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<sst xmlns="http://schemas.openxmlformats.org/spreadsheetml/2006/main" count="317" uniqueCount="165">
  <si>
    <t>附件2</t>
  </si>
  <si>
    <t>提前下达2025年中央耕地建设与利用资金分配表</t>
  </si>
  <si>
    <t>单位：万元</t>
  </si>
  <si>
    <t>序号</t>
  </si>
  <si>
    <t>县（区）</t>
  </si>
  <si>
    <t>乡村振兴重点帮扶县</t>
  </si>
  <si>
    <t>合计</t>
  </si>
  <si>
    <t>耕地地力保护补贴</t>
  </si>
  <si>
    <t>高标准农田建设</t>
  </si>
  <si>
    <t>备注</t>
  </si>
  <si>
    <t>麒麟区</t>
  </si>
  <si>
    <t>沾益区</t>
  </si>
  <si>
    <t>马龙区</t>
  </si>
  <si>
    <t>富源县</t>
  </si>
  <si>
    <t>省级</t>
  </si>
  <si>
    <t>罗平县</t>
  </si>
  <si>
    <t>师宗县</t>
  </si>
  <si>
    <t>陆良县</t>
  </si>
  <si>
    <t>会泽县</t>
  </si>
  <si>
    <t>国家</t>
  </si>
  <si>
    <t>合 计</t>
  </si>
  <si>
    <t>县（市、区）</t>
  </si>
  <si>
    <t>分资金</t>
  </si>
  <si>
    <t>州（市）
县（市、区）</t>
  </si>
  <si>
    <t>云南省</t>
  </si>
  <si>
    <t>昆明市</t>
  </si>
  <si>
    <t>五华区</t>
  </si>
  <si>
    <t>昆明市本级</t>
  </si>
  <si>
    <t>盘龙区</t>
  </si>
  <si>
    <t>官渡区</t>
  </si>
  <si>
    <t>西山区</t>
  </si>
  <si>
    <t>东川区</t>
  </si>
  <si>
    <t>呈贡区</t>
  </si>
  <si>
    <t>安宁市</t>
  </si>
  <si>
    <t>富民县</t>
  </si>
  <si>
    <t>晋宁区</t>
  </si>
  <si>
    <t>宜良县</t>
  </si>
  <si>
    <t>石林县</t>
  </si>
  <si>
    <t>嵩明县</t>
  </si>
  <si>
    <t>禄劝县</t>
  </si>
  <si>
    <t>寻甸县</t>
  </si>
  <si>
    <t>阳宗海</t>
  </si>
  <si>
    <t>昭通市</t>
  </si>
  <si>
    <t>磨憨-磨丁</t>
  </si>
  <si>
    <t>昭阳区</t>
  </si>
  <si>
    <t>鲁甸县</t>
  </si>
  <si>
    <t>巧家县</t>
  </si>
  <si>
    <t>盐津县</t>
  </si>
  <si>
    <t>大关县</t>
  </si>
  <si>
    <t>镇雄县</t>
  </si>
  <si>
    <t>永善县</t>
  </si>
  <si>
    <t>彝良县</t>
  </si>
  <si>
    <t>绥江县</t>
  </si>
  <si>
    <t>威信县</t>
  </si>
  <si>
    <t>水富市</t>
  </si>
  <si>
    <t>曲靖市</t>
  </si>
  <si>
    <t>宣威市</t>
  </si>
  <si>
    <t>玉溪市</t>
  </si>
  <si>
    <t>红塔区</t>
  </si>
  <si>
    <t>通海县</t>
  </si>
  <si>
    <t>江川区</t>
  </si>
  <si>
    <t>澄江市</t>
  </si>
  <si>
    <t>华宁县</t>
  </si>
  <si>
    <t>易门县</t>
  </si>
  <si>
    <t>峨山县</t>
  </si>
  <si>
    <t>新平县</t>
  </si>
  <si>
    <t>元江县</t>
  </si>
  <si>
    <t>红河州</t>
  </si>
  <si>
    <t>个旧市</t>
  </si>
  <si>
    <t>保山市</t>
  </si>
  <si>
    <t>开远市</t>
  </si>
  <si>
    <t>隆阳区</t>
  </si>
  <si>
    <t>蒙自市</t>
  </si>
  <si>
    <t>施甸县</t>
  </si>
  <si>
    <t>建水县</t>
  </si>
  <si>
    <t>腾冲市</t>
  </si>
  <si>
    <t>石屏县</t>
  </si>
  <si>
    <t>龙陵县</t>
  </si>
  <si>
    <t>弥勒市</t>
  </si>
  <si>
    <t>昌宁县</t>
  </si>
  <si>
    <t>泸西县</t>
  </si>
  <si>
    <t>楚雄州</t>
  </si>
  <si>
    <t>屏边县</t>
  </si>
  <si>
    <t>楚雄市</t>
  </si>
  <si>
    <t>河口县</t>
  </si>
  <si>
    <t>双柏县</t>
  </si>
  <si>
    <t>金平县</t>
  </si>
  <si>
    <t>牟定县</t>
  </si>
  <si>
    <t>元阳县</t>
  </si>
  <si>
    <t>南华县</t>
  </si>
  <si>
    <t>红河县</t>
  </si>
  <si>
    <t>姚安县</t>
  </si>
  <si>
    <t>绿春县</t>
  </si>
  <si>
    <t>大姚县</t>
  </si>
  <si>
    <t>文山州</t>
  </si>
  <si>
    <t>永仁县</t>
  </si>
  <si>
    <t>文山市</t>
  </si>
  <si>
    <t>元谋县</t>
  </si>
  <si>
    <t>砚山县</t>
  </si>
  <si>
    <t>武定县</t>
  </si>
  <si>
    <t>西畴县</t>
  </si>
  <si>
    <t>禄丰市</t>
  </si>
  <si>
    <t>麻栗坡县</t>
  </si>
  <si>
    <t>马关县</t>
  </si>
  <si>
    <t>丘北县</t>
  </si>
  <si>
    <t>广南县</t>
  </si>
  <si>
    <t>富宁县</t>
  </si>
  <si>
    <t>普洱市</t>
  </si>
  <si>
    <t>思茅区</t>
  </si>
  <si>
    <t>宁洱县</t>
  </si>
  <si>
    <t>墨江县</t>
  </si>
  <si>
    <t>景谷县</t>
  </si>
  <si>
    <t>镇沅县</t>
  </si>
  <si>
    <t>景东县</t>
  </si>
  <si>
    <t>江城县</t>
  </si>
  <si>
    <t>澜沧县</t>
  </si>
  <si>
    <t>孟连县</t>
  </si>
  <si>
    <t>西盟县</t>
  </si>
  <si>
    <t>西双版纳州</t>
  </si>
  <si>
    <t>景洪市</t>
  </si>
  <si>
    <t>勐海县</t>
  </si>
  <si>
    <t>勐腊县</t>
  </si>
  <si>
    <t>大理州</t>
  </si>
  <si>
    <t>大理市</t>
  </si>
  <si>
    <t>漾濞县</t>
  </si>
  <si>
    <t>祥云县</t>
  </si>
  <si>
    <t>宾川县</t>
  </si>
  <si>
    <t>弥渡县</t>
  </si>
  <si>
    <t>南涧县</t>
  </si>
  <si>
    <t>巍山县</t>
  </si>
  <si>
    <t>永平县</t>
  </si>
  <si>
    <t>云龙县</t>
  </si>
  <si>
    <t>洱源县</t>
  </si>
  <si>
    <t>剑川县</t>
  </si>
  <si>
    <t>鹤庆县</t>
  </si>
  <si>
    <t>德宏州</t>
  </si>
  <si>
    <t>芒市</t>
  </si>
  <si>
    <t>梁河县</t>
  </si>
  <si>
    <t>盈江县</t>
  </si>
  <si>
    <t>陇川县</t>
  </si>
  <si>
    <t>瑞丽市</t>
  </si>
  <si>
    <t>丽江市</t>
  </si>
  <si>
    <t>古城区</t>
  </si>
  <si>
    <t>永胜县</t>
  </si>
  <si>
    <t>华坪县</t>
  </si>
  <si>
    <t>玉龙县</t>
  </si>
  <si>
    <t>宁蒗县</t>
  </si>
  <si>
    <t>怒江州</t>
  </si>
  <si>
    <t>兰坪县</t>
  </si>
  <si>
    <t>福贡县</t>
  </si>
  <si>
    <t>泸水市</t>
  </si>
  <si>
    <t>贡山县</t>
  </si>
  <si>
    <t>迪庆州</t>
  </si>
  <si>
    <t>香格里拉市</t>
  </si>
  <si>
    <t>维西县</t>
  </si>
  <si>
    <t>德钦县</t>
  </si>
  <si>
    <t>临沧市</t>
  </si>
  <si>
    <t>凤庆县</t>
  </si>
  <si>
    <t>云县</t>
  </si>
  <si>
    <t>临翔区</t>
  </si>
  <si>
    <t>永德县</t>
  </si>
  <si>
    <t>镇康县</t>
  </si>
  <si>
    <t>双江县</t>
  </si>
  <si>
    <t>耿马县</t>
  </si>
  <si>
    <t>沧源县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</si>
</sst>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2"/>
      <color indexed="8"/>
      <name val="仿宋_GB2312"/>
      <charset val="134"/>
    </font>
    <font>
      <b/>
      <sz val="12"/>
      <color indexed="8"/>
      <name val="仿宋_GB2312"/>
      <charset val="134"/>
    </font>
    <font>
      <sz val="16"/>
      <color rgb="FF000000"/>
      <name val="方正小标宋简体"/>
      <charset val="134"/>
    </font>
    <font>
      <sz val="12"/>
      <name val="黑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0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workbookViewId="0">
      <selection activeCell="H11" sqref="H11"/>
    </sheetView>
  </sheetViews>
  <sheetFormatPr defaultColWidth="9" defaultRowHeight="13.5" outlineLevelCol="6"/>
  <cols>
    <col min="2" max="2" width="15.75" customWidth="1"/>
    <col min="3" max="4" width="16.375" customWidth="1"/>
    <col min="5" max="5" width="18.5" customWidth="1"/>
    <col min="6" max="6" width="16.375" customWidth="1"/>
    <col min="7" max="7" width="17.625" customWidth="1"/>
  </cols>
  <sheetData>
    <row r="1" ht="14.25" spans="1:7">
      <c r="A1" s="1" t="s">
        <v>0</v>
      </c>
      <c r="B1" s="1"/>
      <c r="C1" s="2"/>
      <c r="D1" s="3"/>
      <c r="E1" s="4"/>
      <c r="F1" s="5"/>
      <c r="G1" s="5"/>
    </row>
    <row r="2" ht="21" spans="1:7">
      <c r="A2" s="6" t="s">
        <v>1</v>
      </c>
      <c r="B2" s="6"/>
      <c r="C2" s="6"/>
      <c r="D2" s="6"/>
      <c r="E2" s="6"/>
      <c r="F2" s="6"/>
      <c r="G2" s="6"/>
    </row>
    <row r="3" ht="14.25" spans="1:7">
      <c r="A3" s="7"/>
      <c r="B3" s="4"/>
      <c r="C3" s="8"/>
      <c r="D3" s="3"/>
      <c r="E3" s="4"/>
      <c r="F3" s="4"/>
      <c r="G3" s="4" t="s">
        <v>2</v>
      </c>
    </row>
    <row r="4" ht="38" customHeight="1" spans="1:7">
      <c r="A4" s="9" t="s">
        <v>3</v>
      </c>
      <c r="B4" s="10" t="s">
        <v>4</v>
      </c>
      <c r="C4" s="11" t="s">
        <v>5</v>
      </c>
      <c r="D4" s="12" t="s">
        <v>6</v>
      </c>
      <c r="E4" s="13" t="s">
        <v>7</v>
      </c>
      <c r="F4" s="13" t="s">
        <v>8</v>
      </c>
      <c r="G4" s="13" t="s">
        <v>9</v>
      </c>
    </row>
    <row r="5" ht="27" customHeight="1" spans="1:7">
      <c r="A5" s="14">
        <v>1</v>
      </c>
      <c r="B5" s="14" t="s">
        <v>10</v>
      </c>
      <c r="C5" s="14"/>
      <c r="D5" s="15">
        <f t="shared" ref="D5:D13" si="0">E5+F5</f>
        <v>5069</v>
      </c>
      <c r="E5" s="16">
        <v>3463</v>
      </c>
      <c r="F5" s="16">
        <v>1606</v>
      </c>
      <c r="G5" s="14"/>
    </row>
    <row r="6" ht="27" customHeight="1" spans="1:7">
      <c r="A6" s="14">
        <v>2</v>
      </c>
      <c r="B6" s="14" t="s">
        <v>11</v>
      </c>
      <c r="C6" s="14"/>
      <c r="D6" s="15">
        <f t="shared" si="0"/>
        <v>6900</v>
      </c>
      <c r="E6" s="16">
        <v>6900</v>
      </c>
      <c r="F6" s="16">
        <v>0</v>
      </c>
      <c r="G6" s="14"/>
    </row>
    <row r="7" ht="27" customHeight="1" spans="1:7">
      <c r="A7" s="14">
        <v>3</v>
      </c>
      <c r="B7" s="14" t="s">
        <v>12</v>
      </c>
      <c r="C7" s="14"/>
      <c r="D7" s="15">
        <f t="shared" si="0"/>
        <v>4373</v>
      </c>
      <c r="E7" s="16">
        <v>3185</v>
      </c>
      <c r="F7" s="16">
        <v>1188</v>
      </c>
      <c r="G7" s="14"/>
    </row>
    <row r="8" ht="27" customHeight="1" spans="1:7">
      <c r="A8" s="14">
        <v>4</v>
      </c>
      <c r="B8" s="14" t="s">
        <v>13</v>
      </c>
      <c r="C8" s="14" t="s">
        <v>14</v>
      </c>
      <c r="D8" s="15">
        <f t="shared" si="0"/>
        <v>6210</v>
      </c>
      <c r="E8" s="16">
        <v>6210</v>
      </c>
      <c r="F8" s="16">
        <v>0</v>
      </c>
      <c r="G8" s="14"/>
    </row>
    <row r="9" ht="27" customHeight="1" spans="1:7">
      <c r="A9" s="14">
        <v>5</v>
      </c>
      <c r="B9" s="14" t="s">
        <v>15</v>
      </c>
      <c r="C9" s="14"/>
      <c r="D9" s="15">
        <f t="shared" si="0"/>
        <v>5567</v>
      </c>
      <c r="E9" s="16">
        <v>5567</v>
      </c>
      <c r="F9" s="16">
        <v>0</v>
      </c>
      <c r="G9" s="14"/>
    </row>
    <row r="10" ht="27" customHeight="1" spans="1:7">
      <c r="A10" s="14">
        <v>6</v>
      </c>
      <c r="B10" s="14" t="s">
        <v>16</v>
      </c>
      <c r="C10" s="14"/>
      <c r="D10" s="15">
        <f t="shared" si="0"/>
        <v>6114</v>
      </c>
      <c r="E10" s="16">
        <v>3962</v>
      </c>
      <c r="F10" s="16">
        <v>2152</v>
      </c>
      <c r="G10" s="14"/>
    </row>
    <row r="11" ht="27" customHeight="1" spans="1:7">
      <c r="A11" s="14">
        <v>7</v>
      </c>
      <c r="B11" s="14" t="s">
        <v>17</v>
      </c>
      <c r="C11" s="14"/>
      <c r="D11" s="15">
        <f t="shared" si="0"/>
        <v>5814</v>
      </c>
      <c r="E11" s="16">
        <v>5814</v>
      </c>
      <c r="F11" s="16">
        <v>0</v>
      </c>
      <c r="G11" s="14"/>
    </row>
    <row r="12" ht="27" customHeight="1" spans="1:7">
      <c r="A12" s="14">
        <v>8</v>
      </c>
      <c r="B12" s="14" t="s">
        <v>18</v>
      </c>
      <c r="C12" s="14" t="s">
        <v>19</v>
      </c>
      <c r="D12" s="15">
        <f t="shared" si="0"/>
        <v>10515</v>
      </c>
      <c r="E12" s="16">
        <v>10515</v>
      </c>
      <c r="F12" s="16">
        <v>0</v>
      </c>
      <c r="G12" s="14"/>
    </row>
    <row r="13" ht="34" customHeight="1" spans="1:7">
      <c r="A13" s="17"/>
      <c r="B13" s="18" t="s">
        <v>20</v>
      </c>
      <c r="C13" s="19"/>
      <c r="D13" s="19">
        <f>SUM(D5:D12)</f>
        <v>50562</v>
      </c>
      <c r="E13" s="19">
        <f>SUM(E5:E12)</f>
        <v>45616</v>
      </c>
      <c r="F13" s="19">
        <f>SUM(F5:F12)</f>
        <v>4946</v>
      </c>
      <c r="G13" s="17"/>
    </row>
  </sheetData>
  <mergeCells count="2">
    <mergeCell ref="A1:B1"/>
    <mergeCell ref="A2:G2"/>
  </mergeCells>
  <pageMargins left="0.751388888888889" right="0.751388888888889" top="1" bottom="1" header="0.5" footer="0.5"/>
  <pageSetup paperSize="9" scale="77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2"/>
  <sheetViews>
    <sheetView topLeftCell="A28" workbookViewId="0">
      <selection activeCell="F6" sqref="F6:F150"/>
    </sheetView>
  </sheetViews>
  <sheetFormatPr defaultColWidth="9" defaultRowHeight="13.5" outlineLevelCol="5"/>
  <sheetData>
    <row r="1" spans="1:2">
      <c r="A1" t="s">
        <v>21</v>
      </c>
      <c r="B1" t="s">
        <v>22</v>
      </c>
    </row>
    <row r="4" spans="2:5">
      <c r="B4">
        <v>83515</v>
      </c>
      <c r="E4" t="s">
        <v>23</v>
      </c>
    </row>
    <row r="5" spans="1:2">
      <c r="A5" t="s">
        <v>24</v>
      </c>
      <c r="B5">
        <v>83515</v>
      </c>
    </row>
    <row r="6" spans="1:6">
      <c r="A6" t="s">
        <v>25</v>
      </c>
      <c r="B6">
        <v>10119</v>
      </c>
      <c r="E6" t="s">
        <v>25</v>
      </c>
      <c r="F6">
        <f>VLOOKUP(E:E,A:B,2,0)</f>
        <v>10119</v>
      </c>
    </row>
    <row r="7" spans="1:6">
      <c r="A7" t="s">
        <v>26</v>
      </c>
      <c r="B7">
        <v>0</v>
      </c>
      <c r="E7" t="s">
        <v>27</v>
      </c>
      <c r="F7" t="e">
        <f t="shared" ref="F7:F38" si="0">VLOOKUP(E:E,A:B,2,0)</f>
        <v>#N/A</v>
      </c>
    </row>
    <row r="8" spans="1:6">
      <c r="A8" t="s">
        <v>28</v>
      </c>
      <c r="B8">
        <v>0</v>
      </c>
      <c r="E8" t="s">
        <v>28</v>
      </c>
      <c r="F8">
        <f t="shared" si="0"/>
        <v>0</v>
      </c>
    </row>
    <row r="9" spans="1:6">
      <c r="A9" t="s">
        <v>29</v>
      </c>
      <c r="B9">
        <v>0</v>
      </c>
      <c r="E9" t="s">
        <v>26</v>
      </c>
      <c r="F9">
        <f t="shared" si="0"/>
        <v>0</v>
      </c>
    </row>
    <row r="10" spans="1:6">
      <c r="A10" t="s">
        <v>30</v>
      </c>
      <c r="B10">
        <v>0</v>
      </c>
      <c r="E10" t="s">
        <v>30</v>
      </c>
      <c r="F10">
        <f t="shared" si="0"/>
        <v>0</v>
      </c>
    </row>
    <row r="11" spans="1:6">
      <c r="A11" t="s">
        <v>31</v>
      </c>
      <c r="B11">
        <v>910</v>
      </c>
      <c r="E11" t="s">
        <v>32</v>
      </c>
      <c r="F11">
        <f t="shared" si="0"/>
        <v>0</v>
      </c>
    </row>
    <row r="12" spans="1:6">
      <c r="A12" t="s">
        <v>32</v>
      </c>
      <c r="B12">
        <v>0</v>
      </c>
      <c r="E12" t="s">
        <v>33</v>
      </c>
      <c r="F12">
        <f t="shared" si="0"/>
        <v>655</v>
      </c>
    </row>
    <row r="13" spans="1:6">
      <c r="A13" t="s">
        <v>33</v>
      </c>
      <c r="B13">
        <v>655</v>
      </c>
      <c r="E13" t="s">
        <v>34</v>
      </c>
      <c r="F13">
        <f t="shared" si="0"/>
        <v>610</v>
      </c>
    </row>
    <row r="14" spans="1:6">
      <c r="A14" t="s">
        <v>35</v>
      </c>
      <c r="B14">
        <v>2088</v>
      </c>
      <c r="E14" t="s">
        <v>35</v>
      </c>
      <c r="F14">
        <f t="shared" si="0"/>
        <v>2088</v>
      </c>
    </row>
    <row r="15" spans="1:6">
      <c r="A15" t="s">
        <v>34</v>
      </c>
      <c r="B15">
        <v>610</v>
      </c>
      <c r="E15" t="s">
        <v>36</v>
      </c>
      <c r="F15">
        <f t="shared" si="0"/>
        <v>0</v>
      </c>
    </row>
    <row r="16" spans="1:6">
      <c r="A16" t="s">
        <v>36</v>
      </c>
      <c r="B16">
        <v>0</v>
      </c>
      <c r="E16" t="s">
        <v>37</v>
      </c>
      <c r="F16">
        <f t="shared" si="0"/>
        <v>1777</v>
      </c>
    </row>
    <row r="17" spans="1:6">
      <c r="A17" t="s">
        <v>38</v>
      </c>
      <c r="B17">
        <v>760</v>
      </c>
      <c r="E17" t="s">
        <v>38</v>
      </c>
      <c r="F17">
        <f t="shared" si="0"/>
        <v>760</v>
      </c>
    </row>
    <row r="18" spans="1:6">
      <c r="A18" t="s">
        <v>37</v>
      </c>
      <c r="B18">
        <v>1777</v>
      </c>
      <c r="E18" t="s">
        <v>39</v>
      </c>
      <c r="F18">
        <f t="shared" si="0"/>
        <v>3319</v>
      </c>
    </row>
    <row r="19" spans="1:6">
      <c r="A19" t="s">
        <v>39</v>
      </c>
      <c r="B19">
        <v>3319</v>
      </c>
      <c r="E19" t="s">
        <v>31</v>
      </c>
      <c r="F19">
        <f t="shared" si="0"/>
        <v>910</v>
      </c>
    </row>
    <row r="20" spans="1:6">
      <c r="A20" t="s">
        <v>40</v>
      </c>
      <c r="B20">
        <v>0</v>
      </c>
      <c r="E20" t="s">
        <v>40</v>
      </c>
      <c r="F20">
        <f t="shared" si="0"/>
        <v>0</v>
      </c>
    </row>
    <row r="21" spans="1:6">
      <c r="A21" t="s">
        <v>41</v>
      </c>
      <c r="B21">
        <v>0</v>
      </c>
      <c r="E21" t="s">
        <v>42</v>
      </c>
      <c r="F21">
        <f t="shared" si="0"/>
        <v>9196</v>
      </c>
    </row>
    <row r="22" spans="1:6">
      <c r="A22" t="s">
        <v>43</v>
      </c>
      <c r="B22">
        <v>0</v>
      </c>
      <c r="E22" t="s">
        <v>44</v>
      </c>
      <c r="F22">
        <f t="shared" si="0"/>
        <v>0</v>
      </c>
    </row>
    <row r="23" spans="1:6">
      <c r="A23" t="s">
        <v>42</v>
      </c>
      <c r="B23">
        <v>9196</v>
      </c>
      <c r="E23" t="s">
        <v>45</v>
      </c>
      <c r="F23">
        <f t="shared" si="0"/>
        <v>321</v>
      </c>
    </row>
    <row r="24" spans="1:6">
      <c r="A24" t="s">
        <v>44</v>
      </c>
      <c r="B24">
        <v>0</v>
      </c>
      <c r="E24" t="s">
        <v>46</v>
      </c>
      <c r="F24">
        <f t="shared" si="0"/>
        <v>3726</v>
      </c>
    </row>
    <row r="25" spans="1:6">
      <c r="A25" t="s">
        <v>45</v>
      </c>
      <c r="B25">
        <v>321</v>
      </c>
      <c r="E25" t="s">
        <v>47</v>
      </c>
      <c r="F25">
        <f t="shared" si="0"/>
        <v>557</v>
      </c>
    </row>
    <row r="26" spans="1:6">
      <c r="A26" t="s">
        <v>46</v>
      </c>
      <c r="B26">
        <v>3726</v>
      </c>
      <c r="E26" t="s">
        <v>48</v>
      </c>
      <c r="F26">
        <f t="shared" si="0"/>
        <v>899</v>
      </c>
    </row>
    <row r="27" spans="1:6">
      <c r="A27" t="s">
        <v>49</v>
      </c>
      <c r="B27">
        <v>0</v>
      </c>
      <c r="E27" t="s">
        <v>50</v>
      </c>
      <c r="F27">
        <f t="shared" si="0"/>
        <v>0</v>
      </c>
    </row>
    <row r="28" spans="1:6">
      <c r="A28" t="s">
        <v>51</v>
      </c>
      <c r="B28">
        <v>3437</v>
      </c>
      <c r="E28" t="s">
        <v>52</v>
      </c>
      <c r="F28">
        <f t="shared" si="0"/>
        <v>128</v>
      </c>
    </row>
    <row r="29" spans="1:6">
      <c r="A29" t="s">
        <v>53</v>
      </c>
      <c r="B29">
        <v>0</v>
      </c>
      <c r="E29" t="s">
        <v>51</v>
      </c>
      <c r="F29">
        <f t="shared" si="0"/>
        <v>3437</v>
      </c>
    </row>
    <row r="30" spans="1:6">
      <c r="A30" t="s">
        <v>47</v>
      </c>
      <c r="B30">
        <v>557</v>
      </c>
      <c r="E30" t="s">
        <v>53</v>
      </c>
      <c r="F30">
        <f t="shared" si="0"/>
        <v>0</v>
      </c>
    </row>
    <row r="31" spans="1:6">
      <c r="A31" t="s">
        <v>48</v>
      </c>
      <c r="B31">
        <v>899</v>
      </c>
      <c r="E31" t="s">
        <v>54</v>
      </c>
      <c r="F31">
        <f t="shared" si="0"/>
        <v>128</v>
      </c>
    </row>
    <row r="32" spans="1:6">
      <c r="A32" t="s">
        <v>50</v>
      </c>
      <c r="B32">
        <v>0</v>
      </c>
      <c r="E32" t="s">
        <v>49</v>
      </c>
      <c r="F32">
        <f t="shared" si="0"/>
        <v>0</v>
      </c>
    </row>
    <row r="33" spans="1:6">
      <c r="A33" t="s">
        <v>52</v>
      </c>
      <c r="B33">
        <v>128</v>
      </c>
      <c r="E33" t="s">
        <v>55</v>
      </c>
      <c r="F33">
        <f t="shared" si="0"/>
        <v>4946</v>
      </c>
    </row>
    <row r="34" spans="1:6">
      <c r="A34" t="s">
        <v>54</v>
      </c>
      <c r="B34">
        <v>128</v>
      </c>
      <c r="E34" t="s">
        <v>10</v>
      </c>
      <c r="F34">
        <f t="shared" si="0"/>
        <v>1606</v>
      </c>
    </row>
    <row r="35" spans="1:6">
      <c r="A35" t="s">
        <v>55</v>
      </c>
      <c r="B35">
        <v>4946</v>
      </c>
      <c r="E35" t="s">
        <v>11</v>
      </c>
      <c r="F35">
        <f t="shared" si="0"/>
        <v>0</v>
      </c>
    </row>
    <row r="36" spans="1:6">
      <c r="A36" t="s">
        <v>10</v>
      </c>
      <c r="B36">
        <v>1606</v>
      </c>
      <c r="E36" t="s">
        <v>12</v>
      </c>
      <c r="F36">
        <f t="shared" si="0"/>
        <v>1188</v>
      </c>
    </row>
    <row r="37" spans="1:6">
      <c r="A37" t="s">
        <v>56</v>
      </c>
      <c r="B37">
        <v>0</v>
      </c>
      <c r="E37" t="s">
        <v>13</v>
      </c>
      <c r="F37">
        <f t="shared" si="0"/>
        <v>0</v>
      </c>
    </row>
    <row r="38" spans="1:6">
      <c r="A38" t="s">
        <v>11</v>
      </c>
      <c r="B38">
        <v>0</v>
      </c>
      <c r="E38" t="s">
        <v>15</v>
      </c>
      <c r="F38">
        <f t="shared" si="0"/>
        <v>0</v>
      </c>
    </row>
    <row r="39" spans="1:6">
      <c r="A39" t="s">
        <v>12</v>
      </c>
      <c r="B39">
        <v>1188</v>
      </c>
      <c r="E39" t="s">
        <v>16</v>
      </c>
      <c r="F39">
        <f t="shared" ref="F39:F70" si="1">VLOOKUP(E:E,A:B,2,0)</f>
        <v>2152</v>
      </c>
    </row>
    <row r="40" spans="1:6">
      <c r="A40" t="s">
        <v>13</v>
      </c>
      <c r="B40">
        <v>0</v>
      </c>
      <c r="E40" t="s">
        <v>17</v>
      </c>
      <c r="F40">
        <f t="shared" si="1"/>
        <v>0</v>
      </c>
    </row>
    <row r="41" spans="1:6">
      <c r="A41" t="s">
        <v>17</v>
      </c>
      <c r="B41">
        <v>0</v>
      </c>
      <c r="E41" t="s">
        <v>18</v>
      </c>
      <c r="F41">
        <f t="shared" si="1"/>
        <v>0</v>
      </c>
    </row>
    <row r="42" spans="1:6">
      <c r="A42" t="s">
        <v>16</v>
      </c>
      <c r="B42">
        <v>2152</v>
      </c>
      <c r="E42" t="s">
        <v>56</v>
      </c>
      <c r="F42">
        <f t="shared" si="1"/>
        <v>0</v>
      </c>
    </row>
    <row r="43" spans="1:6">
      <c r="A43" t="s">
        <v>15</v>
      </c>
      <c r="B43">
        <v>0</v>
      </c>
      <c r="E43" t="s">
        <v>57</v>
      </c>
      <c r="F43">
        <f t="shared" si="1"/>
        <v>5889</v>
      </c>
    </row>
    <row r="44" spans="1:6">
      <c r="A44" t="s">
        <v>18</v>
      </c>
      <c r="B44">
        <v>0</v>
      </c>
      <c r="E44" t="s">
        <v>58</v>
      </c>
      <c r="F44">
        <f t="shared" si="1"/>
        <v>214</v>
      </c>
    </row>
    <row r="45" spans="1:6">
      <c r="A45" t="s">
        <v>57</v>
      </c>
      <c r="B45">
        <v>5889</v>
      </c>
      <c r="E45" t="s">
        <v>59</v>
      </c>
      <c r="F45">
        <f t="shared" si="1"/>
        <v>0</v>
      </c>
    </row>
    <row r="46" spans="1:6">
      <c r="A46" t="s">
        <v>58</v>
      </c>
      <c r="B46">
        <v>214</v>
      </c>
      <c r="E46" t="s">
        <v>60</v>
      </c>
      <c r="F46">
        <f t="shared" si="1"/>
        <v>600</v>
      </c>
    </row>
    <row r="47" spans="1:6">
      <c r="A47" t="s">
        <v>59</v>
      </c>
      <c r="B47">
        <v>0</v>
      </c>
      <c r="E47" t="s">
        <v>61</v>
      </c>
      <c r="F47">
        <f t="shared" si="1"/>
        <v>589</v>
      </c>
    </row>
    <row r="48" spans="1:6">
      <c r="A48" t="s">
        <v>60</v>
      </c>
      <c r="B48">
        <v>600</v>
      </c>
      <c r="E48" t="s">
        <v>62</v>
      </c>
      <c r="F48">
        <f t="shared" si="1"/>
        <v>685</v>
      </c>
    </row>
    <row r="49" spans="1:6">
      <c r="A49" t="s">
        <v>61</v>
      </c>
      <c r="B49">
        <v>589</v>
      </c>
      <c r="E49" t="s">
        <v>63</v>
      </c>
      <c r="F49">
        <f t="shared" si="1"/>
        <v>428</v>
      </c>
    </row>
    <row r="50" spans="1:6">
      <c r="A50" t="s">
        <v>62</v>
      </c>
      <c r="B50">
        <v>685</v>
      </c>
      <c r="E50" t="s">
        <v>64</v>
      </c>
      <c r="F50">
        <f t="shared" si="1"/>
        <v>1028</v>
      </c>
    </row>
    <row r="51" spans="1:6">
      <c r="A51" t="s">
        <v>63</v>
      </c>
      <c r="B51">
        <v>428</v>
      </c>
      <c r="E51" t="s">
        <v>65</v>
      </c>
      <c r="F51">
        <f t="shared" si="1"/>
        <v>1478</v>
      </c>
    </row>
    <row r="52" spans="1:6">
      <c r="A52" t="s">
        <v>64</v>
      </c>
      <c r="B52">
        <v>1028</v>
      </c>
      <c r="E52" t="s">
        <v>66</v>
      </c>
      <c r="F52">
        <f t="shared" si="1"/>
        <v>867</v>
      </c>
    </row>
    <row r="53" spans="1:6">
      <c r="A53" t="s">
        <v>65</v>
      </c>
      <c r="B53">
        <v>1478</v>
      </c>
      <c r="E53" t="s">
        <v>67</v>
      </c>
      <c r="F53">
        <f t="shared" si="1"/>
        <v>9787</v>
      </c>
    </row>
    <row r="54" spans="1:6">
      <c r="A54" t="s">
        <v>66</v>
      </c>
      <c r="B54">
        <v>867</v>
      </c>
      <c r="E54" t="s">
        <v>68</v>
      </c>
      <c r="F54">
        <f t="shared" si="1"/>
        <v>675</v>
      </c>
    </row>
    <row r="55" spans="1:6">
      <c r="A55" t="s">
        <v>69</v>
      </c>
      <c r="B55">
        <v>857</v>
      </c>
      <c r="E55" t="s">
        <v>70</v>
      </c>
      <c r="F55">
        <f t="shared" si="1"/>
        <v>1360</v>
      </c>
    </row>
    <row r="56" spans="1:6">
      <c r="A56" t="s">
        <v>71</v>
      </c>
      <c r="B56">
        <v>0</v>
      </c>
      <c r="E56" t="s">
        <v>72</v>
      </c>
      <c r="F56">
        <f t="shared" si="1"/>
        <v>0</v>
      </c>
    </row>
    <row r="57" spans="1:6">
      <c r="A57" t="s">
        <v>73</v>
      </c>
      <c r="B57">
        <v>0</v>
      </c>
      <c r="E57" t="s">
        <v>74</v>
      </c>
      <c r="F57">
        <f t="shared" si="1"/>
        <v>1456</v>
      </c>
    </row>
    <row r="58" spans="1:6">
      <c r="A58" t="s">
        <v>75</v>
      </c>
      <c r="B58">
        <v>0</v>
      </c>
      <c r="E58" t="s">
        <v>76</v>
      </c>
      <c r="F58">
        <f t="shared" si="1"/>
        <v>707</v>
      </c>
    </row>
    <row r="59" spans="1:6">
      <c r="A59" t="s">
        <v>77</v>
      </c>
      <c r="B59">
        <v>311</v>
      </c>
      <c r="E59" t="s">
        <v>78</v>
      </c>
      <c r="F59">
        <f t="shared" si="1"/>
        <v>2163</v>
      </c>
    </row>
    <row r="60" spans="1:6">
      <c r="A60" t="s">
        <v>79</v>
      </c>
      <c r="B60">
        <v>546</v>
      </c>
      <c r="E60" t="s">
        <v>80</v>
      </c>
      <c r="F60">
        <f t="shared" si="1"/>
        <v>0</v>
      </c>
    </row>
    <row r="61" spans="1:6">
      <c r="A61" t="s">
        <v>81</v>
      </c>
      <c r="B61">
        <v>9509</v>
      </c>
      <c r="E61" t="s">
        <v>82</v>
      </c>
      <c r="F61">
        <f t="shared" si="1"/>
        <v>107</v>
      </c>
    </row>
    <row r="62" spans="1:6">
      <c r="A62" t="s">
        <v>83</v>
      </c>
      <c r="B62">
        <v>1724</v>
      </c>
      <c r="E62" t="s">
        <v>84</v>
      </c>
      <c r="F62">
        <f t="shared" si="1"/>
        <v>0</v>
      </c>
    </row>
    <row r="63" spans="1:6">
      <c r="A63" t="s">
        <v>85</v>
      </c>
      <c r="B63">
        <v>910</v>
      </c>
      <c r="E63" t="s">
        <v>86</v>
      </c>
      <c r="F63">
        <f t="shared" si="1"/>
        <v>642</v>
      </c>
    </row>
    <row r="64" spans="1:6">
      <c r="A64" t="s">
        <v>87</v>
      </c>
      <c r="B64">
        <v>932</v>
      </c>
      <c r="E64" t="s">
        <v>88</v>
      </c>
      <c r="F64">
        <f t="shared" si="1"/>
        <v>1413</v>
      </c>
    </row>
    <row r="65" spans="1:6">
      <c r="A65" t="s">
        <v>89</v>
      </c>
      <c r="B65">
        <v>1124</v>
      </c>
      <c r="E65" t="s">
        <v>90</v>
      </c>
      <c r="F65">
        <f t="shared" si="1"/>
        <v>343</v>
      </c>
    </row>
    <row r="66" spans="1:6">
      <c r="A66" t="s">
        <v>91</v>
      </c>
      <c r="B66">
        <v>300</v>
      </c>
      <c r="E66" t="s">
        <v>92</v>
      </c>
      <c r="F66">
        <f t="shared" si="1"/>
        <v>921</v>
      </c>
    </row>
    <row r="67" spans="1:6">
      <c r="A67" t="s">
        <v>93</v>
      </c>
      <c r="B67">
        <v>1114</v>
      </c>
      <c r="E67" t="s">
        <v>94</v>
      </c>
      <c r="F67">
        <f t="shared" si="1"/>
        <v>6038</v>
      </c>
    </row>
    <row r="68" spans="1:6">
      <c r="A68" t="s">
        <v>95</v>
      </c>
      <c r="B68">
        <v>214</v>
      </c>
      <c r="E68" t="s">
        <v>96</v>
      </c>
      <c r="F68">
        <f t="shared" si="1"/>
        <v>1531</v>
      </c>
    </row>
    <row r="69" spans="1:6">
      <c r="A69" t="s">
        <v>97</v>
      </c>
      <c r="B69">
        <v>910</v>
      </c>
      <c r="E69" t="s">
        <v>98</v>
      </c>
      <c r="F69">
        <f t="shared" si="1"/>
        <v>0</v>
      </c>
    </row>
    <row r="70" spans="1:6">
      <c r="A70" t="s">
        <v>99</v>
      </c>
      <c r="B70">
        <v>2281</v>
      </c>
      <c r="E70" t="s">
        <v>100</v>
      </c>
      <c r="F70">
        <f t="shared" si="1"/>
        <v>535</v>
      </c>
    </row>
    <row r="71" spans="1:6">
      <c r="A71" t="s">
        <v>101</v>
      </c>
      <c r="B71">
        <v>0</v>
      </c>
      <c r="E71" t="s">
        <v>102</v>
      </c>
      <c r="F71">
        <f t="shared" ref="F71:F102" si="2">VLOOKUP(E:E,A:B,2,0)</f>
        <v>385</v>
      </c>
    </row>
    <row r="72" spans="1:6">
      <c r="A72" t="s">
        <v>67</v>
      </c>
      <c r="B72">
        <v>9787</v>
      </c>
      <c r="E72" t="s">
        <v>103</v>
      </c>
      <c r="F72">
        <f t="shared" si="2"/>
        <v>0</v>
      </c>
    </row>
    <row r="73" spans="1:6">
      <c r="A73" t="s">
        <v>68</v>
      </c>
      <c r="B73">
        <v>675</v>
      </c>
      <c r="E73" t="s">
        <v>104</v>
      </c>
      <c r="F73">
        <f t="shared" si="2"/>
        <v>3180</v>
      </c>
    </row>
    <row r="74" spans="1:6">
      <c r="A74" t="s">
        <v>70</v>
      </c>
      <c r="B74">
        <v>1360</v>
      </c>
      <c r="E74" t="s">
        <v>105</v>
      </c>
      <c r="F74">
        <f t="shared" si="2"/>
        <v>0</v>
      </c>
    </row>
    <row r="75" spans="1:6">
      <c r="A75" t="s">
        <v>72</v>
      </c>
      <c r="B75">
        <v>0</v>
      </c>
      <c r="E75" t="s">
        <v>106</v>
      </c>
      <c r="F75">
        <f t="shared" si="2"/>
        <v>407</v>
      </c>
    </row>
    <row r="76" spans="1:6">
      <c r="A76" t="s">
        <v>74</v>
      </c>
      <c r="B76">
        <v>1456</v>
      </c>
      <c r="E76" t="s">
        <v>107</v>
      </c>
      <c r="F76">
        <f t="shared" si="2"/>
        <v>7387</v>
      </c>
    </row>
    <row r="77" spans="1:6">
      <c r="A77" t="s">
        <v>76</v>
      </c>
      <c r="B77">
        <v>707</v>
      </c>
      <c r="E77" t="s">
        <v>108</v>
      </c>
      <c r="F77">
        <f t="shared" si="2"/>
        <v>771</v>
      </c>
    </row>
    <row r="78" spans="1:6">
      <c r="A78" t="s">
        <v>78</v>
      </c>
      <c r="B78">
        <v>2163</v>
      </c>
      <c r="E78" t="s">
        <v>109</v>
      </c>
      <c r="F78">
        <f t="shared" si="2"/>
        <v>717</v>
      </c>
    </row>
    <row r="79" spans="1:6">
      <c r="A79" t="s">
        <v>80</v>
      </c>
      <c r="B79">
        <v>0</v>
      </c>
      <c r="E79" t="s">
        <v>110</v>
      </c>
      <c r="F79">
        <f t="shared" si="2"/>
        <v>2248</v>
      </c>
    </row>
    <row r="80" spans="1:6">
      <c r="A80" t="s">
        <v>90</v>
      </c>
      <c r="B80">
        <v>343</v>
      </c>
      <c r="E80" t="s">
        <v>111</v>
      </c>
      <c r="F80">
        <f t="shared" si="2"/>
        <v>1103</v>
      </c>
    </row>
    <row r="81" spans="1:6">
      <c r="A81" t="s">
        <v>88</v>
      </c>
      <c r="B81">
        <v>1413</v>
      </c>
      <c r="E81" t="s">
        <v>112</v>
      </c>
      <c r="F81">
        <f t="shared" si="2"/>
        <v>396</v>
      </c>
    </row>
    <row r="82" spans="1:6">
      <c r="A82" t="s">
        <v>92</v>
      </c>
      <c r="B82">
        <v>921</v>
      </c>
      <c r="E82" t="s">
        <v>113</v>
      </c>
      <c r="F82">
        <f t="shared" si="2"/>
        <v>1124</v>
      </c>
    </row>
    <row r="83" spans="1:6">
      <c r="A83" t="s">
        <v>82</v>
      </c>
      <c r="B83">
        <v>107</v>
      </c>
      <c r="E83" t="s">
        <v>114</v>
      </c>
      <c r="F83">
        <f t="shared" si="2"/>
        <v>557</v>
      </c>
    </row>
    <row r="84" spans="1:6">
      <c r="A84" t="s">
        <v>86</v>
      </c>
      <c r="B84">
        <v>642</v>
      </c>
      <c r="E84" t="s">
        <v>115</v>
      </c>
      <c r="F84">
        <f t="shared" si="2"/>
        <v>0</v>
      </c>
    </row>
    <row r="85" spans="1:6">
      <c r="A85" t="s">
        <v>84</v>
      </c>
      <c r="B85">
        <v>0</v>
      </c>
      <c r="E85" t="s">
        <v>116</v>
      </c>
      <c r="F85">
        <f t="shared" si="2"/>
        <v>246</v>
      </c>
    </row>
    <row r="86" spans="1:6">
      <c r="A86" t="s">
        <v>94</v>
      </c>
      <c r="B86">
        <v>6038</v>
      </c>
      <c r="E86" t="s">
        <v>117</v>
      </c>
      <c r="F86">
        <f t="shared" si="2"/>
        <v>225</v>
      </c>
    </row>
    <row r="87" spans="1:6">
      <c r="A87" t="s">
        <v>96</v>
      </c>
      <c r="B87">
        <v>1531</v>
      </c>
      <c r="E87" t="s">
        <v>118</v>
      </c>
      <c r="F87">
        <f t="shared" si="2"/>
        <v>2998</v>
      </c>
    </row>
    <row r="88" spans="1:6">
      <c r="A88" t="s">
        <v>98</v>
      </c>
      <c r="B88">
        <v>0</v>
      </c>
      <c r="E88" t="s">
        <v>119</v>
      </c>
      <c r="F88">
        <f t="shared" si="2"/>
        <v>300</v>
      </c>
    </row>
    <row r="89" spans="1:6">
      <c r="A89" t="s">
        <v>100</v>
      </c>
      <c r="B89">
        <v>535</v>
      </c>
      <c r="E89" t="s">
        <v>120</v>
      </c>
      <c r="F89">
        <f t="shared" si="2"/>
        <v>2559</v>
      </c>
    </row>
    <row r="90" spans="1:6">
      <c r="A90" t="s">
        <v>102</v>
      </c>
      <c r="B90">
        <v>385</v>
      </c>
      <c r="E90" t="s">
        <v>121</v>
      </c>
      <c r="F90">
        <f t="shared" si="2"/>
        <v>139</v>
      </c>
    </row>
    <row r="91" spans="1:6">
      <c r="A91" t="s">
        <v>103</v>
      </c>
      <c r="B91">
        <v>0</v>
      </c>
      <c r="E91" t="s">
        <v>81</v>
      </c>
      <c r="F91">
        <f t="shared" si="2"/>
        <v>9509</v>
      </c>
    </row>
    <row r="92" spans="1:6">
      <c r="A92" t="s">
        <v>104</v>
      </c>
      <c r="B92">
        <v>3180</v>
      </c>
      <c r="E92" t="s">
        <v>83</v>
      </c>
      <c r="F92">
        <f t="shared" si="2"/>
        <v>1724</v>
      </c>
    </row>
    <row r="93" spans="1:6">
      <c r="A93" t="s">
        <v>105</v>
      </c>
      <c r="B93">
        <v>0</v>
      </c>
      <c r="E93" t="s">
        <v>85</v>
      </c>
      <c r="F93">
        <f t="shared" si="2"/>
        <v>910</v>
      </c>
    </row>
    <row r="94" spans="1:6">
      <c r="A94" t="s">
        <v>106</v>
      </c>
      <c r="B94">
        <v>407</v>
      </c>
      <c r="E94" t="s">
        <v>87</v>
      </c>
      <c r="F94">
        <f t="shared" si="2"/>
        <v>932</v>
      </c>
    </row>
    <row r="95" spans="1:6">
      <c r="A95" t="s">
        <v>107</v>
      </c>
      <c r="B95">
        <v>7387</v>
      </c>
      <c r="E95" t="s">
        <v>89</v>
      </c>
      <c r="F95">
        <f t="shared" si="2"/>
        <v>1124</v>
      </c>
    </row>
    <row r="96" spans="1:6">
      <c r="A96" t="s">
        <v>108</v>
      </c>
      <c r="B96">
        <v>771</v>
      </c>
      <c r="E96" t="s">
        <v>91</v>
      </c>
      <c r="F96">
        <f t="shared" si="2"/>
        <v>300</v>
      </c>
    </row>
    <row r="97" spans="1:6">
      <c r="A97" t="s">
        <v>109</v>
      </c>
      <c r="B97">
        <v>717</v>
      </c>
      <c r="E97" t="s">
        <v>93</v>
      </c>
      <c r="F97">
        <f t="shared" si="2"/>
        <v>1114</v>
      </c>
    </row>
    <row r="98" spans="1:6">
      <c r="A98" t="s">
        <v>113</v>
      </c>
      <c r="B98">
        <v>1124</v>
      </c>
      <c r="E98" t="s">
        <v>95</v>
      </c>
      <c r="F98">
        <f t="shared" si="2"/>
        <v>214</v>
      </c>
    </row>
    <row r="99" spans="1:6">
      <c r="A99" t="s">
        <v>111</v>
      </c>
      <c r="B99">
        <v>1103</v>
      </c>
      <c r="E99" t="s">
        <v>97</v>
      </c>
      <c r="F99">
        <f t="shared" si="2"/>
        <v>910</v>
      </c>
    </row>
    <row r="100" spans="1:6">
      <c r="A100" t="s">
        <v>112</v>
      </c>
      <c r="B100">
        <v>396</v>
      </c>
      <c r="E100" t="s">
        <v>99</v>
      </c>
      <c r="F100">
        <f t="shared" si="2"/>
        <v>2281</v>
      </c>
    </row>
    <row r="101" spans="1:6">
      <c r="A101" t="s">
        <v>110</v>
      </c>
      <c r="B101">
        <v>2248</v>
      </c>
      <c r="E101" t="s">
        <v>101</v>
      </c>
      <c r="F101">
        <f t="shared" si="2"/>
        <v>0</v>
      </c>
    </row>
    <row r="102" spans="1:6">
      <c r="A102" t="s">
        <v>114</v>
      </c>
      <c r="B102">
        <v>557</v>
      </c>
      <c r="E102" t="s">
        <v>122</v>
      </c>
      <c r="F102">
        <f t="shared" si="2"/>
        <v>6971</v>
      </c>
    </row>
    <row r="103" spans="1:6">
      <c r="A103" t="s">
        <v>115</v>
      </c>
      <c r="B103">
        <v>0</v>
      </c>
      <c r="E103" t="s">
        <v>123</v>
      </c>
      <c r="F103">
        <f t="shared" ref="F103:F134" si="3">VLOOKUP(E:E,A:B,2,0)</f>
        <v>0</v>
      </c>
    </row>
    <row r="104" spans="1:6">
      <c r="A104" t="s">
        <v>116</v>
      </c>
      <c r="B104">
        <v>246</v>
      </c>
      <c r="E104" t="s">
        <v>124</v>
      </c>
      <c r="F104">
        <f t="shared" si="3"/>
        <v>675</v>
      </c>
    </row>
    <row r="105" spans="1:6">
      <c r="A105" t="s">
        <v>117</v>
      </c>
      <c r="B105">
        <v>225</v>
      </c>
      <c r="E105" t="s">
        <v>125</v>
      </c>
      <c r="F105">
        <f t="shared" si="3"/>
        <v>1403</v>
      </c>
    </row>
    <row r="106" spans="1:6">
      <c r="A106" t="s">
        <v>118</v>
      </c>
      <c r="B106">
        <v>2998</v>
      </c>
      <c r="E106" t="s">
        <v>126</v>
      </c>
      <c r="F106">
        <f t="shared" si="3"/>
        <v>203</v>
      </c>
    </row>
    <row r="107" spans="1:6">
      <c r="A107" t="s">
        <v>119</v>
      </c>
      <c r="B107">
        <v>300</v>
      </c>
      <c r="E107" t="s">
        <v>127</v>
      </c>
      <c r="F107">
        <f t="shared" si="3"/>
        <v>107</v>
      </c>
    </row>
    <row r="108" spans="1:6">
      <c r="A108" t="s">
        <v>120</v>
      </c>
      <c r="B108">
        <v>2559</v>
      </c>
      <c r="E108" t="s">
        <v>128</v>
      </c>
      <c r="F108">
        <f t="shared" si="3"/>
        <v>321</v>
      </c>
    </row>
    <row r="109" spans="1:6">
      <c r="A109" t="s">
        <v>121</v>
      </c>
      <c r="B109">
        <v>139</v>
      </c>
      <c r="E109" t="s">
        <v>129</v>
      </c>
      <c r="F109">
        <f t="shared" si="3"/>
        <v>846</v>
      </c>
    </row>
    <row r="110" spans="1:6">
      <c r="A110" t="s">
        <v>122</v>
      </c>
      <c r="B110">
        <v>6971</v>
      </c>
      <c r="E110" t="s">
        <v>130</v>
      </c>
      <c r="F110">
        <f t="shared" si="3"/>
        <v>311</v>
      </c>
    </row>
    <row r="111" spans="1:6">
      <c r="A111" t="s">
        <v>123</v>
      </c>
      <c r="B111">
        <v>0</v>
      </c>
      <c r="E111" t="s">
        <v>131</v>
      </c>
      <c r="F111">
        <f t="shared" si="3"/>
        <v>867</v>
      </c>
    </row>
    <row r="112" spans="1:6">
      <c r="A112" t="s">
        <v>124</v>
      </c>
      <c r="B112">
        <v>675</v>
      </c>
      <c r="E112" t="s">
        <v>132</v>
      </c>
      <c r="F112">
        <f t="shared" si="3"/>
        <v>214</v>
      </c>
    </row>
    <row r="113" spans="1:6">
      <c r="A113" t="s">
        <v>125</v>
      </c>
      <c r="B113">
        <v>1403</v>
      </c>
      <c r="E113" t="s">
        <v>133</v>
      </c>
      <c r="F113">
        <f t="shared" si="3"/>
        <v>921</v>
      </c>
    </row>
    <row r="114" spans="1:6">
      <c r="A114" t="s">
        <v>126</v>
      </c>
      <c r="B114">
        <v>203</v>
      </c>
      <c r="E114" t="s">
        <v>134</v>
      </c>
      <c r="F114">
        <f t="shared" si="3"/>
        <v>1103</v>
      </c>
    </row>
    <row r="115" spans="1:6">
      <c r="A115" t="s">
        <v>127</v>
      </c>
      <c r="B115">
        <v>107</v>
      </c>
      <c r="E115" t="s">
        <v>69</v>
      </c>
      <c r="F115">
        <f t="shared" si="3"/>
        <v>857</v>
      </c>
    </row>
    <row r="116" spans="1:6">
      <c r="A116" t="s">
        <v>128</v>
      </c>
      <c r="B116">
        <v>321</v>
      </c>
      <c r="E116" t="s">
        <v>71</v>
      </c>
      <c r="F116">
        <f t="shared" si="3"/>
        <v>0</v>
      </c>
    </row>
    <row r="117" spans="1:6">
      <c r="A117" t="s">
        <v>129</v>
      </c>
      <c r="B117">
        <v>846</v>
      </c>
      <c r="E117" t="s">
        <v>73</v>
      </c>
      <c r="F117">
        <f t="shared" si="3"/>
        <v>0</v>
      </c>
    </row>
    <row r="118" spans="1:6">
      <c r="A118" t="s">
        <v>130</v>
      </c>
      <c r="B118">
        <v>311</v>
      </c>
      <c r="E118" t="s">
        <v>79</v>
      </c>
      <c r="F118">
        <f t="shared" si="3"/>
        <v>546</v>
      </c>
    </row>
    <row r="119" spans="1:6">
      <c r="A119" t="s">
        <v>131</v>
      </c>
      <c r="B119">
        <v>867</v>
      </c>
      <c r="E119" t="s">
        <v>77</v>
      </c>
      <c r="F119">
        <f t="shared" si="3"/>
        <v>311</v>
      </c>
    </row>
    <row r="120" spans="1:6">
      <c r="A120" t="s">
        <v>132</v>
      </c>
      <c r="B120">
        <v>214</v>
      </c>
      <c r="E120" t="s">
        <v>75</v>
      </c>
      <c r="F120">
        <f t="shared" si="3"/>
        <v>0</v>
      </c>
    </row>
    <row r="121" spans="1:6">
      <c r="A121" t="s">
        <v>133</v>
      </c>
      <c r="B121">
        <v>921</v>
      </c>
      <c r="E121" t="s">
        <v>135</v>
      </c>
      <c r="F121">
        <f t="shared" si="3"/>
        <v>3223</v>
      </c>
    </row>
    <row r="122" spans="1:6">
      <c r="A122" t="s">
        <v>134</v>
      </c>
      <c r="B122">
        <v>1103</v>
      </c>
      <c r="E122" t="s">
        <v>136</v>
      </c>
      <c r="F122">
        <f t="shared" si="3"/>
        <v>921</v>
      </c>
    </row>
    <row r="123" spans="1:6">
      <c r="A123" t="s">
        <v>135</v>
      </c>
      <c r="B123">
        <v>3223</v>
      </c>
      <c r="E123" t="s">
        <v>137</v>
      </c>
      <c r="F123">
        <f t="shared" si="3"/>
        <v>717</v>
      </c>
    </row>
    <row r="124" spans="1:6">
      <c r="A124" t="s">
        <v>136</v>
      </c>
      <c r="B124">
        <v>921</v>
      </c>
      <c r="E124" t="s">
        <v>138</v>
      </c>
      <c r="F124">
        <f t="shared" si="3"/>
        <v>567</v>
      </c>
    </row>
    <row r="125" spans="1:6">
      <c r="A125" t="s">
        <v>137</v>
      </c>
      <c r="B125">
        <v>717</v>
      </c>
      <c r="E125" t="s">
        <v>139</v>
      </c>
      <c r="F125">
        <f t="shared" si="3"/>
        <v>857</v>
      </c>
    </row>
    <row r="126" spans="1:6">
      <c r="A126" t="s">
        <v>138</v>
      </c>
      <c r="B126">
        <v>567</v>
      </c>
      <c r="E126" t="s">
        <v>140</v>
      </c>
      <c r="F126">
        <f t="shared" si="3"/>
        <v>161</v>
      </c>
    </row>
    <row r="127" spans="1:6">
      <c r="A127" t="s">
        <v>139</v>
      </c>
      <c r="B127">
        <v>857</v>
      </c>
      <c r="E127" t="s">
        <v>141</v>
      </c>
      <c r="F127">
        <f t="shared" si="3"/>
        <v>2655</v>
      </c>
    </row>
    <row r="128" spans="1:6">
      <c r="A128" t="s">
        <v>140</v>
      </c>
      <c r="B128">
        <v>161</v>
      </c>
      <c r="E128" t="s">
        <v>142</v>
      </c>
      <c r="F128">
        <f t="shared" si="3"/>
        <v>171</v>
      </c>
    </row>
    <row r="129" spans="1:6">
      <c r="A129" t="s">
        <v>141</v>
      </c>
      <c r="B129">
        <v>2655</v>
      </c>
      <c r="E129" t="s">
        <v>143</v>
      </c>
      <c r="F129">
        <f t="shared" si="3"/>
        <v>1606</v>
      </c>
    </row>
    <row r="130" spans="1:6">
      <c r="A130" t="s">
        <v>142</v>
      </c>
      <c r="B130">
        <v>171</v>
      </c>
      <c r="E130" t="s">
        <v>144</v>
      </c>
      <c r="F130">
        <f t="shared" si="3"/>
        <v>0</v>
      </c>
    </row>
    <row r="131" spans="1:6">
      <c r="A131" t="s">
        <v>145</v>
      </c>
      <c r="B131">
        <v>878</v>
      </c>
      <c r="E131" t="s">
        <v>146</v>
      </c>
      <c r="F131">
        <f t="shared" si="3"/>
        <v>0</v>
      </c>
    </row>
    <row r="132" spans="1:6">
      <c r="A132" t="s">
        <v>143</v>
      </c>
      <c r="B132">
        <v>1606</v>
      </c>
      <c r="E132" t="s">
        <v>145</v>
      </c>
      <c r="F132">
        <f t="shared" si="3"/>
        <v>878</v>
      </c>
    </row>
    <row r="133" spans="1:6">
      <c r="A133" t="s">
        <v>144</v>
      </c>
      <c r="B133">
        <v>0</v>
      </c>
      <c r="E133" t="s">
        <v>147</v>
      </c>
      <c r="F133">
        <f t="shared" si="3"/>
        <v>1081</v>
      </c>
    </row>
    <row r="134" spans="1:6">
      <c r="A134" t="s">
        <v>146</v>
      </c>
      <c r="B134">
        <v>0</v>
      </c>
      <c r="E134" t="s">
        <v>148</v>
      </c>
      <c r="F134">
        <f t="shared" si="3"/>
        <v>942</v>
      </c>
    </row>
    <row r="135" spans="1:6">
      <c r="A135" t="s">
        <v>147</v>
      </c>
      <c r="B135">
        <v>1081</v>
      </c>
      <c r="E135" t="s">
        <v>149</v>
      </c>
      <c r="F135">
        <f t="shared" ref="F135:F150" si="4">VLOOKUP(E:E,A:B,2,0)</f>
        <v>0</v>
      </c>
    </row>
    <row r="136" spans="1:6">
      <c r="A136" t="s">
        <v>150</v>
      </c>
      <c r="B136">
        <v>139</v>
      </c>
      <c r="E136" t="s">
        <v>151</v>
      </c>
      <c r="F136">
        <f t="shared" si="4"/>
        <v>0</v>
      </c>
    </row>
    <row r="137" spans="1:6">
      <c r="A137" t="s">
        <v>149</v>
      </c>
      <c r="B137">
        <v>0</v>
      </c>
      <c r="E137" t="s">
        <v>150</v>
      </c>
      <c r="F137">
        <f t="shared" si="4"/>
        <v>139</v>
      </c>
    </row>
    <row r="138" spans="1:6">
      <c r="A138" t="s">
        <v>151</v>
      </c>
      <c r="B138">
        <v>0</v>
      </c>
      <c r="E138" t="s">
        <v>152</v>
      </c>
      <c r="F138">
        <f t="shared" si="4"/>
        <v>1885</v>
      </c>
    </row>
    <row r="139" spans="1:6">
      <c r="A139" t="s">
        <v>148</v>
      </c>
      <c r="B139">
        <v>942</v>
      </c>
      <c r="E139" t="s">
        <v>153</v>
      </c>
      <c r="F139">
        <f t="shared" si="4"/>
        <v>589</v>
      </c>
    </row>
    <row r="140" spans="1:6">
      <c r="A140" t="s">
        <v>152</v>
      </c>
      <c r="B140">
        <v>1885</v>
      </c>
      <c r="E140" t="s">
        <v>154</v>
      </c>
      <c r="F140">
        <f t="shared" si="4"/>
        <v>1296</v>
      </c>
    </row>
    <row r="141" spans="1:6">
      <c r="A141" t="s">
        <v>153</v>
      </c>
      <c r="B141">
        <v>589</v>
      </c>
      <c r="E141" t="s">
        <v>155</v>
      </c>
      <c r="F141">
        <f t="shared" si="4"/>
        <v>0</v>
      </c>
    </row>
    <row r="142" spans="1:6">
      <c r="A142" t="s">
        <v>155</v>
      </c>
      <c r="B142">
        <v>0</v>
      </c>
      <c r="E142" t="s">
        <v>156</v>
      </c>
      <c r="F142">
        <f t="shared" si="4"/>
        <v>974</v>
      </c>
    </row>
    <row r="143" spans="1:6">
      <c r="A143" t="s">
        <v>154</v>
      </c>
      <c r="B143">
        <v>1296</v>
      </c>
      <c r="E143" t="s">
        <v>157</v>
      </c>
      <c r="F143">
        <f t="shared" si="4"/>
        <v>0</v>
      </c>
    </row>
    <row r="144" spans="1:6">
      <c r="A144" t="s">
        <v>156</v>
      </c>
      <c r="B144">
        <v>974</v>
      </c>
      <c r="E144" t="s">
        <v>158</v>
      </c>
      <c r="F144">
        <f t="shared" si="4"/>
        <v>0</v>
      </c>
    </row>
    <row r="145" spans="1:6">
      <c r="A145" t="s">
        <v>159</v>
      </c>
      <c r="B145">
        <v>0</v>
      </c>
      <c r="E145" t="s">
        <v>159</v>
      </c>
      <c r="F145">
        <f t="shared" si="4"/>
        <v>0</v>
      </c>
    </row>
    <row r="146" spans="1:6">
      <c r="A146" t="s">
        <v>158</v>
      </c>
      <c r="B146">
        <v>0</v>
      </c>
      <c r="E146" t="s">
        <v>160</v>
      </c>
      <c r="F146">
        <f t="shared" si="4"/>
        <v>0</v>
      </c>
    </row>
    <row r="147" spans="1:6">
      <c r="A147" t="s">
        <v>157</v>
      </c>
      <c r="B147">
        <v>0</v>
      </c>
      <c r="E147" t="s">
        <v>161</v>
      </c>
      <c r="F147">
        <f t="shared" si="4"/>
        <v>642</v>
      </c>
    </row>
    <row r="148" spans="1:6">
      <c r="A148" t="s">
        <v>160</v>
      </c>
      <c r="B148">
        <v>0</v>
      </c>
      <c r="E148" t="s">
        <v>162</v>
      </c>
      <c r="F148">
        <f t="shared" si="4"/>
        <v>182</v>
      </c>
    </row>
    <row r="149" spans="1:6">
      <c r="A149" t="s">
        <v>161</v>
      </c>
      <c r="B149">
        <v>642</v>
      </c>
      <c r="E149" t="s">
        <v>163</v>
      </c>
      <c r="F149">
        <f t="shared" si="4"/>
        <v>0</v>
      </c>
    </row>
    <row r="150" spans="1:6">
      <c r="A150" t="s">
        <v>163</v>
      </c>
      <c r="B150">
        <v>0</v>
      </c>
      <c r="E150" t="s">
        <v>164</v>
      </c>
      <c r="F150">
        <f t="shared" si="4"/>
        <v>150</v>
      </c>
    </row>
    <row r="151" spans="1:2">
      <c r="A151" t="s">
        <v>164</v>
      </c>
      <c r="B151">
        <v>150</v>
      </c>
    </row>
    <row r="152" spans="1:2">
      <c r="A152" t="s">
        <v>162</v>
      </c>
      <c r="B152">
        <v>182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李益鲁</dc:creator>
  <cp:lastModifiedBy>支耀松</cp:lastModifiedBy>
  <dcterms:created xsi:type="dcterms:W3CDTF">2024-12-05T10:18:00Z</dcterms:created>
  <dcterms:modified xsi:type="dcterms:W3CDTF">2024-12-12T01:17:58Z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2052-12.1.0.17140</vt:lpwstr>
  </property>
  <property fmtid="{D5CDD505-2E9C-101B-9397-08002B2CF9AE}" pid="3" name="ICV">
    <vt:lpwstr>8F9097951279434AAB99443318504BDF_12</vt:lpwstr>
  </property>
</Properties>
</file>