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Sheet1!$A$7:$L$16</definedName>
    <definedName name="_xlnm.Print_Titles" localSheetId="0">Sheet1!$4:$6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<sst xmlns="http://schemas.openxmlformats.org/spreadsheetml/2006/main" count="27" uniqueCount="27">
  <si>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附件1</t>
  </si>
  <si>
    <t>提前下达2025年中央财政衔接推进乡村振兴补助资金分配表</t>
  </si>
  <si>
    <t>单位：万元</t>
  </si>
  <si>
    <t>序号</t>
  </si>
  <si>
    <t>地区</t>
  </si>
  <si>
    <t>总计</t>
  </si>
  <si>
    <t>巩固拓展脱贫攻坚成果和乡村振兴任务</t>
  </si>
  <si>
    <t>少数民族发展任务</t>
  </si>
  <si>
    <t>欠发达国有林场巩固提升任务</t>
  </si>
  <si>
    <t>小计</t>
  </si>
  <si>
    <t>其中：</t>
  </si>
  <si>
    <t>其他巩固拓展脱贫攻坚成果和乡村振兴任务</t>
  </si>
  <si>
    <t>规划内易地扶贫搬迁贷款贴息补助及县级统筹</t>
  </si>
  <si>
    <t>发展新型农村集体经济</t>
  </si>
  <si>
    <t>易地扶贫搬迁后续产业扶持</t>
  </si>
  <si>
    <t>支出进度因素</t>
  </si>
  <si>
    <t>曲靖市合计</t>
  </si>
  <si>
    <t>曲靖市国有海寨林场</t>
  </si>
  <si>
    <t>麒麟区</t>
  </si>
  <si>
    <t>沾益区</t>
  </si>
  <si>
    <t>马龙区</t>
  </si>
  <si>
    <t>富源县</t>
  </si>
  <si>
    <t>罗平县</t>
  </si>
  <si>
    <t>师宗县</t>
  </si>
  <si>
    <t>陆良县</t>
  </si>
  <si>
    <t>会泽县</t>
  </si>
  <si>
    <t>备注：宣威市资金38689万元由省财政厅直接下达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</si>
</sst>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;[Red]\-0\ "/>
    <numFmt numFmtId="177" formatCode="0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黑体"/>
      <charset val="134"/>
    </font>
    <font>
      <b/>
      <sz val="16"/>
      <color theme="1"/>
      <name val="宋体"/>
      <charset val="134"/>
      <scheme val="minor"/>
    </font>
    <font>
      <b/>
      <sz val="9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4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176" fontId="6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tabSelected="1" workbookViewId="0">
      <selection activeCell="N10" sqref="N10"/>
    </sheetView>
  </sheetViews>
  <sheetFormatPr defaultColWidth="9" defaultRowHeight="13.5"/>
  <cols>
    <col min="1" max="1" width="4.875" style="3" customWidth="1"/>
    <col min="2" max="2" width="17.375" style="4" customWidth="1"/>
    <col min="3" max="3" width="10" style="3" customWidth="1"/>
    <col min="4" max="9" width="10" style="5" customWidth="1"/>
    <col min="10" max="10" width="10" style="1" customWidth="1"/>
    <col min="11" max="11" width="9.375" style="1" customWidth="1"/>
    <col min="12" max="16354" width="9" style="1"/>
  </cols>
  <sheetData>
    <row r="1" s="1" customFormat="1" ht="18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38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18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23"/>
    </row>
    <row r="4" s="1" customFormat="1" ht="23" customHeight="1" spans="1:11">
      <c r="A4" s="9" t="s">
        <v>3</v>
      </c>
      <c r="B4" s="9" t="s">
        <v>4</v>
      </c>
      <c r="C4" s="10" t="s">
        <v>5</v>
      </c>
      <c r="D4" s="11" t="s">
        <v>6</v>
      </c>
      <c r="E4" s="11"/>
      <c r="F4" s="11"/>
      <c r="G4" s="11"/>
      <c r="H4" s="11"/>
      <c r="I4" s="11"/>
      <c r="J4" s="13" t="s">
        <v>7</v>
      </c>
      <c r="K4" s="13" t="s">
        <v>8</v>
      </c>
    </row>
    <row r="5" s="1" customFormat="1" ht="23" customHeight="1" spans="1:11">
      <c r="A5" s="12"/>
      <c r="B5" s="12"/>
      <c r="C5" s="10"/>
      <c r="D5" s="13" t="s">
        <v>9</v>
      </c>
      <c r="E5" s="14" t="s">
        <v>10</v>
      </c>
      <c r="F5" s="14"/>
      <c r="G5" s="14"/>
      <c r="H5" s="14"/>
      <c r="I5" s="14"/>
      <c r="J5" s="13"/>
      <c r="K5" s="13"/>
    </row>
    <row r="6" s="2" customFormat="1" ht="83" customHeight="1" spans="1:11">
      <c r="A6" s="15"/>
      <c r="B6" s="15"/>
      <c r="C6" s="10"/>
      <c r="D6" s="13"/>
      <c r="E6" s="13" t="s">
        <v>11</v>
      </c>
      <c r="F6" s="13" t="s">
        <v>12</v>
      </c>
      <c r="G6" s="13" t="s">
        <v>13</v>
      </c>
      <c r="H6" s="13" t="s">
        <v>14</v>
      </c>
      <c r="I6" s="13" t="s">
        <v>15</v>
      </c>
      <c r="J6" s="13"/>
      <c r="K6" s="13"/>
    </row>
    <row r="7" s="1" customFormat="1" ht="25" customHeight="1" spans="1:11">
      <c r="A7" s="16"/>
      <c r="B7" s="17" t="s">
        <v>16</v>
      </c>
      <c r="C7" s="18">
        <f>D7+J7+K7</f>
        <v>128234</v>
      </c>
      <c r="D7" s="18">
        <f t="shared" ref="D7:M7" si="0">SUM(D8:D16)</f>
        <v>123886</v>
      </c>
      <c r="E7" s="18">
        <f t="shared" si="0"/>
        <v>81694</v>
      </c>
      <c r="F7" s="18">
        <f t="shared" si="0"/>
        <v>13681</v>
      </c>
      <c r="G7" s="18">
        <f t="shared" si="0"/>
        <v>5950</v>
      </c>
      <c r="H7" s="18">
        <f t="shared" si="0"/>
        <v>13568</v>
      </c>
      <c r="I7" s="18">
        <f t="shared" si="0"/>
        <v>8993</v>
      </c>
      <c r="J7" s="18">
        <f t="shared" si="0"/>
        <v>4200</v>
      </c>
      <c r="K7" s="18">
        <f t="shared" si="0"/>
        <v>148</v>
      </c>
    </row>
    <row r="8" s="1" customFormat="1" ht="25" customHeight="1" spans="1:11">
      <c r="A8" s="16">
        <v>1</v>
      </c>
      <c r="B8" s="19" t="s">
        <v>17</v>
      </c>
      <c r="C8" s="18">
        <f t="shared" ref="C8:C16" si="1">D8+J8+K8</f>
        <v>148</v>
      </c>
      <c r="D8" s="20"/>
      <c r="E8" s="21"/>
      <c r="F8" s="21"/>
      <c r="G8" s="21"/>
      <c r="H8" s="21"/>
      <c r="I8" s="21"/>
      <c r="J8" s="21"/>
      <c r="K8" s="21">
        <v>148</v>
      </c>
    </row>
    <row r="9" s="1" customFormat="1" ht="25" customHeight="1" spans="1:11">
      <c r="A9" s="22">
        <v>2</v>
      </c>
      <c r="B9" s="19" t="s">
        <v>18</v>
      </c>
      <c r="C9" s="18">
        <f t="shared" si="1"/>
        <v>2048</v>
      </c>
      <c r="D9" s="20">
        <f t="shared" ref="D8:D16" si="2">E9+F9+G9+H9+I9</f>
        <v>1818</v>
      </c>
      <c r="E9" s="21">
        <v>1155</v>
      </c>
      <c r="F9" s="21"/>
      <c r="G9" s="21">
        <v>350</v>
      </c>
      <c r="H9" s="21"/>
      <c r="I9" s="21">
        <v>313</v>
      </c>
      <c r="J9" s="21">
        <v>230</v>
      </c>
      <c r="K9" s="21"/>
    </row>
    <row r="10" s="1" customFormat="1" ht="25" customHeight="1" spans="1:11">
      <c r="A10" s="16">
        <v>3</v>
      </c>
      <c r="B10" s="19" t="s">
        <v>19</v>
      </c>
      <c r="C10" s="18">
        <f t="shared" si="1"/>
        <v>3596</v>
      </c>
      <c r="D10" s="20">
        <f t="shared" si="2"/>
        <v>3286</v>
      </c>
      <c r="E10" s="21">
        <v>2417</v>
      </c>
      <c r="F10" s="21">
        <v>46</v>
      </c>
      <c r="G10" s="21">
        <v>490</v>
      </c>
      <c r="H10" s="21"/>
      <c r="I10" s="21">
        <v>333</v>
      </c>
      <c r="J10" s="21">
        <v>310</v>
      </c>
      <c r="K10" s="21"/>
    </row>
    <row r="11" s="1" customFormat="1" ht="25" customHeight="1" spans="1:11">
      <c r="A11" s="22">
        <v>4</v>
      </c>
      <c r="B11" s="19" t="s">
        <v>20</v>
      </c>
      <c r="C11" s="18">
        <f t="shared" si="1"/>
        <v>2357</v>
      </c>
      <c r="D11" s="20">
        <f t="shared" si="2"/>
        <v>2047</v>
      </c>
      <c r="E11" s="21">
        <v>1514</v>
      </c>
      <c r="F11" s="21"/>
      <c r="G11" s="21">
        <v>210</v>
      </c>
      <c r="H11" s="21"/>
      <c r="I11" s="21">
        <v>323</v>
      </c>
      <c r="J11" s="21">
        <v>310</v>
      </c>
      <c r="K11" s="21"/>
    </row>
    <row r="12" s="1" customFormat="1" ht="25" customHeight="1" spans="1:11">
      <c r="A12" s="16">
        <v>5</v>
      </c>
      <c r="B12" s="19" t="s">
        <v>21</v>
      </c>
      <c r="C12" s="18">
        <f t="shared" si="1"/>
        <v>16464</v>
      </c>
      <c r="D12" s="20">
        <f t="shared" si="2"/>
        <v>15654</v>
      </c>
      <c r="E12" s="21">
        <v>13028</v>
      </c>
      <c r="F12" s="21">
        <v>160</v>
      </c>
      <c r="G12" s="21">
        <v>980</v>
      </c>
      <c r="H12" s="21">
        <v>125</v>
      </c>
      <c r="I12" s="21">
        <v>1361</v>
      </c>
      <c r="J12" s="21">
        <v>810</v>
      </c>
      <c r="K12" s="21"/>
    </row>
    <row r="13" s="1" customFormat="1" ht="25" customHeight="1" spans="1:11">
      <c r="A13" s="22">
        <v>6</v>
      </c>
      <c r="B13" s="19" t="s">
        <v>22</v>
      </c>
      <c r="C13" s="18">
        <f t="shared" si="1"/>
        <v>6830</v>
      </c>
      <c r="D13" s="20">
        <f t="shared" si="2"/>
        <v>6020</v>
      </c>
      <c r="E13" s="21">
        <v>4240</v>
      </c>
      <c r="F13" s="21">
        <v>53</v>
      </c>
      <c r="G13" s="21">
        <v>770</v>
      </c>
      <c r="H13" s="21"/>
      <c r="I13" s="21">
        <v>957</v>
      </c>
      <c r="J13" s="21">
        <v>810</v>
      </c>
      <c r="K13" s="21"/>
    </row>
    <row r="14" s="1" customFormat="1" ht="25" customHeight="1" spans="1:11">
      <c r="A14" s="16">
        <v>7</v>
      </c>
      <c r="B14" s="19" t="s">
        <v>23</v>
      </c>
      <c r="C14" s="18">
        <f t="shared" si="1"/>
        <v>9772</v>
      </c>
      <c r="D14" s="20">
        <f t="shared" si="2"/>
        <v>9362</v>
      </c>
      <c r="E14" s="21">
        <v>7603</v>
      </c>
      <c r="F14" s="21">
        <v>15</v>
      </c>
      <c r="G14" s="21">
        <v>560</v>
      </c>
      <c r="H14" s="21">
        <v>112</v>
      </c>
      <c r="I14" s="21">
        <v>1072</v>
      </c>
      <c r="J14" s="21">
        <v>410</v>
      </c>
      <c r="K14" s="21"/>
    </row>
    <row r="15" s="1" customFormat="1" ht="25" customHeight="1" spans="1:11">
      <c r="A15" s="22">
        <v>8</v>
      </c>
      <c r="B15" s="19" t="s">
        <v>24</v>
      </c>
      <c r="C15" s="18">
        <f t="shared" si="1"/>
        <v>6136</v>
      </c>
      <c r="D15" s="20">
        <f t="shared" si="2"/>
        <v>5826</v>
      </c>
      <c r="E15" s="21">
        <v>4888</v>
      </c>
      <c r="F15" s="21"/>
      <c r="G15" s="21">
        <v>560</v>
      </c>
      <c r="H15" s="21"/>
      <c r="I15" s="21">
        <v>378</v>
      </c>
      <c r="J15" s="21">
        <v>310</v>
      </c>
      <c r="K15" s="21"/>
    </row>
    <row r="16" s="1" customFormat="1" ht="25" customHeight="1" spans="1:11">
      <c r="A16" s="16">
        <v>9</v>
      </c>
      <c r="B16" s="19" t="s">
        <v>25</v>
      </c>
      <c r="C16" s="18">
        <f t="shared" si="1"/>
        <v>80883</v>
      </c>
      <c r="D16" s="20">
        <f t="shared" si="2"/>
        <v>79873</v>
      </c>
      <c r="E16" s="21">
        <v>46849</v>
      </c>
      <c r="F16" s="21">
        <v>13407</v>
      </c>
      <c r="G16" s="21">
        <v>2030</v>
      </c>
      <c r="H16" s="21">
        <v>13331</v>
      </c>
      <c r="I16" s="21">
        <v>4256</v>
      </c>
      <c r="J16" s="21">
        <v>1010</v>
      </c>
      <c r="K16" s="21"/>
    </row>
    <row r="17" ht="27" customHeight="1" spans="1:11">
      <c r="A17" s="4" t="s">
        <v>26</v>
      </c>
      <c r="C17" s="4"/>
      <c r="D17" s="4"/>
      <c r="E17" s="4"/>
      <c r="F17" s="4"/>
      <c r="G17" s="4"/>
      <c r="H17" s="4"/>
      <c r="I17" s="4"/>
      <c r="J17" s="4"/>
      <c r="K17" s="4"/>
    </row>
  </sheetData>
  <mergeCells count="12">
    <mergeCell ref="A1:K1"/>
    <mergeCell ref="A2:K2"/>
    <mergeCell ref="A3:K3"/>
    <mergeCell ref="D4:I4"/>
    <mergeCell ref="E5:I5"/>
    <mergeCell ref="A17:K17"/>
    <mergeCell ref="A4:A6"/>
    <mergeCell ref="B4:B6"/>
    <mergeCell ref="C4:C6"/>
    <mergeCell ref="D5:D6"/>
    <mergeCell ref="J4:J6"/>
    <mergeCell ref="K4:K6"/>
  </mergeCells>
  <pageMargins left="0.700694444444445" right="0.700694444444445" top="0.751388888888889" bottom="0.751388888888889" header="0.298611111111111" footer="0.298611111111111"/>
  <pageSetup paperSize="9" scale="90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郑志堂</cp:lastModifiedBy>
  <dcterms:created xsi:type="dcterms:W3CDTF">2024-12-04T06:15:00Z</dcterms:created>
  <dcterms:modified xsi:type="dcterms:W3CDTF">2024-12-23T07:44:35Z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9708D692918B4D6BA5535F754ADFAAB9_12</vt:lpwstr>
  </property>
</Properties>
</file>