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云财教2021-129号\曲财教附件\附件2：城乡义务教育补助资金明细表\"/>
    </mc:Choice>
  </mc:AlternateContent>
  <xr:revisionPtr revIDLastSave="0" documentId="13_ncr:1_{FBBE6118-7FC4-465A-B37F-37D70FC462D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G13" i="1"/>
  <c r="F13" i="1"/>
  <c r="C13" i="1"/>
  <c r="C7" i="1" s="1"/>
  <c r="I13" i="1"/>
  <c r="J13" i="1"/>
  <c r="J7" i="1" s="1"/>
  <c r="K13" i="1"/>
  <c r="K7" i="1" s="1"/>
  <c r="L13" i="1"/>
  <c r="M13" i="1"/>
  <c r="N13" i="1"/>
  <c r="O13" i="1"/>
  <c r="O7" i="1" s="1"/>
  <c r="P13" i="1"/>
  <c r="C8" i="1"/>
  <c r="E8" i="1"/>
  <c r="E7" i="1" s="1"/>
  <c r="F8" i="1"/>
  <c r="G8" i="1"/>
  <c r="H8" i="1"/>
  <c r="I8" i="1"/>
  <c r="I7" i="1" s="1"/>
  <c r="J8" i="1"/>
  <c r="K8" i="1"/>
  <c r="L8" i="1"/>
  <c r="L7" i="1" s="1"/>
  <c r="M8" i="1"/>
  <c r="M7" i="1" s="1"/>
  <c r="N8" i="1"/>
  <c r="N7" i="1" s="1"/>
  <c r="O8" i="1"/>
  <c r="P8" i="1"/>
  <c r="P7" i="1" s="1"/>
  <c r="Q8" i="1"/>
  <c r="Q15" i="1"/>
  <c r="Q13" i="1" s="1"/>
  <c r="E15" i="1"/>
  <c r="E14" i="1"/>
  <c r="E13" i="1" s="1"/>
  <c r="Q7" i="1" l="1"/>
  <c r="H7" i="1"/>
  <c r="G7" i="1"/>
  <c r="F7" i="1"/>
  <c r="B13" i="1" l="1"/>
  <c r="D13" i="1"/>
  <c r="D8" i="1"/>
  <c r="D7" i="1" l="1"/>
  <c r="B8" i="1"/>
  <c r="B7" i="1" s="1"/>
</calcChain>
</file>

<file path=xl/sharedStrings.xml><?xml version="1.0" encoding="utf-8"?>
<sst xmlns="http://schemas.openxmlformats.org/spreadsheetml/2006/main" count="41" uniqueCount="38">
  <si>
    <t>曲靖市2021年第二批义务教育家庭经济困难学生生活补助资金预算分配表</t>
  </si>
  <si>
    <t>单位：万元</t>
  </si>
  <si>
    <t>县（区）</t>
  </si>
  <si>
    <t>家庭经济困难学生生活补助</t>
  </si>
  <si>
    <t>8个少小民族生活补助</t>
  </si>
  <si>
    <t>核定全年</t>
  </si>
  <si>
    <t>结余资金</t>
  </si>
  <si>
    <t>扣除结余资金
后应下达</t>
  </si>
  <si>
    <t>其中</t>
  </si>
  <si>
    <t>本次下达中央资金</t>
  </si>
  <si>
    <t>已提前下达</t>
  </si>
  <si>
    <t>本次下达</t>
  </si>
  <si>
    <t>中央</t>
  </si>
  <si>
    <t>省级</t>
  </si>
  <si>
    <t>州市</t>
  </si>
  <si>
    <t>小学</t>
  </si>
  <si>
    <t>初中</t>
  </si>
  <si>
    <t>特殊教育</t>
  </si>
  <si>
    <t>曲靖市</t>
  </si>
  <si>
    <t>市本级</t>
  </si>
  <si>
    <t>市一小</t>
  </si>
  <si>
    <t>市二小</t>
  </si>
  <si>
    <t>市特校</t>
  </si>
  <si>
    <t>曲靖民中</t>
  </si>
  <si>
    <t>经开区</t>
  </si>
  <si>
    <t>麒麟区</t>
  </si>
  <si>
    <t>沾益区</t>
  </si>
  <si>
    <t>马龙县</t>
  </si>
  <si>
    <t>陆良县</t>
  </si>
  <si>
    <t>师宗县</t>
  </si>
  <si>
    <t>罗平县</t>
  </si>
  <si>
    <t>富源县</t>
  </si>
  <si>
    <t>会泽县</t>
  </si>
  <si>
    <t>县（区）合计</t>
    <phoneticPr fontId="9" type="noConversion"/>
  </si>
  <si>
    <t xml:space="preserve">填表说明：1.此次补助经费为中央直达资金，县(市、区）未进行二次分配；                                                               
         2.曲靖市一小、二小困难学生较少，根据2所学校实有困难学生核拨资金，曲财教[2020]185号文件已足额下达全年，此次资金不下达，省、市级配套资金纳入市民族中学核算；
         3.曲靖市特殊教育学校资金测算方式：曲财教[2020]185号文件已足额下达全年预算资金，此次资金下达新增困难学生；
         4.经开区资金从麒麟区总数中核拨。
         5.经开区结余资金4.94万元原统计结余资金情况时统计在市本级，此次结余资金市本级资金不含经开区的4.94万元。
         </t>
    <phoneticPr fontId="9" type="noConversion"/>
  </si>
  <si>
    <t>附件2-2</t>
    <phoneticPr fontId="9" type="noConversion"/>
  </si>
  <si>
    <t>曲财教[2020]185号提前下达中央资金</t>
    <phoneticPr fontId="9" type="noConversion"/>
  </si>
  <si>
    <t>本次下达中央资金合计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</si>
</sst>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ajor"/>
    </font>
    <font>
      <sz val="20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  <font>
      <b/>
      <sz val="20"/>
      <name val="宋体"/>
      <family val="3"/>
      <charset val="134"/>
      <scheme val="major"/>
    </font>
    <font>
      <b/>
      <sz val="14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5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left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NumberFormat="1" applyFont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6" fontId="0" fillId="0" borderId="2" xfId="0" applyNumberFormat="1" applyBorder="1" applyAlignment="1">
      <alignment horizontal="right" vertical="center"/>
    </xf>
  </cellXfs>
  <cellStyles count="2">
    <cellStyle name="常规" xfId="0" builtinId="0"/>
    <cellStyle name="常规 2" xfId="1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showZeros="0" tabSelected="1" workbookViewId="0">
      <selection activeCell="A23" sqref="A23:Q29"/>
    </sheetView>
  </sheetViews>
  <sheetFormatPr defaultColWidth="9" defaultRowHeight="13.5" x14ac:dyDescent="0.15"/>
  <cols>
    <col min="1" max="1" width="14.125" bestFit="1" customWidth="1"/>
    <col min="2" max="2" width="10.375"/>
    <col min="3" max="3" width="8.875" customWidth="1"/>
    <col min="4" max="6" width="10.75" bestFit="1" customWidth="1"/>
    <col min="7" max="7" width="9.5" customWidth="1"/>
    <col min="8" max="8" width="10.25" bestFit="1" customWidth="1"/>
    <col min="9" max="9" width="16.25" customWidth="1"/>
    <col min="10" max="10" width="9.25" customWidth="1"/>
    <col min="11" max="11" width="6.625" customWidth="1"/>
    <col min="12" max="12" width="7.25" customWidth="1"/>
    <col min="13" max="13" width="7" customWidth="1"/>
    <col min="14" max="14" width="7.875" customWidth="1"/>
    <col min="17" max="17" width="10.125" customWidth="1"/>
    <col min="18" max="18" width="10.375"/>
  </cols>
  <sheetData>
    <row r="1" spans="1:19" s="1" customFormat="1" ht="20.25" x14ac:dyDescent="0.15">
      <c r="A1" s="43" t="s">
        <v>35</v>
      </c>
      <c r="B1" s="4"/>
      <c r="C1" s="4"/>
      <c r="D1" s="4"/>
      <c r="E1" s="4"/>
      <c r="F1" s="4"/>
      <c r="G1" s="4"/>
      <c r="H1" s="4"/>
      <c r="I1" s="4"/>
      <c r="J1" s="11"/>
      <c r="K1" s="4"/>
      <c r="L1" s="4"/>
      <c r="M1" s="4"/>
      <c r="N1" s="4"/>
      <c r="O1" s="4"/>
      <c r="P1" s="11"/>
      <c r="Q1" s="4"/>
      <c r="R1" s="4"/>
      <c r="S1" s="4"/>
    </row>
    <row r="2" spans="1:19" s="2" customFormat="1" ht="32.1" customHeight="1" x14ac:dyDescent="0.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5"/>
      <c r="S2" s="5"/>
    </row>
    <row r="3" spans="1:19" s="1" customFormat="1" ht="21.75" customHeight="1" x14ac:dyDescent="0.15">
      <c r="A3" s="6"/>
      <c r="B3" s="7"/>
      <c r="C3" s="7"/>
      <c r="D3" s="7"/>
      <c r="E3" s="7"/>
      <c r="F3" s="7"/>
      <c r="G3" s="7"/>
      <c r="H3" s="7"/>
      <c r="I3" s="7"/>
      <c r="J3" s="12"/>
      <c r="K3" s="7"/>
      <c r="L3" s="7"/>
      <c r="M3" s="7"/>
      <c r="N3" s="7"/>
      <c r="O3" s="7"/>
      <c r="P3" s="11" t="s">
        <v>1</v>
      </c>
      <c r="Q3" s="7"/>
      <c r="R3" s="7"/>
      <c r="S3" s="7"/>
    </row>
    <row r="4" spans="1:19" s="3" customFormat="1" ht="21" customHeight="1" x14ac:dyDescent="0.15">
      <c r="A4" s="33" t="s">
        <v>2</v>
      </c>
      <c r="B4" s="26" t="s">
        <v>3</v>
      </c>
      <c r="C4" s="26"/>
      <c r="D4" s="26"/>
      <c r="E4" s="26"/>
      <c r="F4" s="26"/>
      <c r="G4" s="26"/>
      <c r="H4" s="26"/>
      <c r="I4" s="26"/>
      <c r="J4" s="26"/>
      <c r="K4" s="27" t="s">
        <v>4</v>
      </c>
      <c r="L4" s="28"/>
      <c r="M4" s="28"/>
      <c r="N4" s="28"/>
      <c r="O4" s="28"/>
      <c r="P4" s="29"/>
      <c r="Q4" s="42" t="s">
        <v>37</v>
      </c>
      <c r="R4" s="15"/>
    </row>
    <row r="5" spans="1:19" s="3" customFormat="1" ht="21" customHeight="1" x14ac:dyDescent="0.15">
      <c r="A5" s="34"/>
      <c r="B5" s="36" t="s">
        <v>5</v>
      </c>
      <c r="C5" s="36" t="s">
        <v>6</v>
      </c>
      <c r="D5" s="36" t="s">
        <v>7</v>
      </c>
      <c r="E5" s="30" t="s">
        <v>8</v>
      </c>
      <c r="F5" s="31"/>
      <c r="G5" s="31"/>
      <c r="H5" s="32"/>
      <c r="I5" s="36" t="s">
        <v>36</v>
      </c>
      <c r="J5" s="38" t="s">
        <v>9</v>
      </c>
      <c r="K5" s="26" t="s">
        <v>5</v>
      </c>
      <c r="L5" s="31" t="s">
        <v>8</v>
      </c>
      <c r="M5" s="31"/>
      <c r="N5" s="32"/>
      <c r="O5" s="40" t="s">
        <v>10</v>
      </c>
      <c r="P5" s="42" t="s">
        <v>11</v>
      </c>
      <c r="Q5" s="38"/>
      <c r="R5" s="15"/>
    </row>
    <row r="6" spans="1:19" s="3" customFormat="1" ht="30" customHeight="1" x14ac:dyDescent="0.15">
      <c r="A6" s="35"/>
      <c r="B6" s="37"/>
      <c r="C6" s="37"/>
      <c r="D6" s="37"/>
      <c r="E6" s="9" t="s">
        <v>12</v>
      </c>
      <c r="F6" s="9" t="s">
        <v>13</v>
      </c>
      <c r="G6" s="9" t="s">
        <v>14</v>
      </c>
      <c r="H6" s="14" t="s">
        <v>2</v>
      </c>
      <c r="I6" s="37"/>
      <c r="J6" s="39"/>
      <c r="K6" s="26"/>
      <c r="L6" s="13" t="s">
        <v>15</v>
      </c>
      <c r="M6" s="8" t="s">
        <v>16</v>
      </c>
      <c r="N6" s="8" t="s">
        <v>17</v>
      </c>
      <c r="O6" s="41"/>
      <c r="P6" s="39"/>
      <c r="Q6" s="39"/>
      <c r="R6" s="15"/>
    </row>
    <row r="7" spans="1:19" s="21" customFormat="1" ht="19.5" customHeight="1" x14ac:dyDescent="0.15">
      <c r="A7" s="19" t="s">
        <v>18</v>
      </c>
      <c r="B7" s="20">
        <f>B8+B13</f>
        <v>33895.49</v>
      </c>
      <c r="C7" s="20">
        <f t="shared" ref="C7:Q7" si="0">C8+C13</f>
        <v>9.15</v>
      </c>
      <c r="D7" s="20">
        <f t="shared" si="0"/>
        <v>33886.340000000004</v>
      </c>
      <c r="E7" s="20">
        <f t="shared" si="0"/>
        <v>16943.170000000002</v>
      </c>
      <c r="F7" s="20">
        <f t="shared" si="0"/>
        <v>11860.230000000001</v>
      </c>
      <c r="G7" s="20">
        <f t="shared" si="0"/>
        <v>1560.9</v>
      </c>
      <c r="H7" s="20">
        <f t="shared" si="0"/>
        <v>3522.04</v>
      </c>
      <c r="I7" s="20">
        <f t="shared" si="0"/>
        <v>14192.6</v>
      </c>
      <c r="J7" s="20">
        <f t="shared" si="0"/>
        <v>2750.57</v>
      </c>
      <c r="K7" s="20">
        <f t="shared" si="0"/>
        <v>4.7300000000000004</v>
      </c>
      <c r="L7" s="20">
        <f t="shared" si="0"/>
        <v>3.7600000000000007</v>
      </c>
      <c r="M7" s="20">
        <f t="shared" si="0"/>
        <v>0.97</v>
      </c>
      <c r="N7" s="20">
        <f t="shared" si="0"/>
        <v>0</v>
      </c>
      <c r="O7" s="20">
        <f t="shared" si="0"/>
        <v>0</v>
      </c>
      <c r="P7" s="20">
        <f t="shared" si="0"/>
        <v>4.7300000000000004</v>
      </c>
      <c r="Q7" s="44">
        <f t="shared" si="0"/>
        <v>2755.2999999999997</v>
      </c>
    </row>
    <row r="8" spans="1:19" s="21" customFormat="1" ht="19.5" customHeight="1" x14ac:dyDescent="0.15">
      <c r="A8" s="19" t="s">
        <v>19</v>
      </c>
      <c r="B8" s="20">
        <f>SUM(B9:B12)</f>
        <v>349.99</v>
      </c>
      <c r="C8" s="20">
        <f t="shared" ref="C8:Q8" si="1">SUM(C9:C12)</f>
        <v>6.89</v>
      </c>
      <c r="D8" s="20">
        <f t="shared" si="1"/>
        <v>343.1</v>
      </c>
      <c r="E8" s="20">
        <f t="shared" si="1"/>
        <v>171.55</v>
      </c>
      <c r="F8" s="20">
        <f t="shared" si="1"/>
        <v>120.09</v>
      </c>
      <c r="G8" s="20">
        <f t="shared" si="1"/>
        <v>51.46</v>
      </c>
      <c r="H8" s="20">
        <f t="shared" si="1"/>
        <v>0</v>
      </c>
      <c r="I8" s="20">
        <f t="shared" si="1"/>
        <v>101.49000000000001</v>
      </c>
      <c r="J8" s="20">
        <f t="shared" si="1"/>
        <v>70.06</v>
      </c>
      <c r="K8" s="20">
        <f t="shared" si="1"/>
        <v>0</v>
      </c>
      <c r="L8" s="20">
        <f t="shared" si="1"/>
        <v>0</v>
      </c>
      <c r="M8" s="20">
        <f t="shared" si="1"/>
        <v>0</v>
      </c>
      <c r="N8" s="20">
        <f t="shared" si="1"/>
        <v>0</v>
      </c>
      <c r="O8" s="20">
        <f t="shared" si="1"/>
        <v>0</v>
      </c>
      <c r="P8" s="20">
        <f t="shared" si="1"/>
        <v>0</v>
      </c>
      <c r="Q8" s="44">
        <f t="shared" si="1"/>
        <v>70.06</v>
      </c>
    </row>
    <row r="9" spans="1:19" ht="19.5" customHeight="1" x14ac:dyDescent="0.15">
      <c r="A9" s="10" t="s">
        <v>20</v>
      </c>
      <c r="B9" s="17">
        <v>1.6</v>
      </c>
      <c r="C9" s="17">
        <v>0</v>
      </c>
      <c r="D9" s="17">
        <v>1.6</v>
      </c>
      <c r="E9" s="18">
        <v>1.6</v>
      </c>
      <c r="F9" s="18">
        <v>0</v>
      </c>
      <c r="G9" s="18">
        <v>0</v>
      </c>
      <c r="H9" s="17">
        <v>0</v>
      </c>
      <c r="I9" s="18">
        <v>1.6</v>
      </c>
      <c r="J9" s="17">
        <v>0</v>
      </c>
      <c r="K9" s="17"/>
      <c r="L9" s="17"/>
      <c r="M9" s="17"/>
      <c r="N9" s="17"/>
      <c r="O9" s="17"/>
      <c r="P9" s="17"/>
      <c r="Q9" s="45">
        <v>0</v>
      </c>
    </row>
    <row r="10" spans="1:19" ht="19.5" customHeight="1" x14ac:dyDescent="0.15">
      <c r="A10" s="10" t="s">
        <v>21</v>
      </c>
      <c r="B10" s="17">
        <v>1.55</v>
      </c>
      <c r="C10" s="17">
        <v>0</v>
      </c>
      <c r="D10" s="17">
        <v>1.55</v>
      </c>
      <c r="E10" s="18">
        <v>1.55</v>
      </c>
      <c r="F10" s="18">
        <v>0</v>
      </c>
      <c r="G10" s="18">
        <v>0</v>
      </c>
      <c r="H10" s="17">
        <v>0</v>
      </c>
      <c r="I10" s="18">
        <v>1.55</v>
      </c>
      <c r="J10" s="17">
        <v>0</v>
      </c>
      <c r="K10" s="17"/>
      <c r="L10" s="17"/>
      <c r="M10" s="17"/>
      <c r="N10" s="17"/>
      <c r="O10" s="17"/>
      <c r="P10" s="17"/>
      <c r="Q10" s="45">
        <v>0</v>
      </c>
    </row>
    <row r="11" spans="1:19" ht="19.5" customHeight="1" x14ac:dyDescent="0.15">
      <c r="A11" s="10" t="s">
        <v>22</v>
      </c>
      <c r="B11" s="17">
        <v>84.509999999999991</v>
      </c>
      <c r="C11" s="17">
        <v>-0.75</v>
      </c>
      <c r="D11" s="17">
        <v>85.259999999999991</v>
      </c>
      <c r="E11" s="18">
        <v>42.63</v>
      </c>
      <c r="F11" s="18">
        <v>29.84</v>
      </c>
      <c r="G11" s="18">
        <v>12.79</v>
      </c>
      <c r="H11" s="17">
        <v>0</v>
      </c>
      <c r="I11" s="18">
        <v>39.75</v>
      </c>
      <c r="J11" s="18">
        <v>2.88</v>
      </c>
      <c r="K11" s="17"/>
      <c r="L11" s="17"/>
      <c r="M11" s="17"/>
      <c r="N11" s="17"/>
      <c r="O11" s="17"/>
      <c r="P11" s="17"/>
      <c r="Q11" s="46">
        <v>2.88</v>
      </c>
      <c r="R11" s="16"/>
    </row>
    <row r="12" spans="1:19" ht="19.5" customHeight="1" x14ac:dyDescent="0.15">
      <c r="A12" s="10" t="s">
        <v>23</v>
      </c>
      <c r="B12" s="17">
        <v>262.33</v>
      </c>
      <c r="C12" s="17">
        <v>7.64</v>
      </c>
      <c r="D12" s="17">
        <v>254.69</v>
      </c>
      <c r="E12" s="18">
        <v>125.77000000000001</v>
      </c>
      <c r="F12" s="18">
        <v>90.25</v>
      </c>
      <c r="G12" s="18">
        <v>38.67</v>
      </c>
      <c r="H12" s="17">
        <v>0</v>
      </c>
      <c r="I12" s="18">
        <v>58.59</v>
      </c>
      <c r="J12" s="18">
        <v>67.180000000000007</v>
      </c>
      <c r="K12" s="17"/>
      <c r="L12" s="17"/>
      <c r="M12" s="17"/>
      <c r="N12" s="17"/>
      <c r="O12" s="17"/>
      <c r="P12" s="17"/>
      <c r="Q12" s="46">
        <v>67.180000000000007</v>
      </c>
      <c r="R12" s="16"/>
    </row>
    <row r="13" spans="1:19" s="21" customFormat="1" ht="19.5" customHeight="1" x14ac:dyDescent="0.15">
      <c r="A13" s="19" t="s">
        <v>33</v>
      </c>
      <c r="B13" s="20">
        <f t="shared" ref="B13:Q13" si="2">SUM(B14:B22)</f>
        <v>33545.5</v>
      </c>
      <c r="C13" s="20">
        <f t="shared" si="2"/>
        <v>2.2600000000000002</v>
      </c>
      <c r="D13" s="20">
        <f t="shared" si="2"/>
        <v>33543.240000000005</v>
      </c>
      <c r="E13" s="20">
        <f t="shared" si="2"/>
        <v>16771.620000000003</v>
      </c>
      <c r="F13" s="20">
        <f t="shared" si="2"/>
        <v>11740.140000000001</v>
      </c>
      <c r="G13" s="20">
        <f t="shared" si="2"/>
        <v>1509.44</v>
      </c>
      <c r="H13" s="20">
        <f t="shared" si="2"/>
        <v>3522.04</v>
      </c>
      <c r="I13" s="20">
        <f t="shared" si="2"/>
        <v>14091.11</v>
      </c>
      <c r="J13" s="20">
        <f t="shared" si="2"/>
        <v>2680.51</v>
      </c>
      <c r="K13" s="20">
        <f t="shared" si="2"/>
        <v>4.7300000000000004</v>
      </c>
      <c r="L13" s="20">
        <f t="shared" si="2"/>
        <v>3.7600000000000007</v>
      </c>
      <c r="M13" s="20">
        <f t="shared" si="2"/>
        <v>0.97</v>
      </c>
      <c r="N13" s="20">
        <f t="shared" si="2"/>
        <v>0</v>
      </c>
      <c r="O13" s="20">
        <f t="shared" si="2"/>
        <v>0</v>
      </c>
      <c r="P13" s="20">
        <f t="shared" si="2"/>
        <v>4.7300000000000004</v>
      </c>
      <c r="Q13" s="44">
        <f t="shared" si="2"/>
        <v>2685.24</v>
      </c>
      <c r="R13" s="22"/>
    </row>
    <row r="14" spans="1:19" ht="19.5" customHeight="1" x14ac:dyDescent="0.15">
      <c r="A14" s="10" t="s">
        <v>24</v>
      </c>
      <c r="B14" s="17">
        <v>125.16</v>
      </c>
      <c r="C14" s="17">
        <v>4.9400000000000004</v>
      </c>
      <c r="D14" s="17">
        <v>120.22</v>
      </c>
      <c r="E14" s="18">
        <f>I14+J14</f>
        <v>60.11</v>
      </c>
      <c r="F14" s="18">
        <v>42.08</v>
      </c>
      <c r="G14" s="18">
        <v>5.41</v>
      </c>
      <c r="H14" s="17">
        <v>12.62</v>
      </c>
      <c r="I14" s="18">
        <v>34.83</v>
      </c>
      <c r="J14" s="18">
        <v>25.28</v>
      </c>
      <c r="K14" s="17"/>
      <c r="L14" s="17"/>
      <c r="M14" s="17"/>
      <c r="N14" s="17"/>
      <c r="O14" s="17"/>
      <c r="P14" s="17"/>
      <c r="Q14" s="46">
        <v>25.28</v>
      </c>
    </row>
    <row r="15" spans="1:19" ht="19.5" customHeight="1" x14ac:dyDescent="0.15">
      <c r="A15" s="10" t="s">
        <v>25</v>
      </c>
      <c r="B15" s="17">
        <v>2721.08</v>
      </c>
      <c r="C15" s="17">
        <v>0</v>
      </c>
      <c r="D15" s="17">
        <v>2721.08</v>
      </c>
      <c r="E15" s="17">
        <f>I15+J15</f>
        <v>1360.54</v>
      </c>
      <c r="F15" s="17">
        <v>952.38</v>
      </c>
      <c r="G15" s="17">
        <v>122.45</v>
      </c>
      <c r="H15" s="18">
        <v>285.70999999999998</v>
      </c>
      <c r="I15" s="18">
        <v>955.46</v>
      </c>
      <c r="J15" s="17">
        <v>405.08</v>
      </c>
      <c r="K15" s="17">
        <v>0.95</v>
      </c>
      <c r="L15" s="17">
        <v>0.7</v>
      </c>
      <c r="M15" s="17">
        <v>0.25</v>
      </c>
      <c r="N15" s="17">
        <v>0</v>
      </c>
      <c r="O15" s="17">
        <v>0</v>
      </c>
      <c r="P15" s="17">
        <v>0.95</v>
      </c>
      <c r="Q15" s="45">
        <f>J15+P15</f>
        <v>406.03</v>
      </c>
    </row>
    <row r="16" spans="1:19" ht="19.5" customHeight="1" x14ac:dyDescent="0.15">
      <c r="A16" s="10" t="s">
        <v>26</v>
      </c>
      <c r="B16" s="17">
        <v>2220.15</v>
      </c>
      <c r="C16" s="17">
        <v>-2.71</v>
      </c>
      <c r="D16" s="17">
        <v>2222.86</v>
      </c>
      <c r="E16" s="17">
        <v>1111.43</v>
      </c>
      <c r="F16" s="17">
        <v>778</v>
      </c>
      <c r="G16" s="18">
        <v>100.03</v>
      </c>
      <c r="H16" s="18">
        <v>233.4</v>
      </c>
      <c r="I16" s="18">
        <v>979.87</v>
      </c>
      <c r="J16" s="17">
        <v>131.56</v>
      </c>
      <c r="K16" s="17">
        <v>0.35</v>
      </c>
      <c r="L16" s="17">
        <v>0.25</v>
      </c>
      <c r="M16" s="17">
        <v>0.1</v>
      </c>
      <c r="N16" s="17">
        <v>0</v>
      </c>
      <c r="O16" s="17">
        <v>0</v>
      </c>
      <c r="P16" s="17">
        <v>0.35</v>
      </c>
      <c r="Q16" s="45">
        <v>131.91</v>
      </c>
    </row>
    <row r="17" spans="1:17" ht="19.5" customHeight="1" x14ac:dyDescent="0.15">
      <c r="A17" s="10" t="s">
        <v>27</v>
      </c>
      <c r="B17" s="17">
        <v>1181.22</v>
      </c>
      <c r="C17" s="17">
        <v>0</v>
      </c>
      <c r="D17" s="17">
        <v>1181.22</v>
      </c>
      <c r="E17" s="17">
        <v>590.61</v>
      </c>
      <c r="F17" s="17">
        <v>413.43</v>
      </c>
      <c r="G17" s="18">
        <v>53.15</v>
      </c>
      <c r="H17" s="18">
        <v>124.03</v>
      </c>
      <c r="I17" s="18">
        <v>627.91999999999996</v>
      </c>
      <c r="J17" s="17">
        <v>-37.31</v>
      </c>
      <c r="K17" s="17">
        <v>0.48</v>
      </c>
      <c r="L17" s="17">
        <v>0.4</v>
      </c>
      <c r="M17" s="17">
        <v>0.08</v>
      </c>
      <c r="N17" s="17">
        <v>0</v>
      </c>
      <c r="O17" s="17">
        <v>0</v>
      </c>
      <c r="P17" s="17">
        <v>0.48</v>
      </c>
      <c r="Q17" s="45">
        <v>-36.83</v>
      </c>
    </row>
    <row r="18" spans="1:17" ht="19.5" customHeight="1" x14ac:dyDescent="0.15">
      <c r="A18" s="10" t="s">
        <v>28</v>
      </c>
      <c r="B18" s="17">
        <v>3253.98</v>
      </c>
      <c r="C18" s="17">
        <v>0</v>
      </c>
      <c r="D18" s="17">
        <v>3253.98</v>
      </c>
      <c r="E18" s="17">
        <v>1626.99</v>
      </c>
      <c r="F18" s="17">
        <v>1138.8900000000001</v>
      </c>
      <c r="G18" s="18">
        <v>146.43</v>
      </c>
      <c r="H18" s="18">
        <v>341.67</v>
      </c>
      <c r="I18" s="18">
        <v>1376.83</v>
      </c>
      <c r="J18" s="17">
        <v>250.16</v>
      </c>
      <c r="K18" s="17">
        <v>0.26</v>
      </c>
      <c r="L18" s="17">
        <v>0.23</v>
      </c>
      <c r="M18" s="17">
        <v>0.03</v>
      </c>
      <c r="N18" s="17">
        <v>0</v>
      </c>
      <c r="O18" s="17">
        <v>0</v>
      </c>
      <c r="P18" s="17">
        <v>0.26</v>
      </c>
      <c r="Q18" s="45">
        <v>250.42</v>
      </c>
    </row>
    <row r="19" spans="1:17" ht="19.5" customHeight="1" x14ac:dyDescent="0.15">
      <c r="A19" s="10" t="s">
        <v>29</v>
      </c>
      <c r="B19" s="17">
        <v>4640.66</v>
      </c>
      <c r="C19" s="17">
        <v>0</v>
      </c>
      <c r="D19" s="17">
        <v>4640.66</v>
      </c>
      <c r="E19" s="17">
        <v>2320.33</v>
      </c>
      <c r="F19" s="17">
        <v>1624.23</v>
      </c>
      <c r="G19" s="18">
        <v>208.83</v>
      </c>
      <c r="H19" s="18">
        <v>487.27</v>
      </c>
      <c r="I19" s="18">
        <v>1885.22</v>
      </c>
      <c r="J19" s="17">
        <v>435.11</v>
      </c>
      <c r="K19" s="17">
        <v>0.13</v>
      </c>
      <c r="L19" s="17">
        <v>0.1</v>
      </c>
      <c r="M19" s="17">
        <v>0.03</v>
      </c>
      <c r="N19" s="17">
        <v>0</v>
      </c>
      <c r="O19" s="17">
        <v>0</v>
      </c>
      <c r="P19" s="17">
        <v>0.13</v>
      </c>
      <c r="Q19" s="45">
        <v>435.24</v>
      </c>
    </row>
    <row r="20" spans="1:17" ht="19.5" customHeight="1" x14ac:dyDescent="0.15">
      <c r="A20" s="10" t="s">
        <v>30</v>
      </c>
      <c r="B20" s="17">
        <v>4780.74</v>
      </c>
      <c r="C20" s="17">
        <v>0</v>
      </c>
      <c r="D20" s="17">
        <v>4780.74</v>
      </c>
      <c r="E20" s="17">
        <v>2390.37</v>
      </c>
      <c r="F20" s="17">
        <v>1673.26</v>
      </c>
      <c r="G20" s="18">
        <v>215.13</v>
      </c>
      <c r="H20" s="18">
        <v>501.98</v>
      </c>
      <c r="I20" s="18">
        <v>2164.4</v>
      </c>
      <c r="J20" s="17">
        <v>225.97</v>
      </c>
      <c r="K20" s="17">
        <v>0.45</v>
      </c>
      <c r="L20" s="17">
        <v>0.45</v>
      </c>
      <c r="M20" s="17">
        <v>0</v>
      </c>
      <c r="N20" s="17">
        <v>0</v>
      </c>
      <c r="O20" s="17">
        <v>0</v>
      </c>
      <c r="P20" s="17">
        <v>0.45</v>
      </c>
      <c r="Q20" s="45">
        <v>226.42</v>
      </c>
    </row>
    <row r="21" spans="1:17" ht="19.5" customHeight="1" x14ac:dyDescent="0.15">
      <c r="A21" s="10" t="s">
        <v>31</v>
      </c>
      <c r="B21" s="17">
        <v>6800.26</v>
      </c>
      <c r="C21" s="17">
        <v>0</v>
      </c>
      <c r="D21" s="17">
        <v>6800.26</v>
      </c>
      <c r="E21" s="17">
        <v>3400.13</v>
      </c>
      <c r="F21" s="17">
        <v>2380.09</v>
      </c>
      <c r="G21" s="18">
        <v>306.01</v>
      </c>
      <c r="H21" s="18">
        <v>714.03</v>
      </c>
      <c r="I21" s="18">
        <v>2992.54</v>
      </c>
      <c r="J21" s="17">
        <v>407.59</v>
      </c>
      <c r="K21" s="17">
        <v>0.78</v>
      </c>
      <c r="L21" s="17">
        <v>0.57999999999999996</v>
      </c>
      <c r="M21" s="17">
        <v>0.2</v>
      </c>
      <c r="N21" s="17">
        <v>0</v>
      </c>
      <c r="O21" s="17">
        <v>0</v>
      </c>
      <c r="P21" s="17">
        <v>0.78</v>
      </c>
      <c r="Q21" s="45">
        <v>408.37</v>
      </c>
    </row>
    <row r="22" spans="1:17" ht="19.5" customHeight="1" x14ac:dyDescent="0.15">
      <c r="A22" s="10" t="s">
        <v>32</v>
      </c>
      <c r="B22" s="17">
        <v>7822.25</v>
      </c>
      <c r="C22" s="17">
        <v>0.03</v>
      </c>
      <c r="D22" s="17">
        <v>7822.22</v>
      </c>
      <c r="E22" s="17">
        <v>3911.11</v>
      </c>
      <c r="F22" s="17">
        <v>2737.78</v>
      </c>
      <c r="G22" s="18">
        <v>352</v>
      </c>
      <c r="H22" s="18">
        <v>821.33</v>
      </c>
      <c r="I22" s="18">
        <v>3074.04</v>
      </c>
      <c r="J22" s="17">
        <v>837.07</v>
      </c>
      <c r="K22" s="17">
        <v>1.33</v>
      </c>
      <c r="L22" s="17">
        <v>1.05</v>
      </c>
      <c r="M22" s="17">
        <v>0.28000000000000003</v>
      </c>
      <c r="N22" s="17">
        <v>0</v>
      </c>
      <c r="O22" s="17">
        <v>0</v>
      </c>
      <c r="P22" s="17">
        <v>1.33</v>
      </c>
      <c r="Q22" s="45">
        <v>838.4</v>
      </c>
    </row>
    <row r="23" spans="1:17" x14ac:dyDescent="0.15">
      <c r="A23" s="23" t="s">
        <v>34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17" x14ac:dyDescent="0.1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</row>
    <row r="25" spans="1:17" x14ac:dyDescent="0.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</row>
    <row r="26" spans="1:17" x14ac:dyDescent="0.1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</row>
    <row r="27" spans="1:17" x14ac:dyDescent="0.1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</row>
    <row r="28" spans="1:17" x14ac:dyDescent="0.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  <row r="29" spans="1:17" x14ac:dyDescent="0.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</row>
  </sheetData>
  <mergeCells count="16">
    <mergeCell ref="A23:Q29"/>
    <mergeCell ref="A2:Q2"/>
    <mergeCell ref="B4:J4"/>
    <mergeCell ref="K4:P4"/>
    <mergeCell ref="E5:H5"/>
    <mergeCell ref="L5:N5"/>
    <mergeCell ref="A4:A6"/>
    <mergeCell ref="B5:B6"/>
    <mergeCell ref="C5:C6"/>
    <mergeCell ref="D5:D6"/>
    <mergeCell ref="I5:I6"/>
    <mergeCell ref="J5:J6"/>
    <mergeCell ref="K5:K6"/>
    <mergeCell ref="O5:O6"/>
    <mergeCell ref="P5:P6"/>
    <mergeCell ref="Q4:Q6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cp:lastPrinted>2021-06-24T00:42:21Z</cp:lastPrinted>
  <dcterms:created xsi:type="dcterms:W3CDTF">2021-06-11T02:30:00Z</dcterms:created>
  <dcterms:modified xsi:type="dcterms:W3CDTF">2021-06-24T06:13:11Z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BE7B9C676E5A49F79D950A4E017DE5F6</vt:lpwstr>
  </property>
  <property fmtid="{D5CDD505-2E9C-101B-9397-08002B2CF9AE}" pid="3" name="KSOProductBuildVer">
    <vt:lpwstr>2052-11.1.0.10495</vt:lpwstr>
  </property>
</Properties>
</file>