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云财教2021-136号\曲财教[]号\"/>
    </mc:Choice>
  </mc:AlternateContent>
  <xr:revisionPtr revIDLastSave="0" documentId="13_ncr:1_{A20DFAA1-80DA-4673-8BF2-7753AF5D411C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资金下达" sheetId="5" r:id="rId1"/>
  </sheets>
  <definedNames>
    <definedName name="_xlnm._FilterDatabase" localSheetId="0" hidden="1">资金下达!$A$5:$A$13</definedName>
    <definedName name="_xlnm.Print_Titles" localSheetId="0">资金下达!$2:$4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5" l="1"/>
  <c r="B8" i="5"/>
  <c r="B9" i="5"/>
  <c r="B10" i="5"/>
  <c r="B11" i="5"/>
  <c r="B12" i="5"/>
  <c r="B13" i="5"/>
  <c r="B6" i="5"/>
  <c r="F5" i="5"/>
  <c r="B5" i="5" l="1"/>
  <c r="D5" i="5"/>
  <c r="E5" i="5"/>
  <c r="C5" i="5"/>
</calcChain>
</file>

<file path=xl/sharedStrings.xml><?xml version="1.0" encoding="utf-8"?>
<sst xmlns="http://schemas.openxmlformats.org/spreadsheetml/2006/main" count="19" uniqueCount="18">
  <si>
    <t>附件1</t>
  </si>
  <si>
    <t>单位：万元</t>
  </si>
  <si>
    <t>备注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</si>
  <si>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</si>
  <si>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</si>
  <si>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</si>
  <si>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</si>
  <si>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</si>
  <si>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</si>
  <si>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</si>
  <si>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</si>
  <si>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2021年城乡义务教育校舍维修长效机制中央直达资金下达表</t>
    <phoneticPr fontId="6" type="noConversion"/>
  </si>
  <si>
    <t>市级资金</t>
    <phoneticPr fontId="6" type="noConversion"/>
  </si>
  <si>
    <t>县级资金</t>
    <phoneticPr fontId="6" type="noConversion"/>
  </si>
  <si>
    <t>合计</t>
    <phoneticPr fontId="6" type="noConversion"/>
  </si>
  <si>
    <t>中央资金
（本次下达）</t>
    <phoneticPr fontId="6" type="noConversion"/>
  </si>
  <si>
    <t>县（区）</t>
    <phoneticPr fontId="6" type="noConversion"/>
  </si>
  <si>
    <t>省级资金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</si>
</sst>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方正小标宋_GBK"/>
      <family val="4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E13"/>
  <sheetViews>
    <sheetView tabSelected="1" zoomScale="115" zoomScaleNormal="115" workbookViewId="0">
      <pane xSplit="1" ySplit="4" topLeftCell="B5" activePane="bottomRight" state="frozen"/>
      <selection pane="topRight"/>
      <selection pane="bottomLeft"/>
      <selection pane="bottomRight" activeCell="G6" sqref="G6"/>
    </sheetView>
  </sheetViews>
  <sheetFormatPr defaultColWidth="9" defaultRowHeight="14.25" x14ac:dyDescent="0.15"/>
  <cols>
    <col min="1" max="2" width="13.375" style="1" customWidth="1"/>
    <col min="3" max="3" width="16.125" style="2" customWidth="1"/>
    <col min="4" max="7" width="11.875" style="1" customWidth="1"/>
    <col min="8" max="16359" width="9" style="1"/>
  </cols>
  <sheetData>
    <row r="1" spans="1:7" ht="18.75" x14ac:dyDescent="0.15">
      <c r="A1" s="6" t="s">
        <v>0</v>
      </c>
      <c r="B1" s="6"/>
    </row>
    <row r="2" spans="1:7" ht="21" x14ac:dyDescent="0.15">
      <c r="A2" s="10" t="s">
        <v>11</v>
      </c>
      <c r="B2" s="10"/>
      <c r="C2" s="10"/>
      <c r="D2" s="10"/>
      <c r="E2" s="10"/>
      <c r="F2" s="10"/>
      <c r="G2" s="10"/>
    </row>
    <row r="3" spans="1:7" ht="18.95" customHeight="1" x14ac:dyDescent="0.15">
      <c r="A3" s="3"/>
      <c r="B3" s="3"/>
      <c r="C3" s="3"/>
      <c r="G3" s="1" t="s">
        <v>1</v>
      </c>
    </row>
    <row r="4" spans="1:7" ht="45" customHeight="1" x14ac:dyDescent="0.15">
      <c r="A4" s="7" t="s">
        <v>16</v>
      </c>
      <c r="B4" s="8" t="s">
        <v>14</v>
      </c>
      <c r="C4" s="8" t="s">
        <v>15</v>
      </c>
      <c r="D4" s="9" t="s">
        <v>17</v>
      </c>
      <c r="E4" s="9" t="s">
        <v>12</v>
      </c>
      <c r="F4" s="9" t="s">
        <v>13</v>
      </c>
      <c r="G4" s="9" t="s">
        <v>2</v>
      </c>
    </row>
    <row r="5" spans="1:7" ht="28.5" customHeight="1" x14ac:dyDescent="0.15">
      <c r="A5" s="4" t="s">
        <v>14</v>
      </c>
      <c r="B5" s="11">
        <f>SUM(B6:B13)</f>
        <v>14889.869999999999</v>
      </c>
      <c r="C5" s="11">
        <f>SUM(C6:C13)</f>
        <v>11911.9</v>
      </c>
      <c r="D5" s="11">
        <f t="shared" ref="D5:F5" si="0">SUM(D6:D13)</f>
        <v>2084.58</v>
      </c>
      <c r="E5" s="11">
        <f t="shared" si="0"/>
        <v>268.01</v>
      </c>
      <c r="F5" s="11">
        <f t="shared" si="0"/>
        <v>625.38</v>
      </c>
      <c r="G5" s="5"/>
    </row>
    <row r="6" spans="1:7" ht="26.25" customHeight="1" x14ac:dyDescent="0.15">
      <c r="A6" s="4" t="s">
        <v>3</v>
      </c>
      <c r="B6" s="11">
        <f>SUM(C6:F6)</f>
        <v>1799.8700000000001</v>
      </c>
      <c r="C6" s="11">
        <v>1439.9</v>
      </c>
      <c r="D6" s="12">
        <v>251.98</v>
      </c>
      <c r="E6" s="12">
        <v>32.4</v>
      </c>
      <c r="F6" s="12">
        <v>75.59</v>
      </c>
      <c r="G6" s="5"/>
    </row>
    <row r="7" spans="1:7" ht="26.25" customHeight="1" x14ac:dyDescent="0.15">
      <c r="A7" s="4" t="s">
        <v>4</v>
      </c>
      <c r="B7" s="11">
        <f t="shared" ref="B7:B13" si="1">SUM(C7:F7)</f>
        <v>773.49999999999989</v>
      </c>
      <c r="C7" s="11">
        <v>618.79999999999995</v>
      </c>
      <c r="D7" s="12">
        <v>108.29</v>
      </c>
      <c r="E7" s="12">
        <v>13.92</v>
      </c>
      <c r="F7" s="12">
        <v>32.489999999999995</v>
      </c>
      <c r="G7" s="5"/>
    </row>
    <row r="8" spans="1:7" ht="26.25" customHeight="1" x14ac:dyDescent="0.15">
      <c r="A8" s="4" t="s">
        <v>5</v>
      </c>
      <c r="B8" s="11">
        <f t="shared" si="1"/>
        <v>743.76</v>
      </c>
      <c r="C8" s="11">
        <v>595</v>
      </c>
      <c r="D8" s="12">
        <v>104.13</v>
      </c>
      <c r="E8" s="12">
        <v>13.39</v>
      </c>
      <c r="F8" s="12">
        <v>31.240000000000002</v>
      </c>
      <c r="G8" s="5"/>
    </row>
    <row r="9" spans="1:7" ht="26.25" customHeight="1" x14ac:dyDescent="0.15">
      <c r="A9" s="4" t="s">
        <v>6</v>
      </c>
      <c r="B9" s="11">
        <f t="shared" si="1"/>
        <v>1502.37</v>
      </c>
      <c r="C9" s="11">
        <v>1201.9000000000001</v>
      </c>
      <c r="D9" s="12">
        <v>210.33</v>
      </c>
      <c r="E9" s="12">
        <v>27.04</v>
      </c>
      <c r="F9" s="12">
        <v>63.1</v>
      </c>
      <c r="G9" s="5"/>
    </row>
    <row r="10" spans="1:7" ht="26.25" customHeight="1" x14ac:dyDescent="0.15">
      <c r="A10" s="4" t="s">
        <v>7</v>
      </c>
      <c r="B10" s="11">
        <f t="shared" si="1"/>
        <v>1576.7600000000002</v>
      </c>
      <c r="C10" s="11">
        <v>1261.4000000000001</v>
      </c>
      <c r="D10" s="12">
        <v>220.75</v>
      </c>
      <c r="E10" s="12">
        <v>28.38</v>
      </c>
      <c r="F10" s="12">
        <v>66.23</v>
      </c>
      <c r="G10" s="5"/>
    </row>
    <row r="11" spans="1:7" ht="26.25" customHeight="1" x14ac:dyDescent="0.15">
      <c r="A11" s="4" t="s">
        <v>8</v>
      </c>
      <c r="B11" s="11">
        <f t="shared" si="1"/>
        <v>2275.87</v>
      </c>
      <c r="C11" s="11">
        <v>1820.7</v>
      </c>
      <c r="D11" s="12">
        <v>318.62</v>
      </c>
      <c r="E11" s="12">
        <v>40.97</v>
      </c>
      <c r="F11" s="12">
        <v>95.580000000000013</v>
      </c>
      <c r="G11" s="5"/>
    </row>
    <row r="12" spans="1:7" ht="26.25" customHeight="1" x14ac:dyDescent="0.15">
      <c r="A12" s="4" t="s">
        <v>9</v>
      </c>
      <c r="B12" s="11">
        <f t="shared" si="1"/>
        <v>2216.37</v>
      </c>
      <c r="C12" s="11">
        <v>1773.1</v>
      </c>
      <c r="D12" s="12">
        <v>310.29000000000002</v>
      </c>
      <c r="E12" s="12">
        <v>39.89</v>
      </c>
      <c r="F12" s="12">
        <v>93.089999999999989</v>
      </c>
      <c r="G12" s="5"/>
    </row>
    <row r="13" spans="1:7" ht="26.25" customHeight="1" x14ac:dyDescent="0.15">
      <c r="A13" s="4" t="s">
        <v>10</v>
      </c>
      <c r="B13" s="11">
        <f t="shared" si="1"/>
        <v>4001.37</v>
      </c>
      <c r="C13" s="11">
        <v>3201.1</v>
      </c>
      <c r="D13" s="12">
        <v>560.19000000000005</v>
      </c>
      <c r="E13" s="12">
        <v>72.02</v>
      </c>
      <c r="F13" s="12">
        <v>168.06</v>
      </c>
      <c r="G13" s="5"/>
    </row>
  </sheetData>
  <mergeCells count="1">
    <mergeCell ref="A2:G2"/>
  </mergeCells>
  <phoneticPr fontId="6" type="noConversion"/>
  <pageMargins left="0.78740157480314965" right="0.51181102362204722" top="0.47244094488188981" bottom="0.6692913385826772" header="0.51181102362204722" footer="0.35433070866141736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资金下达</vt:lpstr>
      <vt:lpstr>资金下达!Print_Titles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2021-06-16T01:12:40Z</cp:lastPrinted>
  <dcterms:created xsi:type="dcterms:W3CDTF">2021-04-15T02:36:00Z</dcterms:created>
  <dcterms:modified xsi:type="dcterms:W3CDTF">2021-06-16T01:14:38Z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