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mc:AlternateContent xmlns:mc="http://schemas.openxmlformats.org/markup-compatibility/2006">
    <mc:Choice Requires="x15">
      <x15ac:absPath xmlns:x15ac="http://schemas.microsoft.com/office/spreadsheetml/2010/11/ac" url="D:\资金下达文件\2021年\2020-394-2021-10号\"/>
    </mc:Choice>
  </mc:AlternateContent>
  <xr:revisionPtr revIDLastSave="0" documentId="13_ncr:1_{879BEAA8-CEEB-4B62-823D-B7107F2FFB0A}" xr6:coauthVersionLast="36" xr6:coauthVersionMax="45" xr10:uidLastSave="{00000000-0000-0000-0000-000000000000}"/>
  <bookViews>
    <workbookView xWindow="-120" yWindow="-120" windowWidth="25440" windowHeight="15396" xr2:uid="{00000000-000D-0000-FFFF-FFFF00000000}"/>
  </bookViews>
  <sheets>
    <sheet name="Sheet1" sheetId="1" r:id="rId1"/>
    <sheet name="Sheet2" sheetId="2" r:id="rId2"/>
    <sheet name="Sheet3" sheetId="3" r:id="rId3"/>
  </sheets>
  <definedNames>
    <definedName name="_xlnm.Print_Titles" localSheetId="0">Sheet1!$1:$5</definedName>
  </definedNames>
  <calcPr calcId="179021"/>
</workbook>
</file>

<file path=xl/calcChain.xml><?xml version="1.0" encoding="utf-8"?>
<calcChain xmlns="http://schemas.openxmlformats.org/spreadsheetml/2006/main">
  <c r="D43" i="1" l="1"/>
  <c r="C43" i="1"/>
  <c r="D7" i="1"/>
  <c r="D6" i="1" s="1"/>
  <c r="C22" i="1" l="1"/>
  <c r="C7" i="1" s="1"/>
  <c r="C6" i="1" s="1"/>
</calcChain>
</file>

<file path=xl/sharedStrings.xml><?xml version="1.0" encoding="utf-8"?>
<sst xmlns="http://schemas.openxmlformats.org/spreadsheetml/2006/main" count="258" uniqueCount="69">
  <si>
    <t>学校</t>
  </si>
  <si>
    <t>项目名称</t>
  </si>
  <si>
    <t>曲靖农业学校</t>
  </si>
  <si>
    <t>信息化建设补助</t>
  </si>
  <si>
    <t>高原特色农产品研发生产中心建设补助</t>
  </si>
  <si>
    <t>曲靖财经学校</t>
  </si>
  <si>
    <t>健康养老服务与管理教学实训基地及家政服务与管理实训基地建设补助</t>
  </si>
  <si>
    <t>曲靖应用技术学校</t>
  </si>
  <si>
    <t>冷链物流实训基地建设补助</t>
  </si>
  <si>
    <t>汽车维修实训基地建设补助</t>
  </si>
  <si>
    <t>信息技术类实训基地建设补助</t>
  </si>
  <si>
    <t>曲靖高级技工学校</t>
  </si>
  <si>
    <t>电子电工实训基地建设补助</t>
  </si>
  <si>
    <t>曲靖工商职业技术学校</t>
  </si>
  <si>
    <t>应急管理与减灾技术实训中心建设补助</t>
  </si>
  <si>
    <t>曲靖市富源职业技术学校</t>
  </si>
  <si>
    <t>机电技术实训基地建设补助</t>
  </si>
  <si>
    <t>曲靖市陆良职业技术学校</t>
  </si>
  <si>
    <t>食堂升级改造项目补助</t>
  </si>
  <si>
    <t>宿舍维修改造项目补助</t>
  </si>
  <si>
    <t>曲靖市罗平职业技术学校</t>
  </si>
  <si>
    <t>计算机专业实训基地建设补助</t>
  </si>
  <si>
    <t>曲靖市师宗职业技术学校</t>
  </si>
  <si>
    <t>曲靖市会泽职业技术学校</t>
  </si>
  <si>
    <t>焊接加工实训基地建设补助</t>
  </si>
  <si>
    <t>服装制作与生产实训基地建设补助</t>
  </si>
  <si>
    <t>曲靖市马龙职业技术学校</t>
  </si>
  <si>
    <t>曲靖市麒麟职业技术学校</t>
  </si>
  <si>
    <t>1+X证书及实训设备购置补助</t>
  </si>
  <si>
    <t>创新创业孵化基地建设和电商专业实训中心建设补助</t>
  </si>
  <si>
    <t>曲靖市沾益职业学校</t>
  </si>
  <si>
    <t>曲靖职业技术学院</t>
  </si>
  <si>
    <t>档案馆设施设备补助</t>
  </si>
  <si>
    <t>图书馆设施设备补助</t>
  </si>
  <si>
    <t>学术交流中心设施设备补助</t>
  </si>
  <si>
    <t>心理健康教育中心设施设备补助</t>
  </si>
  <si>
    <t>绿色食品研发中心设施设备补助</t>
  </si>
  <si>
    <t>汽车实训基地设施设备补助</t>
  </si>
  <si>
    <t>财经商贸实训基地设施设备补助</t>
  </si>
  <si>
    <t>单位：万元</t>
    <phoneticPr fontId="3" type="noConversion"/>
  </si>
  <si>
    <t>功能科目编码</t>
    <phoneticPr fontId="3" type="noConversion"/>
  </si>
  <si>
    <t>政府经济分类科目编码</t>
    <phoneticPr fontId="3" type="noConversion"/>
  </si>
  <si>
    <t>部门经济分类科目编码</t>
    <phoneticPr fontId="3" type="noConversion"/>
  </si>
  <si>
    <t>2050302</t>
  </si>
  <si>
    <t>50601</t>
  </si>
  <si>
    <t>31007</t>
  </si>
  <si>
    <t>31006</t>
  </si>
  <si>
    <t>31003</t>
  </si>
  <si>
    <t>会计手工帐、云财务、会计机器人、代理记账多式融合财务处理教学实习实训基地及培训中心建设补助</t>
    <phoneticPr fontId="3" type="noConversion"/>
  </si>
  <si>
    <t>2050305</t>
  </si>
  <si>
    <t>31001</t>
  </si>
  <si>
    <t>31002</t>
  </si>
  <si>
    <t>50502</t>
  </si>
  <si>
    <t>30213</t>
  </si>
  <si>
    <t>30218</t>
  </si>
  <si>
    <t>2050302</t>
    <phoneticPr fontId="3" type="noConversion"/>
  </si>
  <si>
    <t>50601</t>
    <phoneticPr fontId="3" type="noConversion"/>
  </si>
  <si>
    <t>31003</t>
    <phoneticPr fontId="3" type="noConversion"/>
  </si>
  <si>
    <t>附件1：</t>
    <phoneticPr fontId="3" type="noConversion"/>
  </si>
  <si>
    <t>2050303</t>
    <phoneticPr fontId="3" type="noConversion"/>
  </si>
  <si>
    <t>市本级小计</t>
    <phoneticPr fontId="3" type="noConversion"/>
  </si>
  <si>
    <t>全市合计</t>
    <phoneticPr fontId="3" type="noConversion"/>
  </si>
  <si>
    <t>县（区）小计</t>
    <phoneticPr fontId="3" type="noConversion"/>
  </si>
  <si>
    <t>现代农业实训实践基地建设补助</t>
    <phoneticPr fontId="3" type="noConversion"/>
  </si>
  <si>
    <t>信息化建设补助</t>
    <phoneticPr fontId="3" type="noConversion"/>
  </si>
  <si>
    <r>
      <t>2021年现代职业教育质量提升计划中央资金（参照直达）</t>
    </r>
    <r>
      <rPr>
        <sz val="18"/>
        <rFont val="方正小标宋_GBK"/>
        <family val="3"/>
        <charset val="134"/>
      </rPr>
      <t>分配</t>
    </r>
    <r>
      <rPr>
        <sz val="18"/>
        <rFont val="方正小标宋_GBK"/>
        <family val="4"/>
        <charset val="134"/>
      </rPr>
      <t>表</t>
    </r>
    <phoneticPr fontId="3" type="noConversion"/>
  </si>
  <si>
    <t>项目
资金</t>
    <phoneticPr fontId="3" type="noConversion"/>
  </si>
  <si>
    <t>资金
小计</t>
    <phoneticPr fontId="3" type="noConversion"/>
  </si>
  <si>
    <t>31003</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</si>
</sst>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宋体"/>
      <charset val="134"/>
      <scheme val="minor"/>
    </font>
    <font>
      <sz val="12"/>
      <color theme="1"/>
      <name val="宋体"/>
      <family val="3"/>
      <charset val="134"/>
      <scheme val="minor"/>
    </font>
    <font>
      <sz val="16"/>
      <color theme="1"/>
      <name val="宋体"/>
      <family val="3"/>
      <charset val="134"/>
      <scheme val="minor"/>
    </font>
    <font>
      <sz val="9"/>
      <name val="宋体"/>
      <family val="3"/>
      <charset val="134"/>
      <scheme val="minor"/>
    </font>
    <font>
      <sz val="12"/>
      <name val="宋体"/>
      <family val="3"/>
      <charset val="134"/>
    </font>
    <font>
      <sz val="11"/>
      <name val="宋体"/>
      <family val="3"/>
      <charset val="134"/>
    </font>
    <font>
      <sz val="16"/>
      <color rgb="FFFF0000"/>
      <name val="宋体"/>
      <family val="3"/>
      <charset val="134"/>
      <scheme val="minor"/>
    </font>
    <font>
      <sz val="14"/>
      <name val="宋体"/>
      <family val="3"/>
      <charset val="134"/>
      <scheme val="minor"/>
    </font>
    <font>
      <sz val="16"/>
      <name val="宋体"/>
      <family val="3"/>
      <charset val="134"/>
      <scheme val="minor"/>
    </font>
    <font>
      <sz val="18"/>
      <name val="方正小标宋_GBK"/>
      <family val="4"/>
      <charset val="134"/>
    </font>
    <font>
      <sz val="18"/>
      <name val="方正小标宋_GBK"/>
      <family val="3"/>
      <charset val="134"/>
    </font>
    <font>
      <b/>
      <sz val="18"/>
      <name val="方正小标宋_GBK"/>
      <family val="4"/>
      <charset val="134"/>
    </font>
    <font>
      <sz val="14"/>
      <name val="仿宋_GB2312"/>
      <family val="3"/>
      <charset val="134"/>
    </font>
    <font>
      <sz val="12"/>
      <name val="仿宋_GB2312"/>
      <family val="3"/>
      <charset val="134"/>
    </font>
    <font>
      <sz val="11"/>
      <name val="仿宋_GB2312"/>
      <family val="3"/>
      <charset val="134"/>
    </font>
    <font>
      <b/>
      <sz val="11"/>
      <name val="仿宋_GB2312"/>
      <family val="3"/>
      <charset val="134"/>
    </font>
    <font>
      <sz val="11"/>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4" fillId="0" borderId="0"/>
  </cellStyleXfs>
  <cellXfs count="49">
    <xf numFmtId="0" fontId="0" fillId="0" borderId="0" xfId="0">
      <alignment vertical="center"/>
    </xf>
    <xf numFmtId="0" fontId="1" fillId="0" borderId="0" xfId="0" applyFont="1">
      <alignment vertical="center"/>
    </xf>
    <xf numFmtId="0" fontId="2" fillId="0" borderId="0" xfId="0" applyFont="1" applyBorder="1">
      <alignment vertical="center"/>
    </xf>
    <xf numFmtId="0" fontId="2" fillId="0" borderId="0" xfId="0" applyFont="1">
      <alignment vertical="center"/>
    </xf>
    <xf numFmtId="0" fontId="2" fillId="0" borderId="0" xfId="0" applyFont="1" applyAlignment="1">
      <alignment horizontal="center" vertical="center" wrapText="1"/>
    </xf>
    <xf numFmtId="49" fontId="5" fillId="0" borderId="2" xfId="1" applyNumberFormat="1" applyFont="1" applyFill="1" applyBorder="1" applyAlignment="1">
      <alignment horizontal="center" vertical="center" wrapText="1"/>
    </xf>
    <xf numFmtId="0" fontId="6"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center" vertical="center" wrapText="1"/>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xf>
    <xf numFmtId="0" fontId="5" fillId="0" borderId="4" xfId="0" applyFont="1" applyFill="1" applyBorder="1" applyAlignment="1">
      <alignment horizontal="left" vertical="center"/>
    </xf>
    <xf numFmtId="0" fontId="5" fillId="0" borderId="4" xfId="0" applyFont="1" applyFill="1" applyBorder="1" applyAlignment="1">
      <alignment horizontal="center" vertical="center" wrapText="1"/>
    </xf>
    <xf numFmtId="0" fontId="5" fillId="0" borderId="3" xfId="0" applyFont="1" applyFill="1" applyBorder="1" applyAlignment="1">
      <alignment horizontal="left" vertical="center"/>
    </xf>
    <xf numFmtId="0" fontId="5" fillId="0" borderId="3"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xf>
    <xf numFmtId="49" fontId="5" fillId="0" borderId="3"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0" fontId="5" fillId="0" borderId="3" xfId="0"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xf>
    <xf numFmtId="0" fontId="5" fillId="0" borderId="4" xfId="0" applyFont="1" applyFill="1" applyBorder="1" applyAlignment="1">
      <alignment horizontal="left"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xf>
    <xf numFmtId="0" fontId="9" fillId="0" borderId="0" xfId="0" applyFont="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5" xfId="0" applyFont="1" applyBorder="1" applyAlignment="1">
      <alignment horizontal="center" vertical="center"/>
    </xf>
    <xf numFmtId="49" fontId="16" fillId="0" borderId="1" xfId="0" applyNumberFormat="1" applyFont="1" applyFill="1" applyBorder="1" applyAlignment="1">
      <alignment horizontal="center" vertical="center"/>
    </xf>
  </cellXfs>
  <cellStyles count="2">
    <cellStyle name="常规" xfId="0" builtinId="0"/>
    <cellStyle name="常规_Sheet1" xfId="1" xr:uid="{3F5F8D2E-7DDB-418C-B91D-8072E9CE112A}"/>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5"/>
  <sheetViews>
    <sheetView tabSelected="1" topLeftCell="A19" zoomScaleNormal="100" workbookViewId="0">
      <selection activeCell="I23" sqref="I23"/>
    </sheetView>
  </sheetViews>
  <sheetFormatPr defaultColWidth="9" defaultRowHeight="20.399999999999999" x14ac:dyDescent="0.25"/>
  <cols>
    <col min="1" max="1" width="23.6640625" style="3" customWidth="1"/>
    <col min="2" max="2" width="35.109375" style="3" customWidth="1"/>
    <col min="3" max="3" width="7.33203125" style="4" bestFit="1" customWidth="1"/>
    <col min="4" max="4" width="7.21875" style="3" bestFit="1" customWidth="1"/>
    <col min="5" max="5" width="8.33203125" style="3" customWidth="1"/>
    <col min="6" max="6" width="9.88671875" style="3" customWidth="1"/>
    <col min="7" max="7" width="10.77734375" style="3" customWidth="1"/>
    <col min="8" max="16384" width="9" style="3"/>
  </cols>
  <sheetData>
    <row r="1" spans="1:7" x14ac:dyDescent="0.25">
      <c r="A1" s="7" t="s">
        <v>58</v>
      </c>
      <c r="B1" s="8"/>
      <c r="C1" s="9"/>
      <c r="D1" s="8"/>
      <c r="E1" s="8"/>
      <c r="F1" s="8"/>
      <c r="G1" s="8"/>
    </row>
    <row r="2" spans="1:7" ht="30.75" customHeight="1" x14ac:dyDescent="0.25">
      <c r="A2" s="44" t="s">
        <v>65</v>
      </c>
      <c r="B2" s="44"/>
      <c r="C2" s="44"/>
      <c r="D2" s="44"/>
      <c r="E2" s="44"/>
      <c r="F2" s="44"/>
      <c r="G2" s="44"/>
    </row>
    <row r="3" spans="1:7" ht="11.25" customHeight="1" x14ac:dyDescent="0.25">
      <c r="A3" s="10"/>
      <c r="B3" s="10"/>
      <c r="C3" s="10"/>
      <c r="D3" s="10"/>
      <c r="E3" s="8"/>
      <c r="F3" s="8"/>
      <c r="G3" s="8"/>
    </row>
    <row r="4" spans="1:7" ht="24" x14ac:dyDescent="0.25">
      <c r="A4" s="11"/>
      <c r="B4" s="11"/>
      <c r="C4" s="11"/>
      <c r="D4" s="12"/>
      <c r="E4" s="8"/>
      <c r="F4" s="47" t="s">
        <v>39</v>
      </c>
      <c r="G4" s="47"/>
    </row>
    <row r="5" spans="1:7" ht="45" customHeight="1" x14ac:dyDescent="0.25">
      <c r="A5" s="13" t="s">
        <v>0</v>
      </c>
      <c r="B5" s="13" t="s">
        <v>1</v>
      </c>
      <c r="C5" s="14" t="s">
        <v>66</v>
      </c>
      <c r="D5" s="14" t="s">
        <v>67</v>
      </c>
      <c r="E5" s="14" t="s">
        <v>40</v>
      </c>
      <c r="F5" s="14" t="s">
        <v>41</v>
      </c>
      <c r="G5" s="14" t="s">
        <v>42</v>
      </c>
    </row>
    <row r="6" spans="1:7" ht="36" customHeight="1" x14ac:dyDescent="0.25">
      <c r="A6" s="45" t="s">
        <v>61</v>
      </c>
      <c r="B6" s="46"/>
      <c r="C6" s="27">
        <f>C7+C43</f>
        <v>7200</v>
      </c>
      <c r="D6" s="27">
        <f>D7+D43</f>
        <v>7200</v>
      </c>
      <c r="E6" s="28"/>
      <c r="F6" s="28"/>
      <c r="G6" s="28"/>
    </row>
    <row r="7" spans="1:7" ht="36" customHeight="1" x14ac:dyDescent="0.25">
      <c r="A7" s="45" t="s">
        <v>60</v>
      </c>
      <c r="B7" s="46"/>
      <c r="C7" s="27">
        <f>SUM(C8:C42)</f>
        <v>4599</v>
      </c>
      <c r="D7" s="27">
        <f>SUM(D8:D42)</f>
        <v>4599</v>
      </c>
      <c r="E7" s="28"/>
      <c r="F7" s="28"/>
      <c r="G7" s="28"/>
    </row>
    <row r="8" spans="1:7" ht="36" customHeight="1" x14ac:dyDescent="0.25">
      <c r="A8" s="36" t="s">
        <v>2</v>
      </c>
      <c r="B8" s="15" t="s">
        <v>3</v>
      </c>
      <c r="C8" s="16">
        <v>400</v>
      </c>
      <c r="D8" s="39">
        <v>720</v>
      </c>
      <c r="E8" s="29" t="s">
        <v>43</v>
      </c>
      <c r="F8" s="29" t="s">
        <v>44</v>
      </c>
      <c r="G8" s="5" t="s">
        <v>45</v>
      </c>
    </row>
    <row r="9" spans="1:7" ht="36" customHeight="1" x14ac:dyDescent="0.25">
      <c r="A9" s="43"/>
      <c r="B9" s="36" t="s">
        <v>4</v>
      </c>
      <c r="C9" s="16">
        <v>50</v>
      </c>
      <c r="D9" s="39"/>
      <c r="E9" s="30"/>
      <c r="F9" s="30"/>
      <c r="G9" s="5" t="s">
        <v>50</v>
      </c>
    </row>
    <row r="10" spans="1:7" ht="36" customHeight="1" x14ac:dyDescent="0.25">
      <c r="A10" s="43"/>
      <c r="B10" s="37"/>
      <c r="C10" s="16">
        <v>150</v>
      </c>
      <c r="D10" s="39"/>
      <c r="E10" s="30"/>
      <c r="F10" s="30"/>
      <c r="G10" s="17" t="s">
        <v>47</v>
      </c>
    </row>
    <row r="11" spans="1:7" ht="36" customHeight="1" x14ac:dyDescent="0.25">
      <c r="A11" s="37"/>
      <c r="B11" s="15" t="s">
        <v>63</v>
      </c>
      <c r="C11" s="16">
        <v>120</v>
      </c>
      <c r="D11" s="39"/>
      <c r="E11" s="31"/>
      <c r="F11" s="31"/>
      <c r="G11" s="17" t="s">
        <v>47</v>
      </c>
    </row>
    <row r="12" spans="1:7" ht="36" customHeight="1" x14ac:dyDescent="0.25">
      <c r="A12" s="36" t="s">
        <v>5</v>
      </c>
      <c r="B12" s="40" t="s">
        <v>48</v>
      </c>
      <c r="C12" s="16">
        <v>134</v>
      </c>
      <c r="D12" s="35">
        <v>500</v>
      </c>
      <c r="E12" s="29" t="s">
        <v>43</v>
      </c>
      <c r="F12" s="29" t="s">
        <v>44</v>
      </c>
      <c r="G12" s="17" t="s">
        <v>45</v>
      </c>
    </row>
    <row r="13" spans="1:7" ht="36" customHeight="1" x14ac:dyDescent="0.25">
      <c r="A13" s="43"/>
      <c r="B13" s="41"/>
      <c r="C13" s="16">
        <v>50</v>
      </c>
      <c r="D13" s="32"/>
      <c r="E13" s="30"/>
      <c r="F13" s="30"/>
      <c r="G13" s="17" t="s">
        <v>46</v>
      </c>
    </row>
    <row r="14" spans="1:7" ht="36" customHeight="1" x14ac:dyDescent="0.25">
      <c r="A14" s="43"/>
      <c r="B14" s="42"/>
      <c r="C14" s="16">
        <v>116</v>
      </c>
      <c r="D14" s="32"/>
      <c r="E14" s="30"/>
      <c r="F14" s="30"/>
      <c r="G14" s="17" t="s">
        <v>47</v>
      </c>
    </row>
    <row r="15" spans="1:7" ht="36" customHeight="1" x14ac:dyDescent="0.25">
      <c r="A15" s="37"/>
      <c r="B15" s="18" t="s">
        <v>6</v>
      </c>
      <c r="C15" s="16">
        <v>200</v>
      </c>
      <c r="D15" s="34"/>
      <c r="E15" s="31"/>
      <c r="F15" s="31"/>
      <c r="G15" s="17" t="s">
        <v>47</v>
      </c>
    </row>
    <row r="16" spans="1:7" ht="36" customHeight="1" x14ac:dyDescent="0.25">
      <c r="A16" s="43" t="s">
        <v>7</v>
      </c>
      <c r="B16" s="18" t="s">
        <v>8</v>
      </c>
      <c r="C16" s="16">
        <v>400</v>
      </c>
      <c r="D16" s="32">
        <v>980</v>
      </c>
      <c r="E16" s="29" t="s">
        <v>55</v>
      </c>
      <c r="F16" s="29" t="s">
        <v>56</v>
      </c>
      <c r="G16" s="17" t="s">
        <v>57</v>
      </c>
    </row>
    <row r="17" spans="1:7" ht="36" customHeight="1" x14ac:dyDescent="0.25">
      <c r="A17" s="43"/>
      <c r="B17" s="18" t="s">
        <v>9</v>
      </c>
      <c r="C17" s="16">
        <v>220</v>
      </c>
      <c r="D17" s="32"/>
      <c r="E17" s="30"/>
      <c r="F17" s="30"/>
      <c r="G17" s="17" t="s">
        <v>57</v>
      </c>
    </row>
    <row r="18" spans="1:7" ht="36" customHeight="1" x14ac:dyDescent="0.25">
      <c r="A18" s="37"/>
      <c r="B18" s="15" t="s">
        <v>10</v>
      </c>
      <c r="C18" s="16">
        <v>360</v>
      </c>
      <c r="D18" s="34"/>
      <c r="E18" s="31"/>
      <c r="F18" s="31"/>
      <c r="G18" s="17" t="s">
        <v>57</v>
      </c>
    </row>
    <row r="19" spans="1:7" ht="36" customHeight="1" x14ac:dyDescent="0.25">
      <c r="A19" s="15" t="s">
        <v>11</v>
      </c>
      <c r="B19" s="15" t="s">
        <v>12</v>
      </c>
      <c r="C19" s="16">
        <v>450</v>
      </c>
      <c r="D19" s="19">
        <v>450</v>
      </c>
      <c r="E19" s="17" t="s">
        <v>59</v>
      </c>
      <c r="F19" s="17" t="s">
        <v>44</v>
      </c>
      <c r="G19" s="17" t="s">
        <v>47</v>
      </c>
    </row>
    <row r="20" spans="1:7" ht="36" customHeight="1" x14ac:dyDescent="0.25">
      <c r="A20" s="36" t="s">
        <v>13</v>
      </c>
      <c r="B20" s="15" t="s">
        <v>14</v>
      </c>
      <c r="C20" s="16">
        <v>150</v>
      </c>
      <c r="D20" s="35">
        <v>450</v>
      </c>
      <c r="E20" s="29" t="s">
        <v>43</v>
      </c>
      <c r="F20" s="29" t="s">
        <v>44</v>
      </c>
      <c r="G20" s="48" t="s">
        <v>68</v>
      </c>
    </row>
    <row r="21" spans="1:7" ht="36" customHeight="1" x14ac:dyDescent="0.25">
      <c r="A21" s="37"/>
      <c r="B21" s="15" t="s">
        <v>64</v>
      </c>
      <c r="C21" s="16">
        <v>300</v>
      </c>
      <c r="D21" s="34"/>
      <c r="E21" s="31"/>
      <c r="F21" s="31"/>
      <c r="G21" s="48" t="s">
        <v>68</v>
      </c>
    </row>
    <row r="22" spans="1:7" ht="31.5" customHeight="1" x14ac:dyDescent="0.25">
      <c r="A22" s="39" t="s">
        <v>31</v>
      </c>
      <c r="B22" s="36" t="s">
        <v>32</v>
      </c>
      <c r="C22" s="20">
        <f>30+40</f>
        <v>70</v>
      </c>
      <c r="D22" s="32">
        <v>1499</v>
      </c>
      <c r="E22" s="29" t="s">
        <v>49</v>
      </c>
      <c r="F22" s="17" t="s">
        <v>44</v>
      </c>
      <c r="G22" s="17" t="s">
        <v>50</v>
      </c>
    </row>
    <row r="23" spans="1:7" ht="31.5" customHeight="1" x14ac:dyDescent="0.25">
      <c r="A23" s="39"/>
      <c r="B23" s="43"/>
      <c r="C23" s="20">
        <v>30</v>
      </c>
      <c r="D23" s="32"/>
      <c r="E23" s="30"/>
      <c r="F23" s="17" t="s">
        <v>44</v>
      </c>
      <c r="G23" s="17">
        <v>31007</v>
      </c>
    </row>
    <row r="24" spans="1:7" ht="31.5" customHeight="1" x14ac:dyDescent="0.25">
      <c r="A24" s="39"/>
      <c r="B24" s="43"/>
      <c r="C24" s="15">
        <v>40</v>
      </c>
      <c r="D24" s="32"/>
      <c r="E24" s="30"/>
      <c r="F24" s="17" t="s">
        <v>44</v>
      </c>
      <c r="G24" s="17" t="s">
        <v>47</v>
      </c>
    </row>
    <row r="25" spans="1:7" ht="31.5" customHeight="1" x14ac:dyDescent="0.25">
      <c r="A25" s="39"/>
      <c r="B25" s="37"/>
      <c r="C25" s="15">
        <v>10</v>
      </c>
      <c r="D25" s="32"/>
      <c r="E25" s="31"/>
      <c r="F25" s="17" t="s">
        <v>44</v>
      </c>
      <c r="G25" s="17" t="s">
        <v>51</v>
      </c>
    </row>
    <row r="26" spans="1:7" ht="31.5" customHeight="1" x14ac:dyDescent="0.25">
      <c r="A26" s="39"/>
      <c r="B26" s="38" t="s">
        <v>33</v>
      </c>
      <c r="C26" s="15">
        <v>100</v>
      </c>
      <c r="D26" s="32"/>
      <c r="E26" s="33" t="s">
        <v>49</v>
      </c>
      <c r="F26" s="17" t="s">
        <v>44</v>
      </c>
      <c r="G26" s="17" t="s">
        <v>50</v>
      </c>
    </row>
    <row r="27" spans="1:7" ht="31.5" customHeight="1" x14ac:dyDescent="0.25">
      <c r="A27" s="39"/>
      <c r="B27" s="38"/>
      <c r="C27" s="15">
        <v>40</v>
      </c>
      <c r="D27" s="32"/>
      <c r="E27" s="33"/>
      <c r="F27" s="17" t="s">
        <v>44</v>
      </c>
      <c r="G27" s="17" t="s">
        <v>45</v>
      </c>
    </row>
    <row r="28" spans="1:7" ht="31.5" customHeight="1" x14ac:dyDescent="0.25">
      <c r="A28" s="39"/>
      <c r="B28" s="38"/>
      <c r="C28" s="15">
        <v>160</v>
      </c>
      <c r="D28" s="32"/>
      <c r="E28" s="33"/>
      <c r="F28" s="17" t="s">
        <v>44</v>
      </c>
      <c r="G28" s="17" t="s">
        <v>47</v>
      </c>
    </row>
    <row r="29" spans="1:7" ht="31.5" customHeight="1" x14ac:dyDescent="0.25">
      <c r="A29" s="39"/>
      <c r="B29" s="38" t="s">
        <v>34</v>
      </c>
      <c r="C29" s="15">
        <v>100</v>
      </c>
      <c r="D29" s="32"/>
      <c r="E29" s="33" t="s">
        <v>49</v>
      </c>
      <c r="F29" s="17" t="s">
        <v>44</v>
      </c>
      <c r="G29" s="17" t="s">
        <v>50</v>
      </c>
    </row>
    <row r="30" spans="1:7" ht="31.5" customHeight="1" x14ac:dyDescent="0.25">
      <c r="A30" s="39"/>
      <c r="B30" s="38"/>
      <c r="C30" s="15">
        <v>100</v>
      </c>
      <c r="D30" s="32"/>
      <c r="E30" s="33"/>
      <c r="F30" s="17" t="s">
        <v>44</v>
      </c>
      <c r="G30" s="17" t="s">
        <v>51</v>
      </c>
    </row>
    <row r="31" spans="1:7" ht="31.5" customHeight="1" x14ac:dyDescent="0.25">
      <c r="A31" s="39"/>
      <c r="B31" s="38"/>
      <c r="C31" s="15">
        <v>100</v>
      </c>
      <c r="D31" s="32"/>
      <c r="E31" s="33"/>
      <c r="F31" s="17" t="s">
        <v>44</v>
      </c>
      <c r="G31" s="17" t="s">
        <v>47</v>
      </c>
    </row>
    <row r="32" spans="1:7" ht="31.5" customHeight="1" x14ac:dyDescent="0.25">
      <c r="A32" s="39"/>
      <c r="B32" s="38" t="s">
        <v>35</v>
      </c>
      <c r="C32" s="15">
        <v>15</v>
      </c>
      <c r="D32" s="32"/>
      <c r="E32" s="33" t="s">
        <v>49</v>
      </c>
      <c r="F32" s="17" t="s">
        <v>52</v>
      </c>
      <c r="G32" s="17" t="s">
        <v>53</v>
      </c>
    </row>
    <row r="33" spans="1:10" ht="31.5" customHeight="1" x14ac:dyDescent="0.25">
      <c r="A33" s="39"/>
      <c r="B33" s="38"/>
      <c r="C33" s="15">
        <v>10</v>
      </c>
      <c r="D33" s="32"/>
      <c r="E33" s="33"/>
      <c r="F33" s="17" t="s">
        <v>44</v>
      </c>
      <c r="G33" s="17" t="s">
        <v>51</v>
      </c>
    </row>
    <row r="34" spans="1:10" ht="31.5" customHeight="1" x14ac:dyDescent="0.25">
      <c r="A34" s="39"/>
      <c r="B34" s="38"/>
      <c r="C34" s="15">
        <v>65</v>
      </c>
      <c r="D34" s="32"/>
      <c r="E34" s="33"/>
      <c r="F34" s="17" t="s">
        <v>44</v>
      </c>
      <c r="G34" s="17" t="s">
        <v>47</v>
      </c>
    </row>
    <row r="35" spans="1:10" ht="31.5" customHeight="1" x14ac:dyDescent="0.25">
      <c r="A35" s="39"/>
      <c r="B35" s="38"/>
      <c r="C35" s="15">
        <v>10</v>
      </c>
      <c r="D35" s="32"/>
      <c r="E35" s="33"/>
      <c r="F35" s="17" t="s">
        <v>44</v>
      </c>
      <c r="G35" s="17" t="s">
        <v>45</v>
      </c>
    </row>
    <row r="36" spans="1:10" ht="31.5" customHeight="1" x14ac:dyDescent="0.25">
      <c r="A36" s="39"/>
      <c r="B36" s="38" t="s">
        <v>36</v>
      </c>
      <c r="C36" s="15">
        <v>180</v>
      </c>
      <c r="D36" s="32"/>
      <c r="E36" s="33" t="s">
        <v>49</v>
      </c>
      <c r="F36" s="17" t="s">
        <v>44</v>
      </c>
      <c r="G36" s="17" t="s">
        <v>50</v>
      </c>
    </row>
    <row r="37" spans="1:10" ht="31.5" customHeight="1" x14ac:dyDescent="0.25">
      <c r="A37" s="39"/>
      <c r="B37" s="38"/>
      <c r="C37" s="15">
        <v>15</v>
      </c>
      <c r="D37" s="32"/>
      <c r="E37" s="33"/>
      <c r="F37" s="17" t="s">
        <v>44</v>
      </c>
      <c r="G37" s="17" t="s">
        <v>51</v>
      </c>
    </row>
    <row r="38" spans="1:10" ht="31.5" customHeight="1" x14ac:dyDescent="0.25">
      <c r="A38" s="39"/>
      <c r="B38" s="38"/>
      <c r="C38" s="15">
        <v>85</v>
      </c>
      <c r="D38" s="32"/>
      <c r="E38" s="33"/>
      <c r="F38" s="17" t="s">
        <v>44</v>
      </c>
      <c r="G38" s="17" t="s">
        <v>47</v>
      </c>
    </row>
    <row r="39" spans="1:10" ht="31.5" customHeight="1" x14ac:dyDescent="0.25">
      <c r="A39" s="39"/>
      <c r="B39" s="38"/>
      <c r="C39" s="15">
        <v>20</v>
      </c>
      <c r="D39" s="32"/>
      <c r="E39" s="33"/>
      <c r="F39" s="17" t="s">
        <v>52</v>
      </c>
      <c r="G39" s="17" t="s">
        <v>54</v>
      </c>
    </row>
    <row r="40" spans="1:10" ht="31.5" customHeight="1" x14ac:dyDescent="0.25">
      <c r="A40" s="39"/>
      <c r="B40" s="15" t="s">
        <v>37</v>
      </c>
      <c r="C40" s="15">
        <v>200</v>
      </c>
      <c r="D40" s="32"/>
      <c r="E40" s="17" t="s">
        <v>49</v>
      </c>
      <c r="F40" s="17" t="s">
        <v>44</v>
      </c>
      <c r="G40" s="17" t="s">
        <v>47</v>
      </c>
    </row>
    <row r="41" spans="1:10" ht="31.5" customHeight="1" x14ac:dyDescent="0.25">
      <c r="A41" s="39"/>
      <c r="B41" s="38" t="s">
        <v>38</v>
      </c>
      <c r="C41" s="15">
        <v>100</v>
      </c>
      <c r="D41" s="32"/>
      <c r="E41" s="33" t="s">
        <v>49</v>
      </c>
      <c r="F41" s="17" t="s">
        <v>44</v>
      </c>
      <c r="G41" s="17" t="s">
        <v>45</v>
      </c>
    </row>
    <row r="42" spans="1:10" ht="31.5" customHeight="1" x14ac:dyDescent="0.25">
      <c r="A42" s="39"/>
      <c r="B42" s="38"/>
      <c r="C42" s="15">
        <v>49</v>
      </c>
      <c r="D42" s="32"/>
      <c r="E42" s="33"/>
      <c r="F42" s="17" t="s">
        <v>44</v>
      </c>
      <c r="G42" s="17" t="s">
        <v>51</v>
      </c>
    </row>
    <row r="43" spans="1:10" s="6" customFormat="1" ht="36" customHeight="1" x14ac:dyDescent="0.25">
      <c r="A43" s="21" t="s">
        <v>62</v>
      </c>
      <c r="B43" s="22"/>
      <c r="C43" s="22">
        <f>SUM(C44:C55)</f>
        <v>2601</v>
      </c>
      <c r="D43" s="22">
        <f>SUM(D44:D55)</f>
        <v>2601</v>
      </c>
      <c r="E43" s="17"/>
      <c r="F43" s="17"/>
      <c r="G43" s="17"/>
    </row>
    <row r="44" spans="1:10" customFormat="1" ht="36" customHeight="1" x14ac:dyDescent="0.25">
      <c r="A44" s="36" t="s">
        <v>27</v>
      </c>
      <c r="B44" s="22" t="s">
        <v>28</v>
      </c>
      <c r="C44" s="21">
        <v>300</v>
      </c>
      <c r="D44" s="35">
        <v>400</v>
      </c>
      <c r="E44" s="17"/>
      <c r="F44" s="17"/>
      <c r="G44" s="17"/>
    </row>
    <row r="45" spans="1:10" s="2" customFormat="1" ht="36" customHeight="1" x14ac:dyDescent="0.25">
      <c r="A45" s="37"/>
      <c r="B45" s="20" t="s">
        <v>29</v>
      </c>
      <c r="C45" s="16">
        <v>100</v>
      </c>
      <c r="D45" s="34"/>
      <c r="E45" s="17"/>
      <c r="F45" s="17"/>
      <c r="G45" s="17"/>
    </row>
    <row r="46" spans="1:10" ht="36" customHeight="1" x14ac:dyDescent="0.25">
      <c r="A46" s="23" t="s">
        <v>30</v>
      </c>
      <c r="B46" s="23" t="s">
        <v>3</v>
      </c>
      <c r="C46" s="24">
        <v>101</v>
      </c>
      <c r="D46" s="19">
        <v>101</v>
      </c>
      <c r="E46" s="17"/>
      <c r="F46" s="17"/>
      <c r="G46" s="17"/>
      <c r="H46" s="2"/>
      <c r="I46" s="2"/>
      <c r="J46" s="2"/>
    </row>
    <row r="47" spans="1:10" ht="36" customHeight="1" x14ac:dyDescent="0.25">
      <c r="A47" s="22" t="s">
        <v>26</v>
      </c>
      <c r="B47" s="22" t="s">
        <v>3</v>
      </c>
      <c r="C47" s="21">
        <v>250</v>
      </c>
      <c r="D47" s="21">
        <v>250</v>
      </c>
      <c r="E47" s="17"/>
      <c r="F47" s="17"/>
      <c r="G47" s="17"/>
    </row>
    <row r="48" spans="1:10" ht="36" customHeight="1" x14ac:dyDescent="0.25">
      <c r="A48" s="36" t="s">
        <v>17</v>
      </c>
      <c r="B48" s="15" t="s">
        <v>18</v>
      </c>
      <c r="C48" s="19">
        <v>100</v>
      </c>
      <c r="D48" s="35">
        <v>150</v>
      </c>
      <c r="E48" s="17"/>
      <c r="F48" s="17"/>
      <c r="G48" s="17"/>
    </row>
    <row r="49" spans="1:7" ht="36" customHeight="1" x14ac:dyDescent="0.25">
      <c r="A49" s="37"/>
      <c r="B49" s="15" t="s">
        <v>19</v>
      </c>
      <c r="C49" s="16">
        <v>50</v>
      </c>
      <c r="D49" s="34"/>
      <c r="E49" s="17"/>
      <c r="F49" s="17"/>
      <c r="G49" s="17"/>
    </row>
    <row r="50" spans="1:7" s="1" customFormat="1" ht="36" customHeight="1" x14ac:dyDescent="0.25">
      <c r="A50" s="15" t="s">
        <v>22</v>
      </c>
      <c r="B50" s="15" t="s">
        <v>3</v>
      </c>
      <c r="C50" s="16">
        <v>300</v>
      </c>
      <c r="D50" s="19">
        <v>300</v>
      </c>
      <c r="E50" s="17"/>
      <c r="F50" s="17"/>
      <c r="G50" s="17"/>
    </row>
    <row r="51" spans="1:7" ht="36" customHeight="1" x14ac:dyDescent="0.25">
      <c r="A51" s="43" t="s">
        <v>20</v>
      </c>
      <c r="B51" s="15" t="s">
        <v>3</v>
      </c>
      <c r="C51" s="16">
        <v>150</v>
      </c>
      <c r="D51" s="32">
        <v>300</v>
      </c>
      <c r="E51" s="17"/>
      <c r="F51" s="17"/>
      <c r="G51" s="17"/>
    </row>
    <row r="52" spans="1:7" ht="36" customHeight="1" x14ac:dyDescent="0.25">
      <c r="A52" s="37"/>
      <c r="B52" s="15" t="s">
        <v>21</v>
      </c>
      <c r="C52" s="16">
        <v>150</v>
      </c>
      <c r="D52" s="34"/>
      <c r="E52" s="17"/>
      <c r="F52" s="17"/>
      <c r="G52" s="17"/>
    </row>
    <row r="53" spans="1:7" ht="36" customHeight="1" x14ac:dyDescent="0.25">
      <c r="A53" s="15" t="s">
        <v>15</v>
      </c>
      <c r="B53" s="15" t="s">
        <v>16</v>
      </c>
      <c r="C53" s="19">
        <v>600</v>
      </c>
      <c r="D53" s="19">
        <v>600</v>
      </c>
      <c r="E53" s="17"/>
      <c r="F53" s="17"/>
      <c r="G53" s="17"/>
    </row>
    <row r="54" spans="1:7" s="1" customFormat="1" ht="36" customHeight="1" x14ac:dyDescent="0.25">
      <c r="A54" s="36" t="s">
        <v>23</v>
      </c>
      <c r="B54" s="25" t="s">
        <v>24</v>
      </c>
      <c r="C54" s="26">
        <v>300</v>
      </c>
      <c r="D54" s="39">
        <v>500</v>
      </c>
      <c r="E54" s="17"/>
      <c r="F54" s="17"/>
      <c r="G54" s="17"/>
    </row>
    <row r="55" spans="1:7" ht="36" customHeight="1" x14ac:dyDescent="0.25">
      <c r="A55" s="37"/>
      <c r="B55" s="15" t="s">
        <v>25</v>
      </c>
      <c r="C55" s="19">
        <v>200</v>
      </c>
      <c r="D55" s="39"/>
      <c r="E55" s="17"/>
      <c r="F55" s="17"/>
      <c r="G55" s="17"/>
    </row>
  </sheetData>
  <mergeCells count="44">
    <mergeCell ref="A2:G2"/>
    <mergeCell ref="A6:B6"/>
    <mergeCell ref="A7:B7"/>
    <mergeCell ref="F4:G4"/>
    <mergeCell ref="D51:D52"/>
    <mergeCell ref="D12:D15"/>
    <mergeCell ref="D8:D11"/>
    <mergeCell ref="E8:E11"/>
    <mergeCell ref="F8:F11"/>
    <mergeCell ref="E12:E15"/>
    <mergeCell ref="F12:F15"/>
    <mergeCell ref="E16:E18"/>
    <mergeCell ref="B22:B25"/>
    <mergeCell ref="A8:A11"/>
    <mergeCell ref="B9:B10"/>
    <mergeCell ref="B36:B39"/>
    <mergeCell ref="B12:B14"/>
    <mergeCell ref="A16:A18"/>
    <mergeCell ref="A20:A21"/>
    <mergeCell ref="A48:A49"/>
    <mergeCell ref="A51:A52"/>
    <mergeCell ref="A12:A15"/>
    <mergeCell ref="A22:A42"/>
    <mergeCell ref="A54:A55"/>
    <mergeCell ref="A44:A45"/>
    <mergeCell ref="B26:B28"/>
    <mergeCell ref="E26:E28"/>
    <mergeCell ref="B29:B31"/>
    <mergeCell ref="E29:E31"/>
    <mergeCell ref="B32:B35"/>
    <mergeCell ref="E32:E35"/>
    <mergeCell ref="E41:E42"/>
    <mergeCell ref="B41:B42"/>
    <mergeCell ref="D54:D55"/>
    <mergeCell ref="D44:D45"/>
    <mergeCell ref="D48:D49"/>
    <mergeCell ref="F16:F18"/>
    <mergeCell ref="E20:E21"/>
    <mergeCell ref="F20:F21"/>
    <mergeCell ref="D22:D42"/>
    <mergeCell ref="E22:E25"/>
    <mergeCell ref="E36:E39"/>
    <mergeCell ref="D16:D18"/>
    <mergeCell ref="D20:D21"/>
  </mergeCells>
  <phoneticPr fontId="3" type="noConversion"/>
  <pageMargins left="0.62992125984251968" right="0.11811023622047245" top="0.74803149606299213" bottom="0.74803149606299213" header="0.31496062992125984" footer="0.31496062992125984"/>
  <pageSetup paperSize="9" scale="91" orientation="portrait" r:id="rId1"/>
  <rowBreaks count="2" manualBreakCount="2">
    <brk id="21" max="16383" man="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3"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3"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jkwn</cp:lastModifiedBy>
  <cp:lastPrinted>2021-02-01T03:04:08Z</cp:lastPrinted>
  <dcterms:created xsi:type="dcterms:W3CDTF">2019-01-11T00:51:00Z</dcterms:created>
  <dcterms:modified xsi:type="dcterms:W3CDTF">2021-02-07T03:04:05Z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