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xr:revisionPtr revIDLastSave="0" documentId="13_ncr:1_{10720402-9E59-4F77-9F3C-3905292E5656}" xr6:coauthVersionLast="36" xr6:coauthVersionMax="45" xr10:uidLastSave="{00000000-0000-0000-0000-000000000000}"/>
  <bookViews>
    <workbookView xWindow="-120" yWindow="-120" windowWidth="25440" windowHeight="15396" xr2:uid="{00000000-000D-0000-FFFF-FFFF00000000}"/>
  </bookViews>
  <sheets>
    <sheet name="附件二" sheetId="9" r:id="rId1"/>
  </sheets>
  <definedNames>
    <definedName name="_xlnm.Print_Titles" localSheetId="0">附件二!$1:$5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0" i="9" l="1"/>
  <c r="I51" i="9"/>
  <c r="I48" i="9" s="1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26" i="9"/>
  <c r="I27" i="9"/>
  <c r="I28" i="9"/>
  <c r="I29" i="9"/>
  <c r="I30" i="9"/>
  <c r="I31" i="9"/>
  <c r="I32" i="9"/>
  <c r="I33" i="9"/>
  <c r="I34" i="9"/>
  <c r="I35" i="9"/>
  <c r="I36" i="9"/>
  <c r="I37" i="9"/>
  <c r="I97" i="9" l="1"/>
  <c r="I96" i="9"/>
  <c r="I95" i="9"/>
  <c r="I94" i="9"/>
  <c r="I92" i="9"/>
  <c r="I91" i="9"/>
  <c r="I90" i="9"/>
  <c r="I89" i="9"/>
  <c r="J88" i="9"/>
  <c r="E88" i="9"/>
  <c r="D88" i="9"/>
  <c r="C88" i="9"/>
  <c r="B88" i="9"/>
  <c r="J69" i="9"/>
  <c r="J7" i="9" s="1"/>
  <c r="J6" i="9" s="1"/>
  <c r="E69" i="9"/>
  <c r="D69" i="9"/>
  <c r="I68" i="9"/>
  <c r="I67" i="9"/>
  <c r="E66" i="9"/>
  <c r="D66" i="9"/>
  <c r="I49" i="9"/>
  <c r="E48" i="9"/>
  <c r="D48" i="9"/>
  <c r="I47" i="9"/>
  <c r="I46" i="9"/>
  <c r="I45" i="9"/>
  <c r="I44" i="9"/>
  <c r="I43" i="9"/>
  <c r="I42" i="9"/>
  <c r="I41" i="9"/>
  <c r="E39" i="9"/>
  <c r="D39" i="9"/>
  <c r="I38" i="9"/>
  <c r="I25" i="9"/>
  <c r="E24" i="9"/>
  <c r="D24" i="9"/>
  <c r="I23" i="9"/>
  <c r="I22" i="9"/>
  <c r="I21" i="9"/>
  <c r="I20" i="9"/>
  <c r="I19" i="9"/>
  <c r="I18" i="9"/>
  <c r="E17" i="9"/>
  <c r="D17" i="9"/>
  <c r="I16" i="9"/>
  <c r="I15" i="9"/>
  <c r="E14" i="9"/>
  <c r="D14" i="9"/>
  <c r="I13" i="9"/>
  <c r="I12" i="9"/>
  <c r="E11" i="9"/>
  <c r="D11" i="9"/>
  <c r="I10" i="9"/>
  <c r="I9" i="9"/>
  <c r="E8" i="9"/>
  <c r="D8" i="9"/>
  <c r="C7" i="9"/>
  <c r="B7" i="9"/>
  <c r="B6" i="9" s="1"/>
  <c r="I8" i="9" l="1"/>
  <c r="I88" i="9"/>
  <c r="D7" i="9"/>
  <c r="D6" i="9" s="1"/>
  <c r="E7" i="9"/>
  <c r="E6" i="9" s="1"/>
  <c r="I66" i="9"/>
  <c r="C6" i="9"/>
  <c r="I17" i="9"/>
  <c r="I39" i="9"/>
  <c r="I24" i="9"/>
  <c r="I11" i="9"/>
  <c r="I14" i="9"/>
  <c r="I7" i="9" l="1"/>
  <c r="I6" i="9" s="1"/>
</calcChain>
</file>

<file path=xl/sharedStrings.xml><?xml version="1.0" encoding="utf-8"?>
<sst xmlns="http://schemas.openxmlformats.org/spreadsheetml/2006/main" count="271" uniqueCount="108">
  <si>
    <t>附件2：</t>
  </si>
  <si>
    <t>曲靖市2021年中等职业院校免学费、国家奖助学金中央直达资金分配表</t>
  </si>
  <si>
    <t>单位：人、万元</t>
  </si>
  <si>
    <t>学校/地区</t>
  </si>
  <si>
    <t>预拨免
学费人数</t>
  </si>
  <si>
    <t>预拨奖助
学金人数</t>
  </si>
  <si>
    <t>免学费补
助资金</t>
  </si>
  <si>
    <t>国家奖
助学金</t>
  </si>
  <si>
    <t>功能科
目编码</t>
  </si>
  <si>
    <t>政府经济
分类科目
编码</t>
  </si>
  <si>
    <t>部门经济
分类科目
编码</t>
  </si>
  <si>
    <t>本次下达合计</t>
  </si>
  <si>
    <t>备  注</t>
  </si>
  <si>
    <t>教育部门</t>
  </si>
  <si>
    <t>人社部门</t>
  </si>
  <si>
    <t>曲靖市合计</t>
  </si>
  <si>
    <t>市本级小计</t>
  </si>
  <si>
    <t>云南能源职业技术学院小计</t>
  </si>
  <si>
    <t>云南能源职业技术学院</t>
  </si>
  <si>
    <t>2050302</t>
  </si>
  <si>
    <t>50999</t>
  </si>
  <si>
    <t>30399</t>
  </si>
  <si>
    <t>50902</t>
  </si>
  <si>
    <t>30308</t>
  </si>
  <si>
    <t>曲靖职业技术学院小计</t>
  </si>
  <si>
    <t>曲靖职业技术学院</t>
  </si>
  <si>
    <t>曲靖医学高等专科学校小计</t>
  </si>
  <si>
    <t>曲靖医学高等专科学校</t>
  </si>
  <si>
    <t>曲靖财经学校小计</t>
  </si>
  <si>
    <t>曲靖财经学校</t>
  </si>
  <si>
    <t>50502</t>
  </si>
  <si>
    <t>30205</t>
  </si>
  <si>
    <t>水费</t>
  </si>
  <si>
    <t>30206</t>
  </si>
  <si>
    <t>电费</t>
  </si>
  <si>
    <t>30209</t>
  </si>
  <si>
    <t>物业管理费</t>
  </si>
  <si>
    <t>30226</t>
  </si>
  <si>
    <t>劳务费</t>
  </si>
  <si>
    <t>30227</t>
  </si>
  <si>
    <t>委托业务费</t>
  </si>
  <si>
    <t>曲靖农业学校小计</t>
  </si>
  <si>
    <t>曲靖农业学校</t>
  </si>
  <si>
    <t>30201</t>
  </si>
  <si>
    <t>30202</t>
  </si>
  <si>
    <t>30207</t>
  </si>
  <si>
    <t>30211</t>
  </si>
  <si>
    <t>30213</t>
  </si>
  <si>
    <t>30216</t>
  </si>
  <si>
    <t>30299</t>
  </si>
  <si>
    <t>曲靖应用技术学校小计</t>
  </si>
  <si>
    <t>曲靖应用技术学校</t>
  </si>
  <si>
    <t>30218</t>
  </si>
  <si>
    <t>曲靖工商职业技术学校小计</t>
  </si>
  <si>
    <t>曲靖工商职业技术学校</t>
  </si>
  <si>
    <t>办公费</t>
  </si>
  <si>
    <t>印刷费</t>
  </si>
  <si>
    <t>邮电费</t>
  </si>
  <si>
    <t>差旅费</t>
  </si>
  <si>
    <t>30214</t>
  </si>
  <si>
    <t>租赁费</t>
  </si>
  <si>
    <t>培训费</t>
  </si>
  <si>
    <t>专用材料费</t>
  </si>
  <si>
    <t>其他商品服务支出</t>
  </si>
  <si>
    <t>助学金</t>
  </si>
  <si>
    <t>50601</t>
  </si>
  <si>
    <t>31002</t>
  </si>
  <si>
    <t>办公设备购置</t>
  </si>
  <si>
    <t>31003</t>
  </si>
  <si>
    <t>专用设备购置</t>
  </si>
  <si>
    <t>曲靖市特殊教育学校小计</t>
  </si>
  <si>
    <t>曲靖市特殊教育学校</t>
  </si>
  <si>
    <t>2050701</t>
  </si>
  <si>
    <t>曲靖高级技工学校小计</t>
  </si>
  <si>
    <t>曲靖高级技工学校</t>
  </si>
  <si>
    <t>2050303</t>
  </si>
  <si>
    <t>30239</t>
  </si>
  <si>
    <t>其他交通费用</t>
  </si>
  <si>
    <t>30203</t>
  </si>
  <si>
    <t>咨询费</t>
  </si>
  <si>
    <t>31099</t>
  </si>
  <si>
    <t>其他资本性支出</t>
  </si>
  <si>
    <t>其他对个人和家庭的补助</t>
  </si>
  <si>
    <t>县（区）小计</t>
  </si>
  <si>
    <t>经开区</t>
  </si>
  <si>
    <t>麒麟区</t>
  </si>
  <si>
    <t>沾益区</t>
  </si>
  <si>
    <t>马龙区</t>
  </si>
  <si>
    <t>陆良县</t>
  </si>
  <si>
    <t>含云南省陆良县技工学校免学费补助57.8万元、国家助学金69.63万元。</t>
  </si>
  <si>
    <t>师宗县</t>
  </si>
  <si>
    <t>罗平县</t>
  </si>
  <si>
    <t>富源县</t>
  </si>
  <si>
    <t>会泽县</t>
  </si>
  <si>
    <t xml:space="preserve">    说明：各县（区），云南能源职业技术学院、曲靖职业技术学院以截止2020年12月10日在校生数（1-2年级助学金，1-3年级免学费）为因素分配；市属中等职业学校、经开区靖宁职业技术学校以2020年12月系统审核公示人数为因素分配。</t>
  </si>
  <si>
    <t>2050302</t>
    <phoneticPr fontId="14" type="noConversion"/>
  </si>
  <si>
    <t>30213</t>
    <phoneticPr fontId="14" type="noConversion"/>
  </si>
  <si>
    <t>维修维护费</t>
    <phoneticPr fontId="14" type="noConversion"/>
  </si>
  <si>
    <t>30227</t>
    <phoneticPr fontId="14" type="noConversion"/>
  </si>
  <si>
    <t>30299</t>
    <phoneticPr fontId="14" type="noConversion"/>
  </si>
  <si>
    <t>50902</t>
    <phoneticPr fontId="14" type="noConversion"/>
  </si>
  <si>
    <t>30205</t>
    <phoneticPr fontId="14" type="noConversion"/>
  </si>
  <si>
    <t>30226</t>
    <phoneticPr fontId="14" type="noConversion"/>
  </si>
  <si>
    <t>30218</t>
    <phoneticPr fontId="14" type="noConversion"/>
  </si>
  <si>
    <t>30227</t>
    <phoneticPr fontId="14" type="noConversion"/>
  </si>
  <si>
    <t>30213</t>
    <phoneticPr fontId="14" type="noConversion"/>
  </si>
  <si>
    <t>其他商品和服务支</t>
  </si>
  <si>
    <t>维修（护）费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</si>
</sst>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;[Red]\-0\ "/>
    <numFmt numFmtId="177" formatCode="0.00_ ;[Red]\-0.00\ "/>
    <numFmt numFmtId="178" formatCode="_(* #,##0.00_);_(* \(#,##0.00\);_(* &quot;-&quot;??_);_(@_)"/>
    <numFmt numFmtId="179" formatCode="0.00_);[Red]\(0.00\)"/>
  </numFmts>
  <fonts count="16" x14ac:knownFonts="1">
    <font>
      <sz val="11"/>
      <color theme="1"/>
      <name val="宋体"/>
      <charset val="134"/>
      <scheme val="minor"/>
    </font>
    <font>
      <sz val="13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name val="方正小标宋简体"/>
      <family val="3"/>
      <charset val="134"/>
    </font>
    <font>
      <b/>
      <sz val="18"/>
      <name val="仿宋_GB2312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3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178" fontId="10" fillId="0" borderId="0" applyFont="0" applyFill="0" applyBorder="0" applyAlignment="0" applyProtection="0">
      <alignment vertical="center"/>
    </xf>
    <xf numFmtId="0" fontId="12" fillId="0" borderId="0"/>
    <xf numFmtId="178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0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178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2" fillId="0" borderId="0"/>
  </cellStyleXfs>
  <cellXfs count="75">
    <xf numFmtId="0" fontId="0" fillId="0" borderId="0" xfId="0">
      <alignment vertical="center"/>
    </xf>
    <xf numFmtId="177" fontId="1" fillId="0" borderId="0" xfId="7" applyNumberFormat="1" applyFont="1" applyFill="1" applyBorder="1" applyAlignment="1">
      <alignment horizontal="center" vertical="center" wrapText="1"/>
    </xf>
    <xf numFmtId="177" fontId="2" fillId="0" borderId="0" xfId="7" applyNumberFormat="1" applyFont="1" applyFill="1" applyBorder="1" applyAlignment="1">
      <alignment horizontal="center" vertical="center" wrapText="1"/>
    </xf>
    <xf numFmtId="177" fontId="3" fillId="0" borderId="0" xfId="4" applyNumberFormat="1" applyFont="1" applyFill="1" applyBorder="1" applyAlignment="1">
      <alignment horizontal="center" vertical="center" wrapText="1"/>
    </xf>
    <xf numFmtId="177" fontId="2" fillId="0" borderId="0" xfId="4" applyNumberFormat="1" applyFont="1" applyFill="1" applyBorder="1" applyAlignment="1">
      <alignment horizontal="center" vertical="center" wrapText="1"/>
    </xf>
    <xf numFmtId="177" fontId="2" fillId="0" borderId="0" xfId="4" applyNumberFormat="1" applyFont="1" applyFill="1" applyAlignment="1">
      <alignment horizontal="center" vertical="center" wrapText="1"/>
    </xf>
    <xf numFmtId="177" fontId="3" fillId="0" borderId="0" xfId="4" applyNumberFormat="1" applyFont="1" applyFill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77" fontId="3" fillId="0" borderId="1" xfId="7" applyNumberFormat="1" applyFont="1" applyFill="1" applyBorder="1" applyAlignment="1">
      <alignment horizontal="center" vertical="center" wrapText="1"/>
    </xf>
    <xf numFmtId="176" fontId="3" fillId="0" borderId="1" xfId="7" applyNumberFormat="1" applyFont="1" applyFill="1" applyBorder="1" applyAlignment="1">
      <alignment horizontal="center" vertical="center" wrapText="1"/>
    </xf>
    <xf numFmtId="176" fontId="3" fillId="0" borderId="1" xfId="7" applyNumberFormat="1" applyFont="1" applyFill="1" applyBorder="1" applyAlignment="1">
      <alignment horizontal="right" vertical="center" wrapText="1"/>
    </xf>
    <xf numFmtId="179" fontId="3" fillId="0" borderId="1" xfId="7" applyNumberFormat="1" applyFont="1" applyFill="1" applyBorder="1" applyAlignment="1">
      <alignment horizontal="right" vertical="center" wrapText="1"/>
    </xf>
    <xf numFmtId="179" fontId="3" fillId="0" borderId="1" xfId="7" applyNumberFormat="1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center" vertical="center" wrapText="1"/>
    </xf>
    <xf numFmtId="0" fontId="3" fillId="0" borderId="1" xfId="7" applyNumberFormat="1" applyFont="1" applyFill="1" applyBorder="1" applyAlignment="1">
      <alignment horizontal="right" vertical="center" wrapText="1"/>
    </xf>
    <xf numFmtId="49" fontId="2" fillId="0" borderId="1" xfId="7" applyNumberFormat="1" applyFont="1" applyFill="1" applyBorder="1" applyAlignment="1">
      <alignment horizontal="center" vertical="center" wrapText="1"/>
    </xf>
    <xf numFmtId="176" fontId="2" fillId="0" borderId="1" xfId="4" applyNumberFormat="1" applyFont="1" applyFill="1" applyBorder="1" applyAlignment="1">
      <alignment horizontal="center" vertical="center" wrapText="1"/>
    </xf>
    <xf numFmtId="176" fontId="2" fillId="0" borderId="1" xfId="7" applyNumberFormat="1" applyFont="1" applyFill="1" applyBorder="1" applyAlignment="1">
      <alignment horizontal="right" vertical="center" wrapText="1"/>
    </xf>
    <xf numFmtId="0" fontId="2" fillId="0" borderId="1" xfId="7" applyNumberFormat="1" applyFont="1" applyFill="1" applyBorder="1" applyAlignment="1">
      <alignment horizontal="right" vertical="center" wrapText="1"/>
    </xf>
    <xf numFmtId="179" fontId="2" fillId="0" borderId="1" xfId="7" applyNumberFormat="1" applyFont="1" applyFill="1" applyBorder="1" applyAlignment="1">
      <alignment horizontal="right" vertical="center" wrapText="1"/>
    </xf>
    <xf numFmtId="177" fontId="3" fillId="0" borderId="1" xfId="4" applyNumberFormat="1" applyFont="1" applyFill="1" applyBorder="1" applyAlignment="1">
      <alignment horizontal="center" vertical="center" wrapText="1"/>
    </xf>
    <xf numFmtId="177" fontId="2" fillId="0" borderId="1" xfId="4" applyNumberFormat="1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right" vertical="center" wrapText="1"/>
    </xf>
    <xf numFmtId="49" fontId="3" fillId="0" borderId="1" xfId="7" applyNumberFormat="1" applyFont="1" applyFill="1" applyBorder="1" applyAlignment="1">
      <alignment horizontal="right" vertical="center" wrapText="1"/>
    </xf>
    <xf numFmtId="49" fontId="2" fillId="0" borderId="1" xfId="7" applyNumberFormat="1" applyFont="1" applyFill="1" applyBorder="1" applyAlignment="1">
      <alignment horizontal="right" vertical="center" wrapText="1"/>
    </xf>
    <xf numFmtId="49" fontId="2" fillId="0" borderId="1" xfId="8" applyNumberFormat="1" applyFont="1" applyFill="1" applyBorder="1" applyAlignment="1">
      <alignment horizontal="center" vertical="center"/>
    </xf>
    <xf numFmtId="179" fontId="2" fillId="0" borderId="1" xfId="7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176" fontId="3" fillId="0" borderId="1" xfId="7" applyNumberFormat="1" applyFont="1" applyFill="1" applyBorder="1" applyAlignment="1">
      <alignment horizontal="left" vertical="center" wrapText="1"/>
    </xf>
    <xf numFmtId="176" fontId="2" fillId="0" borderId="1" xfId="7" applyNumberFormat="1" applyFont="1" applyFill="1" applyBorder="1" applyAlignment="1">
      <alignment horizontal="left" vertical="center" wrapText="1"/>
    </xf>
    <xf numFmtId="177" fontId="3" fillId="0" borderId="1" xfId="4" applyNumberFormat="1" applyFont="1" applyFill="1" applyBorder="1" applyAlignment="1">
      <alignment horizontal="left" vertical="center" wrapText="1"/>
    </xf>
    <xf numFmtId="177" fontId="2" fillId="0" borderId="1" xfId="4" applyNumberFormat="1" applyFont="1" applyFill="1" applyBorder="1" applyAlignment="1">
      <alignment horizontal="left" vertical="center" wrapText="1"/>
    </xf>
    <xf numFmtId="0" fontId="5" fillId="0" borderId="1" xfId="7" applyNumberFormat="1" applyFont="1" applyFill="1" applyBorder="1" applyAlignment="1">
      <alignment horizontal="left" vertical="center" wrapText="1"/>
    </xf>
    <xf numFmtId="177" fontId="2" fillId="0" borderId="1" xfId="4" applyNumberFormat="1" applyFont="1" applyFill="1" applyBorder="1" applyAlignment="1">
      <alignment vertical="center" wrapText="1"/>
    </xf>
    <xf numFmtId="177" fontId="3" fillId="0" borderId="1" xfId="4" applyNumberFormat="1" applyFont="1" applyFill="1" applyBorder="1" applyAlignment="1">
      <alignment vertical="center" wrapText="1"/>
    </xf>
    <xf numFmtId="49" fontId="3" fillId="0" borderId="1" xfId="7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9" fontId="5" fillId="0" borderId="0" xfId="0" applyNumberFormat="1" applyFont="1" applyFill="1" applyBorder="1" applyAlignment="1">
      <alignment horizontal="right" vertical="center"/>
    </xf>
    <xf numFmtId="179" fontId="0" fillId="0" borderId="0" xfId="0" applyNumberForma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49" fontId="2" fillId="0" borderId="1" xfId="8" applyNumberFormat="1" applyFont="1" applyFill="1" applyBorder="1" applyAlignment="1">
      <alignment horizontal="center" vertical="center"/>
    </xf>
    <xf numFmtId="49" fontId="2" fillId="0" borderId="1" xfId="7" applyNumberFormat="1" applyFont="1" applyFill="1" applyBorder="1" applyAlignment="1">
      <alignment horizontal="center" vertical="center" wrapText="1"/>
    </xf>
    <xf numFmtId="49" fontId="2" fillId="0" borderId="1" xfId="7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7" applyNumberFormat="1" applyFont="1" applyFill="1" applyBorder="1" applyAlignment="1">
      <alignment horizontal="center" vertical="center" wrapText="1"/>
    </xf>
    <xf numFmtId="49" fontId="2" fillId="0" borderId="2" xfId="7" applyNumberFormat="1" applyFont="1" applyFill="1" applyBorder="1" applyAlignment="1">
      <alignment horizontal="center" vertical="center" wrapText="1"/>
    </xf>
    <xf numFmtId="49" fontId="2" fillId="0" borderId="4" xfId="7" applyNumberFormat="1" applyFont="1" applyFill="1" applyBorder="1" applyAlignment="1">
      <alignment horizontal="center" vertical="center" wrapText="1"/>
    </xf>
    <xf numFmtId="49" fontId="2" fillId="0" borderId="3" xfId="7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" xfId="7" applyNumberFormat="1" applyFont="1" applyFill="1" applyBorder="1" applyAlignment="1">
      <alignment horizontal="center" vertical="center" wrapText="1"/>
    </xf>
    <xf numFmtId="49" fontId="2" fillId="0" borderId="2" xfId="8" applyNumberFormat="1" applyFont="1" applyFill="1" applyBorder="1" applyAlignment="1">
      <alignment horizontal="center" vertical="center"/>
    </xf>
    <xf numFmtId="49" fontId="2" fillId="0" borderId="4" xfId="8" applyNumberFormat="1" applyFont="1" applyFill="1" applyBorder="1" applyAlignment="1">
      <alignment horizontal="center" vertical="center"/>
    </xf>
    <xf numFmtId="49" fontId="2" fillId="0" borderId="3" xfId="8" applyNumberFormat="1" applyFont="1" applyFill="1" applyBorder="1" applyAlignment="1">
      <alignment horizontal="center" vertical="center"/>
    </xf>
    <xf numFmtId="177" fontId="8" fillId="0" borderId="0" xfId="7" applyNumberFormat="1" applyFont="1" applyFill="1" applyAlignment="1">
      <alignment horizontal="center" vertical="center" wrapText="1"/>
    </xf>
    <xf numFmtId="177" fontId="9" fillId="0" borderId="0" xfId="7" applyNumberFormat="1" applyFont="1" applyFill="1" applyAlignment="1">
      <alignment horizontal="center" vertical="center" wrapText="1"/>
    </xf>
    <xf numFmtId="177" fontId="2" fillId="0" borderId="0" xfId="7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177" fontId="3" fillId="0" borderId="1" xfId="7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 wrapText="1"/>
    </xf>
  </cellXfs>
  <cellStyles count="23">
    <cellStyle name="百分比" xfId="1" builtinId="5"/>
    <cellStyle name="常规" xfId="0" builtinId="0"/>
    <cellStyle name="常规 2" xfId="9" xr:uid="{00000000-0005-0000-0000-000038000000}"/>
    <cellStyle name="常规 2 2" xfId="8" xr:uid="{00000000-0005-0000-0000-000032000000}"/>
    <cellStyle name="常规 2 3" xfId="20" xr:uid="{A7B4F45F-C00A-4E91-9C96-614883D2C3D8}"/>
    <cellStyle name="常规 2 3 2" xfId="22" xr:uid="{855414CA-7E99-4458-AEFD-5753A69DA471}"/>
    <cellStyle name="常规 3" xfId="10" xr:uid="{00000000-0005-0000-0000-000039000000}"/>
    <cellStyle name="常规 4" xfId="12" xr:uid="{00000000-0005-0000-0000-00003B000000}"/>
    <cellStyle name="常规 4 2" xfId="14" xr:uid="{00000000-0005-0000-0000-00003D000000}"/>
    <cellStyle name="常规 5" xfId="16" xr:uid="{00000000-0005-0000-0000-00003F000000}"/>
    <cellStyle name="常规 5 2 16 3 4" xfId="21" xr:uid="{DAE9EB5E-EAF5-48F7-9CA5-73028F683D75}"/>
    <cellStyle name="常规 6" xfId="2" xr:uid="{00000000-0005-0000-0000-00000E000000}"/>
    <cellStyle name="常规 6 2" xfId="4" xr:uid="{00000000-0005-0000-0000-000015000000}"/>
    <cellStyle name="常规 6 3" xfId="5" xr:uid="{00000000-0005-0000-0000-000017000000}"/>
    <cellStyle name="常规 7" xfId="17" xr:uid="{00000000-0005-0000-0000-000040000000}"/>
    <cellStyle name="常规_昆明教育局 2 2" xfId="7" xr:uid="{00000000-0005-0000-0000-000028000000}"/>
    <cellStyle name="千位分隔 2" xfId="11" xr:uid="{00000000-0005-0000-0000-00003A000000}"/>
    <cellStyle name="千位分隔 2 2" xfId="13" xr:uid="{00000000-0005-0000-0000-00003C000000}"/>
    <cellStyle name="千位分隔 3" xfId="15" xr:uid="{00000000-0005-0000-0000-00003E000000}"/>
    <cellStyle name="千位分隔 3 2" xfId="3" xr:uid="{00000000-0005-0000-0000-000012000000}"/>
    <cellStyle name="千位分隔 3 3" xfId="6" xr:uid="{00000000-0005-0000-0000-00001D000000}"/>
    <cellStyle name="千位分隔 3 4" xfId="18" xr:uid="{00000000-0005-0000-0000-000041000000}"/>
    <cellStyle name="千位分隔 4" xfId="1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="85" zoomScaleNormal="85" zoomScaleSheetLayoutView="100" workbookViewId="0">
      <selection activeCell="K9" sqref="K9"/>
    </sheetView>
  </sheetViews>
  <sheetFormatPr defaultColWidth="9.33203125" defaultRowHeight="14.4" x14ac:dyDescent="0.25"/>
  <cols>
    <col min="1" max="1" width="30.33203125" style="9" customWidth="1"/>
    <col min="2" max="2" width="9.109375" style="9" customWidth="1"/>
    <col min="3" max="3" width="10.88671875" style="9" customWidth="1"/>
    <col min="4" max="4" width="14.21875" style="9" customWidth="1"/>
    <col min="5" max="5" width="12.77734375" style="9" customWidth="1"/>
    <col min="6" max="6" width="10" style="9" customWidth="1"/>
    <col min="7" max="7" width="11.33203125" style="9" customWidth="1"/>
    <col min="8" max="8" width="11.109375" style="9" customWidth="1"/>
    <col min="9" max="9" width="14.21875" style="9" customWidth="1"/>
    <col min="10" max="10" width="12.77734375" style="9" customWidth="1"/>
    <col min="11" max="11" width="40.109375" style="10" customWidth="1"/>
    <col min="12" max="16384" width="9.33203125" style="10"/>
  </cols>
  <sheetData>
    <row r="1" spans="1:11" ht="17.399999999999999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32"/>
    </row>
    <row r="2" spans="1:11" s="1" customFormat="1" ht="44.1" customHeight="1" x14ac:dyDescent="0.25">
      <c r="A2" s="69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2" customFormat="1" ht="21.75" customHeight="1" x14ac:dyDescent="0.25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s="2" customFormat="1" ht="27.15" customHeight="1" x14ac:dyDescent="0.25">
      <c r="A4" s="73" t="s">
        <v>3</v>
      </c>
      <c r="B4" s="73" t="s">
        <v>4</v>
      </c>
      <c r="C4" s="73" t="s">
        <v>5</v>
      </c>
      <c r="D4" s="58" t="s">
        <v>6</v>
      </c>
      <c r="E4" s="58" t="s">
        <v>7</v>
      </c>
      <c r="F4" s="57" t="s">
        <v>8</v>
      </c>
      <c r="G4" s="57" t="s">
        <v>9</v>
      </c>
      <c r="H4" s="57" t="s">
        <v>10</v>
      </c>
      <c r="I4" s="58" t="s">
        <v>11</v>
      </c>
      <c r="J4" s="58"/>
      <c r="K4" s="58" t="s">
        <v>12</v>
      </c>
    </row>
    <row r="5" spans="1:11" s="2" customFormat="1" ht="26.25" customHeight="1" x14ac:dyDescent="0.25">
      <c r="A5" s="73"/>
      <c r="B5" s="73"/>
      <c r="C5" s="73"/>
      <c r="D5" s="58"/>
      <c r="E5" s="58"/>
      <c r="F5" s="57"/>
      <c r="G5" s="57"/>
      <c r="H5" s="57"/>
      <c r="I5" s="14" t="s">
        <v>13</v>
      </c>
      <c r="J5" s="14" t="s">
        <v>14</v>
      </c>
      <c r="K5" s="58"/>
    </row>
    <row r="6" spans="1:11" s="2" customFormat="1" ht="27.15" customHeight="1" x14ac:dyDescent="0.25">
      <c r="A6" s="13" t="s">
        <v>15</v>
      </c>
      <c r="B6" s="15">
        <f>B7+B88</f>
        <v>71010</v>
      </c>
      <c r="C6" s="15">
        <f>C7+C88</f>
        <v>40402</v>
      </c>
      <c r="D6" s="16">
        <f>D7+D88</f>
        <v>10563.609999999999</v>
      </c>
      <c r="E6" s="16">
        <f>E7+E88</f>
        <v>6281.73</v>
      </c>
      <c r="F6" s="17"/>
      <c r="G6" s="17"/>
      <c r="H6" s="17"/>
      <c r="I6" s="16">
        <f>I7+I88</f>
        <v>15104.342945919487</v>
      </c>
      <c r="J6" s="16">
        <f>J7+J88</f>
        <v>1741</v>
      </c>
      <c r="K6" s="33"/>
    </row>
    <row r="7" spans="1:11" s="2" customFormat="1" ht="27.15" customHeight="1" x14ac:dyDescent="0.25">
      <c r="A7" s="13" t="s">
        <v>16</v>
      </c>
      <c r="B7" s="15">
        <f>B8+B11+B14+B17+B24+B48+B39+B66+B69</f>
        <v>38171</v>
      </c>
      <c r="C7" s="15">
        <f>C8+C11+C14+C17+C24+C48+C39+C66+C69</f>
        <v>17510</v>
      </c>
      <c r="D7" s="16">
        <f>D8+D11+D14+D17+D24+D48+D39+D66+D69</f>
        <v>6258.5199999999995</v>
      </c>
      <c r="E7" s="16">
        <f>E8+E11+E14+E17+E24+E48+E39+E66+E69</f>
        <v>3606.34</v>
      </c>
      <c r="F7" s="17"/>
      <c r="G7" s="17"/>
      <c r="H7" s="17"/>
      <c r="I7" s="16">
        <f>I8+I11+I14+I17+I24+I48+I39+I66+I69</f>
        <v>8193.4629459194857</v>
      </c>
      <c r="J7" s="16">
        <f>J8+J11+J14+J17+J24+J48+J39+J66+J69</f>
        <v>1671.4</v>
      </c>
      <c r="K7" s="34"/>
    </row>
    <row r="8" spans="1:11" s="3" customFormat="1" ht="27.15" customHeight="1" x14ac:dyDescent="0.25">
      <c r="A8" s="18" t="s">
        <v>17</v>
      </c>
      <c r="B8" s="15">
        <v>120</v>
      </c>
      <c r="C8" s="19">
        <v>57</v>
      </c>
      <c r="D8" s="16">
        <f>SUM(D9:D10)</f>
        <v>15.52</v>
      </c>
      <c r="E8" s="16">
        <f>SUM(E9:E10)</f>
        <v>6.63</v>
      </c>
      <c r="F8" s="20"/>
      <c r="G8" s="20"/>
      <c r="H8" s="20"/>
      <c r="I8" s="16">
        <f>SUM(I9:I10)</f>
        <v>22.15</v>
      </c>
      <c r="J8" s="16"/>
      <c r="K8" s="35"/>
    </row>
    <row r="9" spans="1:11" s="4" customFormat="1" ht="27.15" customHeight="1" x14ac:dyDescent="0.25">
      <c r="A9" s="21" t="s">
        <v>18</v>
      </c>
      <c r="B9" s="22"/>
      <c r="C9" s="23"/>
      <c r="D9" s="24">
        <v>15.52</v>
      </c>
      <c r="E9" s="24"/>
      <c r="F9" s="59" t="s">
        <v>19</v>
      </c>
      <c r="G9" s="56" t="s">
        <v>22</v>
      </c>
      <c r="H9" s="56" t="s">
        <v>23</v>
      </c>
      <c r="I9" s="24">
        <f>D9+E9</f>
        <v>15.52</v>
      </c>
      <c r="J9" s="24"/>
      <c r="K9" s="36"/>
    </row>
    <row r="10" spans="1:11" s="4" customFormat="1" ht="27.15" customHeight="1" x14ac:dyDescent="0.25">
      <c r="A10" s="21" t="s">
        <v>18</v>
      </c>
      <c r="B10" s="22"/>
      <c r="C10" s="23"/>
      <c r="D10" s="24"/>
      <c r="E10" s="24">
        <v>6.63</v>
      </c>
      <c r="F10" s="61"/>
      <c r="G10" s="20" t="s">
        <v>22</v>
      </c>
      <c r="H10" s="20" t="s">
        <v>23</v>
      </c>
      <c r="I10" s="24">
        <f>D10+E10</f>
        <v>6.63</v>
      </c>
      <c r="J10" s="24"/>
      <c r="K10" s="36"/>
    </row>
    <row r="11" spans="1:11" s="3" customFormat="1" ht="27.15" customHeight="1" x14ac:dyDescent="0.25">
      <c r="A11" s="25" t="s">
        <v>24</v>
      </c>
      <c r="B11" s="15">
        <v>90</v>
      </c>
      <c r="C11" s="19">
        <v>90</v>
      </c>
      <c r="D11" s="16">
        <f>SUM(D12:D13)</f>
        <v>11.64</v>
      </c>
      <c r="E11" s="16">
        <f>SUM(E12:E13)</f>
        <v>10.47</v>
      </c>
      <c r="F11" s="17"/>
      <c r="G11" s="17"/>
      <c r="H11" s="17"/>
      <c r="I11" s="16">
        <f>SUM(I12:I13)</f>
        <v>22.11</v>
      </c>
      <c r="J11" s="16"/>
      <c r="K11" s="35"/>
    </row>
    <row r="12" spans="1:11" s="5" customFormat="1" ht="27.15" customHeight="1" x14ac:dyDescent="0.25">
      <c r="A12" s="26" t="s">
        <v>25</v>
      </c>
      <c r="B12" s="22"/>
      <c r="C12" s="27"/>
      <c r="D12" s="24">
        <v>11.64</v>
      </c>
      <c r="E12" s="24"/>
      <c r="F12" s="59" t="s">
        <v>95</v>
      </c>
      <c r="G12" s="20" t="s">
        <v>22</v>
      </c>
      <c r="H12" s="20" t="s">
        <v>23</v>
      </c>
      <c r="I12" s="24">
        <f>D12+E12</f>
        <v>11.64</v>
      </c>
      <c r="J12" s="24"/>
      <c r="K12" s="36"/>
    </row>
    <row r="13" spans="1:11" s="5" customFormat="1" ht="27.15" customHeight="1" x14ac:dyDescent="0.25">
      <c r="A13" s="26" t="s">
        <v>25</v>
      </c>
      <c r="B13" s="22"/>
      <c r="C13" s="27"/>
      <c r="D13" s="24"/>
      <c r="E13" s="24">
        <v>10.47</v>
      </c>
      <c r="F13" s="61"/>
      <c r="G13" s="20" t="s">
        <v>22</v>
      </c>
      <c r="H13" s="20" t="s">
        <v>23</v>
      </c>
      <c r="I13" s="24">
        <f>D13+E13</f>
        <v>10.47</v>
      </c>
      <c r="J13" s="24"/>
      <c r="K13" s="36"/>
    </row>
    <row r="14" spans="1:11" s="3" customFormat="1" ht="27.15" customHeight="1" x14ac:dyDescent="0.25">
      <c r="A14" s="18" t="s">
        <v>26</v>
      </c>
      <c r="B14" s="15">
        <v>793</v>
      </c>
      <c r="C14" s="28">
        <v>253</v>
      </c>
      <c r="D14" s="16">
        <f>SUM(D15:D16)</f>
        <v>106.08</v>
      </c>
      <c r="E14" s="16">
        <f>SUM(E15:E16)</f>
        <v>44.75</v>
      </c>
      <c r="F14" s="17"/>
      <c r="G14" s="17"/>
      <c r="H14" s="17"/>
      <c r="I14" s="16">
        <f>SUM(I15:I16)</f>
        <v>150.82999999999998</v>
      </c>
      <c r="J14" s="16"/>
      <c r="K14" s="35"/>
    </row>
    <row r="15" spans="1:11" s="5" customFormat="1" ht="27.15" customHeight="1" x14ac:dyDescent="0.25">
      <c r="A15" s="21" t="s">
        <v>27</v>
      </c>
      <c r="B15" s="22"/>
      <c r="C15" s="29"/>
      <c r="D15" s="24">
        <v>106.08</v>
      </c>
      <c r="E15" s="24"/>
      <c r="F15" s="59" t="s">
        <v>19</v>
      </c>
      <c r="G15" s="20" t="s">
        <v>22</v>
      </c>
      <c r="H15" s="20" t="s">
        <v>23</v>
      </c>
      <c r="I15" s="24">
        <f>D15+E15</f>
        <v>106.08</v>
      </c>
      <c r="J15" s="24"/>
      <c r="K15" s="36"/>
    </row>
    <row r="16" spans="1:11" s="5" customFormat="1" ht="27.15" customHeight="1" x14ac:dyDescent="0.25">
      <c r="A16" s="21" t="s">
        <v>27</v>
      </c>
      <c r="B16" s="22"/>
      <c r="C16" s="29"/>
      <c r="D16" s="24"/>
      <c r="E16" s="24">
        <v>44.75</v>
      </c>
      <c r="F16" s="61"/>
      <c r="G16" s="20" t="s">
        <v>22</v>
      </c>
      <c r="H16" s="20" t="s">
        <v>23</v>
      </c>
      <c r="I16" s="24">
        <f>D16+E16</f>
        <v>44.75</v>
      </c>
      <c r="J16" s="24"/>
      <c r="K16" s="36"/>
    </row>
    <row r="17" spans="1:11" s="4" customFormat="1" ht="27.15" customHeight="1" x14ac:dyDescent="0.25">
      <c r="A17" s="25" t="s">
        <v>28</v>
      </c>
      <c r="B17" s="15">
        <v>6123</v>
      </c>
      <c r="C17" s="28">
        <v>2149</v>
      </c>
      <c r="D17" s="16">
        <f>SUM(D18:D23)</f>
        <v>819.08999999999992</v>
      </c>
      <c r="E17" s="16">
        <f>SUM(E18:E23)</f>
        <v>380.1</v>
      </c>
      <c r="F17" s="17"/>
      <c r="G17" s="17"/>
      <c r="H17" s="17"/>
      <c r="I17" s="16">
        <f>SUM(I18:I23)</f>
        <v>1199.19</v>
      </c>
      <c r="J17" s="16"/>
      <c r="K17" s="36"/>
    </row>
    <row r="18" spans="1:11" s="4" customFormat="1" ht="27.15" customHeight="1" x14ac:dyDescent="0.25">
      <c r="A18" s="26" t="s">
        <v>29</v>
      </c>
      <c r="B18" s="22"/>
      <c r="C18" s="29"/>
      <c r="D18" s="24">
        <v>30</v>
      </c>
      <c r="E18" s="24"/>
      <c r="F18" s="74">
        <v>2050302</v>
      </c>
      <c r="G18" s="59" t="s">
        <v>30</v>
      </c>
      <c r="H18" s="20" t="s">
        <v>31</v>
      </c>
      <c r="I18" s="24">
        <f t="shared" ref="I18:I23" si="0">D18+E18</f>
        <v>30</v>
      </c>
      <c r="J18" s="24"/>
      <c r="K18" s="37" t="s">
        <v>32</v>
      </c>
    </row>
    <row r="19" spans="1:11" s="4" customFormat="1" ht="27.15" customHeight="1" x14ac:dyDescent="0.25">
      <c r="A19" s="26" t="s">
        <v>29</v>
      </c>
      <c r="B19" s="22"/>
      <c r="C19" s="29"/>
      <c r="D19" s="24">
        <v>33</v>
      </c>
      <c r="E19" s="24"/>
      <c r="F19" s="74"/>
      <c r="G19" s="60"/>
      <c r="H19" s="20" t="s">
        <v>33</v>
      </c>
      <c r="I19" s="24">
        <f t="shared" si="0"/>
        <v>33</v>
      </c>
      <c r="J19" s="24"/>
      <c r="K19" s="37" t="s">
        <v>34</v>
      </c>
    </row>
    <row r="20" spans="1:11" s="4" customFormat="1" ht="27.15" customHeight="1" x14ac:dyDescent="0.25">
      <c r="A20" s="26" t="s">
        <v>29</v>
      </c>
      <c r="B20" s="22"/>
      <c r="C20" s="29"/>
      <c r="D20" s="24">
        <v>147</v>
      </c>
      <c r="E20" s="24"/>
      <c r="F20" s="74"/>
      <c r="G20" s="60"/>
      <c r="H20" s="20" t="s">
        <v>35</v>
      </c>
      <c r="I20" s="24">
        <f t="shared" si="0"/>
        <v>147</v>
      </c>
      <c r="J20" s="24"/>
      <c r="K20" s="37" t="s">
        <v>36</v>
      </c>
    </row>
    <row r="21" spans="1:11" s="4" customFormat="1" ht="27.15" customHeight="1" x14ac:dyDescent="0.25">
      <c r="A21" s="26" t="s">
        <v>29</v>
      </c>
      <c r="B21" s="22"/>
      <c r="C21" s="29"/>
      <c r="D21" s="24">
        <v>300</v>
      </c>
      <c r="E21" s="24"/>
      <c r="F21" s="74"/>
      <c r="G21" s="60"/>
      <c r="H21" s="20" t="s">
        <v>37</v>
      </c>
      <c r="I21" s="24">
        <f t="shared" si="0"/>
        <v>300</v>
      </c>
      <c r="J21" s="24"/>
      <c r="K21" s="37" t="s">
        <v>38</v>
      </c>
    </row>
    <row r="22" spans="1:11" s="4" customFormat="1" ht="27.15" customHeight="1" x14ac:dyDescent="0.25">
      <c r="A22" s="26" t="s">
        <v>29</v>
      </c>
      <c r="B22" s="22"/>
      <c r="C22" s="29"/>
      <c r="D22" s="24">
        <v>309.08999999999997</v>
      </c>
      <c r="E22" s="24"/>
      <c r="F22" s="74"/>
      <c r="G22" s="60"/>
      <c r="H22" s="20" t="s">
        <v>39</v>
      </c>
      <c r="I22" s="24">
        <f t="shared" si="0"/>
        <v>309.08999999999997</v>
      </c>
      <c r="J22" s="24"/>
      <c r="K22" s="37" t="s">
        <v>40</v>
      </c>
    </row>
    <row r="23" spans="1:11" s="4" customFormat="1" ht="27.15" customHeight="1" x14ac:dyDescent="0.25">
      <c r="A23" s="26" t="s">
        <v>29</v>
      </c>
      <c r="B23" s="22"/>
      <c r="C23" s="29"/>
      <c r="D23" s="24"/>
      <c r="E23" s="24">
        <v>380.1</v>
      </c>
      <c r="F23" s="74"/>
      <c r="G23" s="55" t="s">
        <v>100</v>
      </c>
      <c r="H23" s="20">
        <v>30308</v>
      </c>
      <c r="I23" s="24">
        <f t="shared" si="0"/>
        <v>380.1</v>
      </c>
      <c r="J23" s="24"/>
      <c r="K23" s="36"/>
    </row>
    <row r="24" spans="1:11" s="3" customFormat="1" ht="23.25" customHeight="1" x14ac:dyDescent="0.25">
      <c r="A24" s="25" t="s">
        <v>41</v>
      </c>
      <c r="B24" s="15">
        <v>11311</v>
      </c>
      <c r="C24" s="28">
        <v>4890</v>
      </c>
      <c r="D24" s="16">
        <f>SUM(D25:D38)</f>
        <v>1513.11</v>
      </c>
      <c r="E24" s="16">
        <f>SUM(E25:E38)</f>
        <v>864.91</v>
      </c>
      <c r="F24" s="17"/>
      <c r="G24" s="17"/>
      <c r="H24" s="17"/>
      <c r="I24" s="16">
        <f>SUM(I25:I38)</f>
        <v>2378.02</v>
      </c>
      <c r="J24" s="16"/>
      <c r="K24" s="35"/>
    </row>
    <row r="25" spans="1:11" s="4" customFormat="1" ht="23.25" customHeight="1" x14ac:dyDescent="0.25">
      <c r="A25" s="26" t="s">
        <v>42</v>
      </c>
      <c r="B25" s="22"/>
      <c r="C25" s="29"/>
      <c r="D25" s="24">
        <v>60</v>
      </c>
      <c r="E25" s="24"/>
      <c r="F25" s="59">
        <v>2050302</v>
      </c>
      <c r="G25" s="66">
        <v>50502</v>
      </c>
      <c r="H25" s="30" t="s">
        <v>43</v>
      </c>
      <c r="I25" s="24">
        <f t="shared" ref="I25:I38" si="1">D25+E25</f>
        <v>60</v>
      </c>
      <c r="J25" s="24"/>
      <c r="K25" s="38"/>
    </row>
    <row r="26" spans="1:11" s="4" customFormat="1" ht="23.25" customHeight="1" x14ac:dyDescent="0.25">
      <c r="A26" s="26" t="s">
        <v>42</v>
      </c>
      <c r="B26" s="22"/>
      <c r="C26" s="29"/>
      <c r="D26" s="24">
        <v>40</v>
      </c>
      <c r="E26" s="24"/>
      <c r="F26" s="60"/>
      <c r="G26" s="67"/>
      <c r="H26" s="30" t="s">
        <v>44</v>
      </c>
      <c r="I26" s="24">
        <f t="shared" si="1"/>
        <v>40</v>
      </c>
      <c r="J26" s="24"/>
      <c r="K26" s="38"/>
    </row>
    <row r="27" spans="1:11" s="4" customFormat="1" ht="23.25" customHeight="1" x14ac:dyDescent="0.25">
      <c r="A27" s="26" t="s">
        <v>42</v>
      </c>
      <c r="B27" s="22"/>
      <c r="C27" s="29"/>
      <c r="D27" s="24">
        <v>150</v>
      </c>
      <c r="E27" s="24"/>
      <c r="F27" s="60"/>
      <c r="G27" s="67"/>
      <c r="H27" s="30" t="s">
        <v>33</v>
      </c>
      <c r="I27" s="24">
        <f t="shared" si="1"/>
        <v>150</v>
      </c>
      <c r="J27" s="24"/>
      <c r="K27" s="38"/>
    </row>
    <row r="28" spans="1:11" s="4" customFormat="1" ht="23.25" customHeight="1" x14ac:dyDescent="0.25">
      <c r="A28" s="26" t="s">
        <v>42</v>
      </c>
      <c r="B28" s="22"/>
      <c r="C28" s="29"/>
      <c r="D28" s="24">
        <v>30</v>
      </c>
      <c r="E28" s="24"/>
      <c r="F28" s="60"/>
      <c r="G28" s="67"/>
      <c r="H28" s="30" t="s">
        <v>45</v>
      </c>
      <c r="I28" s="24">
        <f t="shared" si="1"/>
        <v>30</v>
      </c>
      <c r="J28" s="24"/>
      <c r="K28" s="38"/>
    </row>
    <row r="29" spans="1:11" s="4" customFormat="1" ht="23.25" customHeight="1" x14ac:dyDescent="0.25">
      <c r="A29" s="26" t="s">
        <v>42</v>
      </c>
      <c r="B29" s="22"/>
      <c r="C29" s="29"/>
      <c r="D29" s="24">
        <v>200</v>
      </c>
      <c r="E29" s="24"/>
      <c r="F29" s="60"/>
      <c r="G29" s="67"/>
      <c r="H29" s="30" t="s">
        <v>35</v>
      </c>
      <c r="I29" s="24">
        <f t="shared" si="1"/>
        <v>200</v>
      </c>
      <c r="J29" s="24"/>
      <c r="K29" s="38"/>
    </row>
    <row r="30" spans="1:11" s="4" customFormat="1" ht="23.25" customHeight="1" x14ac:dyDescent="0.25">
      <c r="A30" s="26" t="s">
        <v>42</v>
      </c>
      <c r="B30" s="22"/>
      <c r="C30" s="29"/>
      <c r="D30" s="24">
        <v>120</v>
      </c>
      <c r="E30" s="24"/>
      <c r="F30" s="60"/>
      <c r="G30" s="67"/>
      <c r="H30" s="30" t="s">
        <v>46</v>
      </c>
      <c r="I30" s="24">
        <f t="shared" si="1"/>
        <v>120</v>
      </c>
      <c r="J30" s="24"/>
      <c r="K30" s="38"/>
    </row>
    <row r="31" spans="1:11" s="4" customFormat="1" ht="23.25" customHeight="1" x14ac:dyDescent="0.25">
      <c r="A31" s="26" t="s">
        <v>42</v>
      </c>
      <c r="B31" s="22"/>
      <c r="C31" s="29"/>
      <c r="D31" s="24">
        <v>230</v>
      </c>
      <c r="E31" s="24"/>
      <c r="F31" s="60"/>
      <c r="G31" s="67"/>
      <c r="H31" s="30" t="s">
        <v>47</v>
      </c>
      <c r="I31" s="24">
        <f t="shared" si="1"/>
        <v>230</v>
      </c>
      <c r="J31" s="24"/>
      <c r="K31" s="38"/>
    </row>
    <row r="32" spans="1:11" s="4" customFormat="1" ht="23.25" customHeight="1" x14ac:dyDescent="0.25">
      <c r="A32" s="26" t="s">
        <v>42</v>
      </c>
      <c r="B32" s="22"/>
      <c r="C32" s="29"/>
      <c r="D32" s="24">
        <v>70</v>
      </c>
      <c r="E32" s="24"/>
      <c r="F32" s="60"/>
      <c r="G32" s="67"/>
      <c r="H32" s="30" t="s">
        <v>48</v>
      </c>
      <c r="I32" s="24">
        <f t="shared" si="1"/>
        <v>70</v>
      </c>
      <c r="J32" s="24"/>
      <c r="K32" s="38"/>
    </row>
    <row r="33" spans="1:11" s="4" customFormat="1" ht="23.25" customHeight="1" x14ac:dyDescent="0.25">
      <c r="A33" s="26" t="s">
        <v>42</v>
      </c>
      <c r="B33" s="22"/>
      <c r="C33" s="29"/>
      <c r="D33" s="24">
        <v>90</v>
      </c>
      <c r="E33" s="24"/>
      <c r="F33" s="60"/>
      <c r="G33" s="67"/>
      <c r="H33" s="30" t="s">
        <v>98</v>
      </c>
      <c r="I33" s="24">
        <f t="shared" si="1"/>
        <v>90</v>
      </c>
      <c r="J33" s="24"/>
      <c r="K33" s="38"/>
    </row>
    <row r="34" spans="1:11" s="4" customFormat="1" ht="23.25" customHeight="1" x14ac:dyDescent="0.25">
      <c r="A34" s="26" t="s">
        <v>42</v>
      </c>
      <c r="B34" s="22"/>
      <c r="C34" s="29"/>
      <c r="D34" s="24">
        <v>63.11</v>
      </c>
      <c r="E34" s="24"/>
      <c r="F34" s="60"/>
      <c r="G34" s="67"/>
      <c r="H34" s="30" t="s">
        <v>49</v>
      </c>
      <c r="I34" s="24">
        <f t="shared" si="1"/>
        <v>63.11</v>
      </c>
      <c r="J34" s="24"/>
      <c r="K34" s="38"/>
    </row>
    <row r="35" spans="1:11" s="4" customFormat="1" ht="23.25" customHeight="1" x14ac:dyDescent="0.25">
      <c r="A35" s="26" t="s">
        <v>42</v>
      </c>
      <c r="B35" s="22"/>
      <c r="C35" s="29"/>
      <c r="D35" s="24">
        <v>100</v>
      </c>
      <c r="E35" s="24"/>
      <c r="F35" s="60"/>
      <c r="G35" s="67"/>
      <c r="H35" s="54" t="s">
        <v>101</v>
      </c>
      <c r="I35" s="24">
        <f t="shared" si="1"/>
        <v>100</v>
      </c>
      <c r="J35" s="24"/>
      <c r="K35" s="38"/>
    </row>
    <row r="36" spans="1:11" s="4" customFormat="1" ht="23.25" customHeight="1" x14ac:dyDescent="0.25">
      <c r="A36" s="26" t="s">
        <v>42</v>
      </c>
      <c r="B36" s="22"/>
      <c r="C36" s="29"/>
      <c r="D36" s="24">
        <v>160</v>
      </c>
      <c r="E36" s="24"/>
      <c r="F36" s="60"/>
      <c r="G36" s="67"/>
      <c r="H36" s="54" t="s">
        <v>102</v>
      </c>
      <c r="I36" s="24">
        <f t="shared" si="1"/>
        <v>160</v>
      </c>
      <c r="J36" s="24"/>
      <c r="K36" s="38"/>
    </row>
    <row r="37" spans="1:11" s="4" customFormat="1" ht="23.25" customHeight="1" x14ac:dyDescent="0.25">
      <c r="A37" s="26" t="s">
        <v>42</v>
      </c>
      <c r="B37" s="22"/>
      <c r="C37" s="29"/>
      <c r="D37" s="24">
        <v>200</v>
      </c>
      <c r="E37" s="24"/>
      <c r="F37" s="60"/>
      <c r="G37" s="68"/>
      <c r="H37" s="54" t="s">
        <v>103</v>
      </c>
      <c r="I37" s="24">
        <f t="shared" si="1"/>
        <v>200</v>
      </c>
      <c r="J37" s="24"/>
      <c r="K37" s="38"/>
    </row>
    <row r="38" spans="1:11" s="4" customFormat="1" ht="23.25" customHeight="1" x14ac:dyDescent="0.25">
      <c r="A38" s="26" t="s">
        <v>42</v>
      </c>
      <c r="B38" s="22"/>
      <c r="C38" s="29"/>
      <c r="D38" s="24"/>
      <c r="E38" s="24">
        <v>864.91</v>
      </c>
      <c r="F38" s="61"/>
      <c r="G38" s="20" t="s">
        <v>22</v>
      </c>
      <c r="H38" s="20" t="s">
        <v>23</v>
      </c>
      <c r="I38" s="24">
        <f t="shared" si="1"/>
        <v>864.91</v>
      </c>
      <c r="J38" s="24"/>
      <c r="K38" s="38"/>
    </row>
    <row r="39" spans="1:11" s="3" customFormat="1" ht="23.25" customHeight="1" x14ac:dyDescent="0.25">
      <c r="A39" s="25" t="s">
        <v>50</v>
      </c>
      <c r="B39" s="15">
        <v>9922</v>
      </c>
      <c r="C39" s="19">
        <v>5419</v>
      </c>
      <c r="D39" s="16">
        <f>SUM(D40:D47)</f>
        <v>1327.3</v>
      </c>
      <c r="E39" s="16">
        <f>SUM(E40:E47)</f>
        <v>958.47</v>
      </c>
      <c r="F39" s="17"/>
      <c r="G39" s="17"/>
      <c r="H39" s="17"/>
      <c r="I39" s="16">
        <f>SUM(I40:I47)</f>
        <v>2285.7729459194843</v>
      </c>
      <c r="J39" s="16"/>
      <c r="K39" s="39"/>
    </row>
    <row r="40" spans="1:11" s="3" customFormat="1" ht="23.25" customHeight="1" x14ac:dyDescent="0.25">
      <c r="A40" s="26" t="s">
        <v>51</v>
      </c>
      <c r="B40" s="22"/>
      <c r="C40" s="23"/>
      <c r="D40" s="24"/>
      <c r="E40" s="24">
        <v>958.47</v>
      </c>
      <c r="F40" s="59" t="s">
        <v>19</v>
      </c>
      <c r="G40" s="20" t="s">
        <v>22</v>
      </c>
      <c r="H40" s="20" t="s">
        <v>23</v>
      </c>
      <c r="I40" s="24">
        <v>958.472945919484</v>
      </c>
      <c r="J40" s="24"/>
      <c r="K40" s="38"/>
    </row>
    <row r="41" spans="1:11" s="3" customFormat="1" ht="23.25" customHeight="1" x14ac:dyDescent="0.25">
      <c r="A41" s="26" t="s">
        <v>51</v>
      </c>
      <c r="B41" s="22"/>
      <c r="C41" s="23"/>
      <c r="D41" s="31">
        <v>100</v>
      </c>
      <c r="E41" s="24"/>
      <c r="F41" s="60"/>
      <c r="G41" s="65" t="s">
        <v>30</v>
      </c>
      <c r="H41" s="20" t="s">
        <v>35</v>
      </c>
      <c r="I41" s="24">
        <f t="shared" ref="I41:I47" si="2">D41+E41</f>
        <v>100</v>
      </c>
      <c r="J41" s="24"/>
      <c r="K41" s="38"/>
    </row>
    <row r="42" spans="1:11" s="3" customFormat="1" ht="23.25" customHeight="1" x14ac:dyDescent="0.25">
      <c r="A42" s="26" t="s">
        <v>51</v>
      </c>
      <c r="B42" s="22"/>
      <c r="C42" s="23"/>
      <c r="D42" s="31">
        <v>20</v>
      </c>
      <c r="E42" s="24"/>
      <c r="F42" s="60"/>
      <c r="G42" s="65"/>
      <c r="H42" s="20" t="s">
        <v>52</v>
      </c>
      <c r="I42" s="24">
        <f t="shared" si="2"/>
        <v>20</v>
      </c>
      <c r="J42" s="24"/>
      <c r="K42" s="38"/>
    </row>
    <row r="43" spans="1:11" s="3" customFormat="1" ht="23.25" customHeight="1" x14ac:dyDescent="0.25">
      <c r="A43" s="26" t="s">
        <v>51</v>
      </c>
      <c r="B43" s="22"/>
      <c r="C43" s="23"/>
      <c r="D43" s="31">
        <v>12</v>
      </c>
      <c r="E43" s="24"/>
      <c r="F43" s="60"/>
      <c r="G43" s="65"/>
      <c r="H43" s="20" t="s">
        <v>105</v>
      </c>
      <c r="I43" s="24">
        <f t="shared" si="2"/>
        <v>12</v>
      </c>
      <c r="J43" s="24"/>
      <c r="K43" s="38"/>
    </row>
    <row r="44" spans="1:11" s="3" customFormat="1" ht="23.25" customHeight="1" x14ac:dyDescent="0.25">
      <c r="A44" s="26" t="s">
        <v>51</v>
      </c>
      <c r="B44" s="22"/>
      <c r="C44" s="23"/>
      <c r="D44" s="31">
        <v>80</v>
      </c>
      <c r="E44" s="24"/>
      <c r="F44" s="60"/>
      <c r="G44" s="65"/>
      <c r="H44" s="20" t="s">
        <v>104</v>
      </c>
      <c r="I44" s="24">
        <f t="shared" si="2"/>
        <v>80</v>
      </c>
      <c r="J44" s="24"/>
      <c r="K44" s="38"/>
    </row>
    <row r="45" spans="1:11" s="3" customFormat="1" ht="23.25" customHeight="1" x14ac:dyDescent="0.25">
      <c r="A45" s="26" t="s">
        <v>51</v>
      </c>
      <c r="B45" s="22"/>
      <c r="C45" s="23"/>
      <c r="D45" s="31">
        <v>15</v>
      </c>
      <c r="E45" s="24"/>
      <c r="F45" s="60"/>
      <c r="G45" s="65"/>
      <c r="H45" s="20" t="s">
        <v>44</v>
      </c>
      <c r="I45" s="24">
        <f t="shared" si="2"/>
        <v>15</v>
      </c>
      <c r="J45" s="24"/>
      <c r="K45" s="38"/>
    </row>
    <row r="46" spans="1:11" s="3" customFormat="1" ht="23.25" customHeight="1" x14ac:dyDescent="0.25">
      <c r="A46" s="26" t="s">
        <v>51</v>
      </c>
      <c r="B46" s="22"/>
      <c r="C46" s="23"/>
      <c r="D46" s="31">
        <v>1080.3</v>
      </c>
      <c r="E46" s="24"/>
      <c r="F46" s="60"/>
      <c r="G46" s="65"/>
      <c r="H46" s="20" t="s">
        <v>102</v>
      </c>
      <c r="I46" s="24">
        <f t="shared" si="2"/>
        <v>1080.3</v>
      </c>
      <c r="J46" s="24"/>
      <c r="K46" s="38"/>
    </row>
    <row r="47" spans="1:11" s="3" customFormat="1" ht="23.25" customHeight="1" x14ac:dyDescent="0.25">
      <c r="A47" s="26" t="s">
        <v>51</v>
      </c>
      <c r="B47" s="22"/>
      <c r="C47" s="23"/>
      <c r="D47" s="31">
        <v>20</v>
      </c>
      <c r="E47" s="24"/>
      <c r="F47" s="61"/>
      <c r="G47" s="65"/>
      <c r="H47" s="20" t="s">
        <v>99</v>
      </c>
      <c r="I47" s="24">
        <f t="shared" si="2"/>
        <v>20</v>
      </c>
      <c r="J47" s="24"/>
      <c r="K47" s="38"/>
    </row>
    <row r="48" spans="1:11" s="3" customFormat="1" ht="27.15" customHeight="1" x14ac:dyDescent="0.25">
      <c r="A48" s="25" t="s">
        <v>53</v>
      </c>
      <c r="B48" s="15">
        <v>9738</v>
      </c>
      <c r="C48" s="28">
        <v>4602</v>
      </c>
      <c r="D48" s="16">
        <f>SUM(D49:D65)</f>
        <v>1302.68</v>
      </c>
      <c r="E48" s="16">
        <f>SUM(E49:E65)</f>
        <v>813.97</v>
      </c>
      <c r="F48" s="17"/>
      <c r="G48" s="17"/>
      <c r="H48" s="17"/>
      <c r="I48" s="16">
        <f>SUM(I49:I65)</f>
        <v>2116.65</v>
      </c>
      <c r="J48" s="16"/>
      <c r="K48" s="39"/>
    </row>
    <row r="49" spans="1:11" s="3" customFormat="1" ht="25.5" customHeight="1" x14ac:dyDescent="0.25">
      <c r="A49" s="26" t="s">
        <v>54</v>
      </c>
      <c r="B49" s="22"/>
      <c r="C49" s="29"/>
      <c r="D49" s="24"/>
      <c r="E49" s="24">
        <v>813.97</v>
      </c>
      <c r="F49" s="59">
        <v>2050302</v>
      </c>
      <c r="G49" s="20" t="s">
        <v>22</v>
      </c>
      <c r="H49" s="20" t="s">
        <v>23</v>
      </c>
      <c r="I49" s="24">
        <f t="shared" ref="I49:I65" si="3">D49+E49</f>
        <v>813.97</v>
      </c>
      <c r="J49" s="24"/>
      <c r="K49" s="38"/>
    </row>
    <row r="50" spans="1:11" s="6" customFormat="1" ht="25.5" customHeight="1" x14ac:dyDescent="0.25">
      <c r="A50" s="26" t="s">
        <v>54</v>
      </c>
      <c r="B50" s="22"/>
      <c r="C50" s="29"/>
      <c r="D50" s="24">
        <v>9.75</v>
      </c>
      <c r="E50" s="24"/>
      <c r="F50" s="60"/>
      <c r="G50" s="55" t="s">
        <v>30</v>
      </c>
      <c r="H50" s="55" t="s">
        <v>43</v>
      </c>
      <c r="I50" s="24">
        <f t="shared" si="3"/>
        <v>9.75</v>
      </c>
      <c r="J50" s="24"/>
      <c r="K50" s="38" t="s">
        <v>55</v>
      </c>
    </row>
    <row r="51" spans="1:11" s="6" customFormat="1" ht="25.5" customHeight="1" x14ac:dyDescent="0.25">
      <c r="A51" s="26" t="s">
        <v>54</v>
      </c>
      <c r="B51" s="22"/>
      <c r="C51" s="29"/>
      <c r="D51" s="24">
        <v>42.25</v>
      </c>
      <c r="E51" s="24"/>
      <c r="F51" s="60"/>
      <c r="G51" s="55" t="s">
        <v>30</v>
      </c>
      <c r="H51" s="55" t="s">
        <v>44</v>
      </c>
      <c r="I51" s="24">
        <f t="shared" si="3"/>
        <v>42.25</v>
      </c>
      <c r="J51" s="24"/>
      <c r="K51" s="38" t="s">
        <v>56</v>
      </c>
    </row>
    <row r="52" spans="1:11" s="6" customFormat="1" ht="25.5" customHeight="1" x14ac:dyDescent="0.25">
      <c r="A52" s="26" t="s">
        <v>54</v>
      </c>
      <c r="B52" s="22"/>
      <c r="C52" s="29"/>
      <c r="D52" s="24">
        <v>19.5</v>
      </c>
      <c r="E52" s="24"/>
      <c r="F52" s="60"/>
      <c r="G52" s="55" t="s">
        <v>30</v>
      </c>
      <c r="H52" s="55" t="s">
        <v>59</v>
      </c>
      <c r="I52" s="24">
        <f t="shared" si="3"/>
        <v>19.5</v>
      </c>
      <c r="J52" s="24"/>
      <c r="K52" s="38" t="s">
        <v>60</v>
      </c>
    </row>
    <row r="53" spans="1:11" s="6" customFormat="1" ht="25.5" customHeight="1" x14ac:dyDescent="0.25">
      <c r="A53" s="26" t="s">
        <v>54</v>
      </c>
      <c r="B53" s="22"/>
      <c r="C53" s="29"/>
      <c r="D53" s="24">
        <v>9.75</v>
      </c>
      <c r="E53" s="24"/>
      <c r="F53" s="60"/>
      <c r="G53" s="55" t="s">
        <v>30</v>
      </c>
      <c r="H53" s="55" t="s">
        <v>48</v>
      </c>
      <c r="I53" s="24">
        <f t="shared" si="3"/>
        <v>9.75</v>
      </c>
      <c r="J53" s="24"/>
      <c r="K53" s="38" t="s">
        <v>61</v>
      </c>
    </row>
    <row r="54" spans="1:11" s="6" customFormat="1" ht="25.5" customHeight="1" x14ac:dyDescent="0.25">
      <c r="A54" s="26" t="s">
        <v>54</v>
      </c>
      <c r="B54" s="22"/>
      <c r="C54" s="29"/>
      <c r="D54" s="24">
        <v>22.1</v>
      </c>
      <c r="E54" s="24"/>
      <c r="F54" s="60"/>
      <c r="G54" s="55" t="s">
        <v>30</v>
      </c>
      <c r="H54" s="55" t="s">
        <v>49</v>
      </c>
      <c r="I54" s="24">
        <f t="shared" si="3"/>
        <v>22.1</v>
      </c>
      <c r="J54" s="24"/>
      <c r="K54" s="38" t="s">
        <v>106</v>
      </c>
    </row>
    <row r="55" spans="1:11" s="6" customFormat="1" ht="25.5" customHeight="1" x14ac:dyDescent="0.25">
      <c r="A55" s="26" t="s">
        <v>54</v>
      </c>
      <c r="B55" s="22"/>
      <c r="C55" s="29"/>
      <c r="D55" s="24">
        <v>52</v>
      </c>
      <c r="E55" s="24"/>
      <c r="F55" s="60"/>
      <c r="G55" s="55" t="s">
        <v>65</v>
      </c>
      <c r="H55" s="55" t="s">
        <v>66</v>
      </c>
      <c r="I55" s="24">
        <f t="shared" si="3"/>
        <v>52</v>
      </c>
      <c r="J55" s="24"/>
      <c r="K55" s="38" t="s">
        <v>67</v>
      </c>
    </row>
    <row r="56" spans="1:11" s="6" customFormat="1" ht="25.5" customHeight="1" x14ac:dyDescent="0.25">
      <c r="A56" s="26" t="s">
        <v>54</v>
      </c>
      <c r="B56" s="22"/>
      <c r="C56" s="29"/>
      <c r="D56" s="24">
        <v>11.7</v>
      </c>
      <c r="E56" s="24"/>
      <c r="F56" s="60"/>
      <c r="G56" s="55" t="s">
        <v>30</v>
      </c>
      <c r="H56" s="55" t="s">
        <v>45</v>
      </c>
      <c r="I56" s="24">
        <f t="shared" si="3"/>
        <v>11.7</v>
      </c>
      <c r="J56" s="24"/>
      <c r="K56" s="38" t="s">
        <v>57</v>
      </c>
    </row>
    <row r="57" spans="1:11" s="6" customFormat="1" ht="25.5" customHeight="1" x14ac:dyDescent="0.25">
      <c r="A57" s="26" t="s">
        <v>54</v>
      </c>
      <c r="B57" s="22"/>
      <c r="C57" s="29"/>
      <c r="D57" s="24">
        <v>91.08</v>
      </c>
      <c r="E57" s="24"/>
      <c r="F57" s="60"/>
      <c r="G57" s="55" t="s">
        <v>65</v>
      </c>
      <c r="H57" s="55" t="s">
        <v>68</v>
      </c>
      <c r="I57" s="24">
        <f t="shared" si="3"/>
        <v>91.08</v>
      </c>
      <c r="J57" s="24"/>
      <c r="K57" s="38" t="s">
        <v>69</v>
      </c>
    </row>
    <row r="58" spans="1:11" s="6" customFormat="1" ht="25.5" customHeight="1" x14ac:dyDescent="0.25">
      <c r="A58" s="26" t="s">
        <v>54</v>
      </c>
      <c r="B58" s="22"/>
      <c r="C58" s="29"/>
      <c r="D58" s="24">
        <v>95.5</v>
      </c>
      <c r="E58" s="24"/>
      <c r="F58" s="60"/>
      <c r="G58" s="55" t="s">
        <v>30</v>
      </c>
      <c r="H58" s="55" t="s">
        <v>31</v>
      </c>
      <c r="I58" s="24">
        <f t="shared" si="3"/>
        <v>95.5</v>
      </c>
      <c r="J58" s="24"/>
      <c r="K58" s="38" t="s">
        <v>32</v>
      </c>
    </row>
    <row r="59" spans="1:11" s="6" customFormat="1" ht="25.5" customHeight="1" x14ac:dyDescent="0.25">
      <c r="A59" s="26" t="s">
        <v>54</v>
      </c>
      <c r="B59" s="22"/>
      <c r="C59" s="29"/>
      <c r="D59" s="24">
        <v>74.05</v>
      </c>
      <c r="E59" s="24"/>
      <c r="F59" s="60"/>
      <c r="G59" s="55" t="s">
        <v>30</v>
      </c>
      <c r="H59" s="55" t="s">
        <v>33</v>
      </c>
      <c r="I59" s="24">
        <f t="shared" si="3"/>
        <v>74.05</v>
      </c>
      <c r="J59" s="24"/>
      <c r="K59" s="38" t="s">
        <v>34</v>
      </c>
    </row>
    <row r="60" spans="1:11" s="6" customFormat="1" ht="25.5" customHeight="1" x14ac:dyDescent="0.25">
      <c r="A60" s="26" t="s">
        <v>54</v>
      </c>
      <c r="B60" s="22"/>
      <c r="C60" s="29"/>
      <c r="D60" s="24">
        <v>132.5</v>
      </c>
      <c r="E60" s="24"/>
      <c r="F60" s="60"/>
      <c r="G60" s="55" t="s">
        <v>30</v>
      </c>
      <c r="H60" s="55" t="s">
        <v>52</v>
      </c>
      <c r="I60" s="24">
        <f t="shared" si="3"/>
        <v>132.5</v>
      </c>
      <c r="J60" s="24"/>
      <c r="K60" s="38" t="s">
        <v>62</v>
      </c>
    </row>
    <row r="61" spans="1:11" s="6" customFormat="1" ht="25.5" customHeight="1" x14ac:dyDescent="0.25">
      <c r="A61" s="26" t="s">
        <v>54</v>
      </c>
      <c r="B61" s="22"/>
      <c r="C61" s="29"/>
      <c r="D61" s="24">
        <v>458.5</v>
      </c>
      <c r="E61" s="24"/>
      <c r="F61" s="60"/>
      <c r="G61" s="55" t="s">
        <v>30</v>
      </c>
      <c r="H61" s="55" t="s">
        <v>37</v>
      </c>
      <c r="I61" s="24">
        <f t="shared" si="3"/>
        <v>458.5</v>
      </c>
      <c r="J61" s="24"/>
      <c r="K61" s="38" t="s">
        <v>38</v>
      </c>
    </row>
    <row r="62" spans="1:11" s="6" customFormat="1" ht="25.5" customHeight="1" x14ac:dyDescent="0.25">
      <c r="A62" s="26" t="s">
        <v>54</v>
      </c>
      <c r="B62" s="22"/>
      <c r="C62" s="29"/>
      <c r="D62" s="24">
        <v>40</v>
      </c>
      <c r="E62" s="24"/>
      <c r="F62" s="60"/>
      <c r="G62" s="55" t="s">
        <v>30</v>
      </c>
      <c r="H62" s="55" t="s">
        <v>39</v>
      </c>
      <c r="I62" s="24">
        <f t="shared" si="3"/>
        <v>40</v>
      </c>
      <c r="J62" s="24"/>
      <c r="K62" s="38" t="s">
        <v>40</v>
      </c>
    </row>
    <row r="63" spans="1:11" s="6" customFormat="1" ht="25.5" customHeight="1" x14ac:dyDescent="0.25">
      <c r="A63" s="26" t="s">
        <v>54</v>
      </c>
      <c r="B63" s="22"/>
      <c r="C63" s="29"/>
      <c r="D63" s="24">
        <v>125</v>
      </c>
      <c r="E63" s="24"/>
      <c r="F63" s="60"/>
      <c r="G63" s="55" t="s">
        <v>30</v>
      </c>
      <c r="H63" s="55" t="s">
        <v>47</v>
      </c>
      <c r="I63" s="24">
        <f t="shared" si="3"/>
        <v>125</v>
      </c>
      <c r="J63" s="24"/>
      <c r="K63" s="38" t="s">
        <v>107</v>
      </c>
    </row>
    <row r="64" spans="1:11" s="6" customFormat="1" ht="25.5" customHeight="1" x14ac:dyDescent="0.25">
      <c r="A64" s="26" t="s">
        <v>54</v>
      </c>
      <c r="B64" s="22"/>
      <c r="C64" s="29"/>
      <c r="D64" s="24">
        <v>80</v>
      </c>
      <c r="E64" s="24"/>
      <c r="F64" s="60"/>
      <c r="G64" s="55" t="s">
        <v>30</v>
      </c>
      <c r="H64" s="55" t="s">
        <v>46</v>
      </c>
      <c r="I64" s="24">
        <f t="shared" si="3"/>
        <v>80</v>
      </c>
      <c r="J64" s="24"/>
      <c r="K64" s="38" t="s">
        <v>58</v>
      </c>
    </row>
    <row r="65" spans="1:11" s="6" customFormat="1" ht="25.5" customHeight="1" x14ac:dyDescent="0.25">
      <c r="A65" s="26" t="s">
        <v>54</v>
      </c>
      <c r="B65" s="22"/>
      <c r="C65" s="29"/>
      <c r="D65" s="24">
        <v>39</v>
      </c>
      <c r="E65" s="24"/>
      <c r="F65" s="60"/>
      <c r="G65" s="55" t="s">
        <v>22</v>
      </c>
      <c r="H65" s="55" t="s">
        <v>23</v>
      </c>
      <c r="I65" s="24">
        <f t="shared" si="3"/>
        <v>39</v>
      </c>
      <c r="J65" s="24"/>
      <c r="K65" s="38" t="s">
        <v>64</v>
      </c>
    </row>
    <row r="66" spans="1:11" s="3" customFormat="1" ht="21.75" customHeight="1" x14ac:dyDescent="0.25">
      <c r="A66" s="25" t="s">
        <v>70</v>
      </c>
      <c r="B66" s="15">
        <v>74</v>
      </c>
      <c r="C66" s="28">
        <v>50</v>
      </c>
      <c r="D66" s="16">
        <f>SUM(D67:D68)</f>
        <v>9.9</v>
      </c>
      <c r="E66" s="16">
        <f>SUM(E67:E68)</f>
        <v>8.84</v>
      </c>
      <c r="F66" s="40"/>
      <c r="G66" s="40"/>
      <c r="H66" s="40"/>
      <c r="I66" s="16">
        <f>SUM(I67:I68)</f>
        <v>18.740000000000002</v>
      </c>
      <c r="J66" s="16"/>
      <c r="K66" s="39"/>
    </row>
    <row r="67" spans="1:11" s="3" customFormat="1" ht="21.75" customHeight="1" x14ac:dyDescent="0.25">
      <c r="A67" s="26" t="s">
        <v>71</v>
      </c>
      <c r="B67" s="15"/>
      <c r="C67" s="28"/>
      <c r="D67" s="24">
        <v>9.9</v>
      </c>
      <c r="E67" s="16"/>
      <c r="F67" s="59" t="s">
        <v>72</v>
      </c>
      <c r="G67" s="20" t="s">
        <v>30</v>
      </c>
      <c r="H67" s="20" t="s">
        <v>43</v>
      </c>
      <c r="I67" s="24">
        <f t="shared" ref="I67:I68" si="4">D67+E67</f>
        <v>9.9</v>
      </c>
      <c r="J67" s="16"/>
      <c r="K67" s="39"/>
    </row>
    <row r="68" spans="1:11" s="3" customFormat="1" ht="21.75" customHeight="1" x14ac:dyDescent="0.25">
      <c r="A68" s="26" t="s">
        <v>71</v>
      </c>
      <c r="B68" s="15"/>
      <c r="C68" s="28"/>
      <c r="D68" s="16"/>
      <c r="E68" s="24">
        <v>8.84</v>
      </c>
      <c r="F68" s="61"/>
      <c r="G68" s="20" t="s">
        <v>22</v>
      </c>
      <c r="H68" s="20" t="s">
        <v>23</v>
      </c>
      <c r="I68" s="24">
        <f t="shared" si="4"/>
        <v>8.84</v>
      </c>
      <c r="J68" s="16"/>
      <c r="K68" s="39"/>
    </row>
    <row r="69" spans="1:11" s="3" customFormat="1" ht="16.5" customHeight="1" x14ac:dyDescent="0.25">
      <c r="A69" s="25" t="s">
        <v>73</v>
      </c>
      <c r="B69" s="15"/>
      <c r="C69" s="28"/>
      <c r="D69" s="16">
        <f>SUM(D70:D87)</f>
        <v>1153.2</v>
      </c>
      <c r="E69" s="16">
        <f>SUM(E70:E87)</f>
        <v>518.20000000000005</v>
      </c>
      <c r="F69" s="40"/>
      <c r="G69" s="40"/>
      <c r="H69" s="40"/>
      <c r="I69" s="16"/>
      <c r="J69" s="16">
        <f>SUM(J70:J87)</f>
        <v>1671.4</v>
      </c>
      <c r="K69" s="39"/>
    </row>
    <row r="70" spans="1:11" s="3" customFormat="1" ht="16.5" customHeight="1" x14ac:dyDescent="0.25">
      <c r="A70" s="26" t="s">
        <v>74</v>
      </c>
      <c r="B70" s="15"/>
      <c r="C70" s="28"/>
      <c r="D70" s="41">
        <v>120</v>
      </c>
      <c r="E70" s="24"/>
      <c r="F70" s="62" t="s">
        <v>75</v>
      </c>
      <c r="G70" s="42" t="s">
        <v>30</v>
      </c>
      <c r="H70" s="42" t="s">
        <v>43</v>
      </c>
      <c r="I70" s="24"/>
      <c r="J70" s="41">
        <v>120</v>
      </c>
      <c r="K70" s="50" t="s">
        <v>55</v>
      </c>
    </row>
    <row r="71" spans="1:11" s="3" customFormat="1" ht="16.5" customHeight="1" x14ac:dyDescent="0.25">
      <c r="A71" s="26" t="s">
        <v>74</v>
      </c>
      <c r="B71" s="15"/>
      <c r="C71" s="28"/>
      <c r="D71" s="41">
        <v>130</v>
      </c>
      <c r="E71" s="24"/>
      <c r="F71" s="63"/>
      <c r="G71" s="42" t="s">
        <v>30</v>
      </c>
      <c r="H71" s="42" t="s">
        <v>35</v>
      </c>
      <c r="I71" s="24"/>
      <c r="J71" s="41">
        <v>130</v>
      </c>
      <c r="K71" s="50" t="s">
        <v>36</v>
      </c>
    </row>
    <row r="72" spans="1:11" s="3" customFormat="1" ht="16.5" customHeight="1" x14ac:dyDescent="0.25">
      <c r="A72" s="26" t="s">
        <v>74</v>
      </c>
      <c r="B72" s="15"/>
      <c r="C72" s="28"/>
      <c r="D72" s="41">
        <v>150</v>
      </c>
      <c r="E72" s="24"/>
      <c r="F72" s="63"/>
      <c r="G72" s="42" t="s">
        <v>30</v>
      </c>
      <c r="H72" s="42" t="s">
        <v>52</v>
      </c>
      <c r="I72" s="24"/>
      <c r="J72" s="41">
        <v>150</v>
      </c>
      <c r="K72" s="50" t="s">
        <v>62</v>
      </c>
    </row>
    <row r="73" spans="1:11" s="3" customFormat="1" ht="16.5" customHeight="1" x14ac:dyDescent="0.25">
      <c r="A73" s="26" t="s">
        <v>74</v>
      </c>
      <c r="B73" s="15"/>
      <c r="C73" s="28"/>
      <c r="D73" s="41">
        <v>50</v>
      </c>
      <c r="E73" s="24"/>
      <c r="F73" s="63"/>
      <c r="G73" s="42" t="s">
        <v>30</v>
      </c>
      <c r="H73" s="42" t="s">
        <v>96</v>
      </c>
      <c r="I73" s="24"/>
      <c r="J73" s="41">
        <v>50</v>
      </c>
      <c r="K73" s="50" t="s">
        <v>97</v>
      </c>
    </row>
    <row r="74" spans="1:11" s="3" customFormat="1" ht="16.5" customHeight="1" x14ac:dyDescent="0.25">
      <c r="A74" s="26" t="s">
        <v>74</v>
      </c>
      <c r="B74" s="15"/>
      <c r="C74" s="28"/>
      <c r="D74" s="41">
        <v>80</v>
      </c>
      <c r="E74" s="24"/>
      <c r="F74" s="63"/>
      <c r="G74" s="42" t="s">
        <v>30</v>
      </c>
      <c r="H74" s="42" t="s">
        <v>46</v>
      </c>
      <c r="I74" s="24"/>
      <c r="J74" s="41">
        <v>80</v>
      </c>
      <c r="K74" s="50" t="s">
        <v>58</v>
      </c>
    </row>
    <row r="75" spans="1:11" s="3" customFormat="1" ht="16.5" customHeight="1" x14ac:dyDescent="0.25">
      <c r="A75" s="26" t="s">
        <v>74</v>
      </c>
      <c r="B75" s="15"/>
      <c r="C75" s="28"/>
      <c r="D75" s="41">
        <v>30</v>
      </c>
      <c r="E75" s="24"/>
      <c r="F75" s="63"/>
      <c r="G75" s="42" t="s">
        <v>30</v>
      </c>
      <c r="H75" s="42" t="s">
        <v>76</v>
      </c>
      <c r="I75" s="24"/>
      <c r="J75" s="41">
        <v>30</v>
      </c>
      <c r="K75" s="50" t="s">
        <v>77</v>
      </c>
    </row>
    <row r="76" spans="1:11" s="3" customFormat="1" ht="16.5" customHeight="1" x14ac:dyDescent="0.25">
      <c r="A76" s="26" t="s">
        <v>74</v>
      </c>
      <c r="B76" s="15"/>
      <c r="C76" s="28"/>
      <c r="D76" s="41">
        <v>30</v>
      </c>
      <c r="E76" s="24"/>
      <c r="F76" s="63"/>
      <c r="G76" s="42" t="s">
        <v>30</v>
      </c>
      <c r="H76" s="42" t="s">
        <v>39</v>
      </c>
      <c r="I76" s="24"/>
      <c r="J76" s="41">
        <v>30</v>
      </c>
      <c r="K76" s="50" t="s">
        <v>40</v>
      </c>
    </row>
    <row r="77" spans="1:11" s="3" customFormat="1" ht="16.5" customHeight="1" x14ac:dyDescent="0.25">
      <c r="A77" s="26" t="s">
        <v>74</v>
      </c>
      <c r="B77" s="15"/>
      <c r="C77" s="28"/>
      <c r="D77" s="41">
        <v>10</v>
      </c>
      <c r="E77" s="24"/>
      <c r="F77" s="63"/>
      <c r="G77" s="42" t="s">
        <v>30</v>
      </c>
      <c r="H77" s="42" t="s">
        <v>37</v>
      </c>
      <c r="I77" s="24"/>
      <c r="J77" s="41">
        <v>10</v>
      </c>
      <c r="K77" s="50" t="s">
        <v>38</v>
      </c>
    </row>
    <row r="78" spans="1:11" s="3" customFormat="1" ht="16.5" customHeight="1" x14ac:dyDescent="0.25">
      <c r="A78" s="26" t="s">
        <v>74</v>
      </c>
      <c r="B78" s="15"/>
      <c r="C78" s="28"/>
      <c r="D78" s="41">
        <v>20</v>
      </c>
      <c r="E78" s="24"/>
      <c r="F78" s="63"/>
      <c r="G78" s="42" t="s">
        <v>30</v>
      </c>
      <c r="H78" s="42" t="s">
        <v>45</v>
      </c>
      <c r="I78" s="24"/>
      <c r="J78" s="41">
        <v>20</v>
      </c>
      <c r="K78" s="50" t="s">
        <v>57</v>
      </c>
    </row>
    <row r="79" spans="1:11" s="3" customFormat="1" ht="16.5" customHeight="1" x14ac:dyDescent="0.25">
      <c r="A79" s="26" t="s">
        <v>74</v>
      </c>
      <c r="B79" s="15"/>
      <c r="C79" s="28"/>
      <c r="D79" s="41">
        <v>30</v>
      </c>
      <c r="E79" s="24"/>
      <c r="F79" s="63"/>
      <c r="G79" s="42" t="s">
        <v>30</v>
      </c>
      <c r="H79" s="42" t="s">
        <v>44</v>
      </c>
      <c r="I79" s="24"/>
      <c r="J79" s="41">
        <v>30</v>
      </c>
      <c r="K79" s="50" t="s">
        <v>56</v>
      </c>
    </row>
    <row r="80" spans="1:11" s="3" customFormat="1" ht="16.5" customHeight="1" x14ac:dyDescent="0.25">
      <c r="A80" s="26" t="s">
        <v>74</v>
      </c>
      <c r="B80" s="15"/>
      <c r="C80" s="28"/>
      <c r="D80" s="41">
        <v>5</v>
      </c>
      <c r="E80" s="24"/>
      <c r="F80" s="63"/>
      <c r="G80" s="42" t="s">
        <v>30</v>
      </c>
      <c r="H80" s="42" t="s">
        <v>48</v>
      </c>
      <c r="I80" s="24"/>
      <c r="J80" s="41">
        <v>5</v>
      </c>
      <c r="K80" s="50" t="s">
        <v>61</v>
      </c>
    </row>
    <row r="81" spans="1:11" s="3" customFormat="1" ht="16.5" customHeight="1" x14ac:dyDescent="0.25">
      <c r="A81" s="26" t="s">
        <v>74</v>
      </c>
      <c r="B81" s="15"/>
      <c r="C81" s="28"/>
      <c r="D81" s="41">
        <v>183.2</v>
      </c>
      <c r="E81" s="24"/>
      <c r="F81" s="63"/>
      <c r="G81" s="42" t="s">
        <v>30</v>
      </c>
      <c r="H81" s="42" t="s">
        <v>49</v>
      </c>
      <c r="I81" s="24"/>
      <c r="J81" s="41">
        <v>183.2</v>
      </c>
      <c r="K81" s="50" t="s">
        <v>63</v>
      </c>
    </row>
    <row r="82" spans="1:11" s="3" customFormat="1" ht="16.5" customHeight="1" x14ac:dyDescent="0.25">
      <c r="A82" s="26" t="s">
        <v>74</v>
      </c>
      <c r="B82" s="15"/>
      <c r="C82" s="28"/>
      <c r="D82" s="41">
        <v>5</v>
      </c>
      <c r="E82" s="24"/>
      <c r="F82" s="63"/>
      <c r="G82" s="42" t="s">
        <v>30</v>
      </c>
      <c r="H82" s="42" t="s">
        <v>78</v>
      </c>
      <c r="I82" s="24"/>
      <c r="J82" s="41">
        <v>5</v>
      </c>
      <c r="K82" s="50" t="s">
        <v>79</v>
      </c>
    </row>
    <row r="83" spans="1:11" s="3" customFormat="1" ht="16.5" customHeight="1" x14ac:dyDescent="0.25">
      <c r="A83" s="26" t="s">
        <v>74</v>
      </c>
      <c r="B83" s="15"/>
      <c r="C83" s="28"/>
      <c r="D83" s="41">
        <v>30</v>
      </c>
      <c r="E83" s="24"/>
      <c r="F83" s="63"/>
      <c r="G83" s="42" t="s">
        <v>65</v>
      </c>
      <c r="H83" s="42" t="s">
        <v>66</v>
      </c>
      <c r="I83" s="24"/>
      <c r="J83" s="41">
        <v>30</v>
      </c>
      <c r="K83" s="50" t="s">
        <v>67</v>
      </c>
    </row>
    <row r="84" spans="1:11" s="3" customFormat="1" ht="16.5" customHeight="1" x14ac:dyDescent="0.25">
      <c r="A84" s="26" t="s">
        <v>74</v>
      </c>
      <c r="B84" s="15"/>
      <c r="C84" s="28"/>
      <c r="D84" s="41">
        <v>20</v>
      </c>
      <c r="E84" s="24"/>
      <c r="F84" s="63"/>
      <c r="G84" s="42" t="s">
        <v>65</v>
      </c>
      <c r="H84" s="42" t="s">
        <v>80</v>
      </c>
      <c r="I84" s="24"/>
      <c r="J84" s="41">
        <v>20</v>
      </c>
      <c r="K84" s="50" t="s">
        <v>81</v>
      </c>
    </row>
    <row r="85" spans="1:11" s="3" customFormat="1" ht="16.5" customHeight="1" x14ac:dyDescent="0.25">
      <c r="A85" s="26" t="s">
        <v>74</v>
      </c>
      <c r="B85" s="15"/>
      <c r="C85" s="28"/>
      <c r="D85" s="41">
        <v>210</v>
      </c>
      <c r="E85" s="24"/>
      <c r="F85" s="63"/>
      <c r="G85" s="42" t="s">
        <v>65</v>
      </c>
      <c r="H85" s="42" t="s">
        <v>68</v>
      </c>
      <c r="I85" s="24"/>
      <c r="J85" s="41">
        <v>210</v>
      </c>
      <c r="K85" s="50" t="s">
        <v>69</v>
      </c>
    </row>
    <row r="86" spans="1:11" s="3" customFormat="1" ht="16.5" customHeight="1" x14ac:dyDescent="0.25">
      <c r="A86" s="26" t="s">
        <v>74</v>
      </c>
      <c r="B86" s="15"/>
      <c r="C86" s="28"/>
      <c r="D86" s="41">
        <v>50</v>
      </c>
      <c r="E86" s="24"/>
      <c r="F86" s="63"/>
      <c r="G86" s="42" t="s">
        <v>20</v>
      </c>
      <c r="H86" s="42" t="s">
        <v>21</v>
      </c>
      <c r="I86" s="24"/>
      <c r="J86" s="41">
        <v>50</v>
      </c>
      <c r="K86" s="50" t="s">
        <v>82</v>
      </c>
    </row>
    <row r="87" spans="1:11" s="3" customFormat="1" ht="16.5" customHeight="1" x14ac:dyDescent="0.25">
      <c r="A87" s="26" t="s">
        <v>74</v>
      </c>
      <c r="B87" s="15"/>
      <c r="C87" s="28"/>
      <c r="D87" s="16"/>
      <c r="E87" s="24">
        <v>518.20000000000005</v>
      </c>
      <c r="F87" s="64"/>
      <c r="G87" s="20" t="s">
        <v>22</v>
      </c>
      <c r="H87" s="20" t="s">
        <v>23</v>
      </c>
      <c r="I87" s="24"/>
      <c r="J87" s="24">
        <v>518.20000000000005</v>
      </c>
      <c r="K87" s="39"/>
    </row>
    <row r="88" spans="1:11" s="7" customFormat="1" ht="18.75" customHeight="1" x14ac:dyDescent="0.25">
      <c r="A88" s="43" t="s">
        <v>83</v>
      </c>
      <c r="B88" s="15">
        <f t="shared" ref="B88:I88" si="5">SUM(B89:B97)</f>
        <v>32839</v>
      </c>
      <c r="C88" s="28">
        <f t="shared" si="5"/>
        <v>22892</v>
      </c>
      <c r="D88" s="16">
        <f t="shared" si="5"/>
        <v>4305.0899999999992</v>
      </c>
      <c r="E88" s="16">
        <f t="shared" si="5"/>
        <v>2675.39</v>
      </c>
      <c r="F88" s="16"/>
      <c r="G88" s="16"/>
      <c r="H88" s="16"/>
      <c r="I88" s="16">
        <f t="shared" si="5"/>
        <v>6910.880000000001</v>
      </c>
      <c r="J88" s="16">
        <f>SUM(J89:J97)</f>
        <v>69.599999999999994</v>
      </c>
      <c r="K88" s="51"/>
    </row>
    <row r="89" spans="1:11" s="8" customFormat="1" ht="18.75" customHeight="1" x14ac:dyDescent="0.25">
      <c r="A89" s="44" t="s">
        <v>84</v>
      </c>
      <c r="B89" s="45">
        <v>194</v>
      </c>
      <c r="C89" s="45">
        <v>123</v>
      </c>
      <c r="D89" s="41">
        <v>25.09</v>
      </c>
      <c r="E89" s="41">
        <v>14.31</v>
      </c>
      <c r="F89" s="41"/>
      <c r="G89" s="41"/>
      <c r="H89" s="41"/>
      <c r="I89" s="24">
        <f>D89+E89</f>
        <v>39.4</v>
      </c>
      <c r="J89" s="41"/>
      <c r="K89" s="50"/>
    </row>
    <row r="90" spans="1:11" s="8" customFormat="1" ht="18.75" customHeight="1" x14ac:dyDescent="0.25">
      <c r="A90" s="44" t="s">
        <v>85</v>
      </c>
      <c r="B90" s="45">
        <v>21684</v>
      </c>
      <c r="C90" s="45">
        <v>15301</v>
      </c>
      <c r="D90" s="41">
        <v>2804.54</v>
      </c>
      <c r="E90" s="41">
        <v>1780.33</v>
      </c>
      <c r="F90" s="41"/>
      <c r="G90" s="41"/>
      <c r="H90" s="41"/>
      <c r="I90" s="24">
        <f>D90+E90</f>
        <v>4584.87</v>
      </c>
      <c r="J90" s="41"/>
      <c r="K90" s="50"/>
    </row>
    <row r="91" spans="1:11" s="8" customFormat="1" ht="18.75" customHeight="1" x14ac:dyDescent="0.25">
      <c r="A91" s="44" t="s">
        <v>86</v>
      </c>
      <c r="B91" s="45">
        <v>527</v>
      </c>
      <c r="C91" s="45">
        <v>258</v>
      </c>
      <c r="D91" s="41">
        <v>68.16</v>
      </c>
      <c r="E91" s="41">
        <v>30.02</v>
      </c>
      <c r="F91" s="41"/>
      <c r="G91" s="41"/>
      <c r="H91" s="41"/>
      <c r="I91" s="24">
        <f>D91+E91</f>
        <v>98.179999999999993</v>
      </c>
      <c r="J91" s="41"/>
      <c r="K91" s="50"/>
    </row>
    <row r="92" spans="1:11" s="8" customFormat="1" ht="18.75" customHeight="1" x14ac:dyDescent="0.25">
      <c r="A92" s="44" t="s">
        <v>87</v>
      </c>
      <c r="B92" s="45">
        <v>1314</v>
      </c>
      <c r="C92" s="45">
        <v>938</v>
      </c>
      <c r="D92" s="41">
        <v>169.95</v>
      </c>
      <c r="E92" s="41">
        <v>109.14</v>
      </c>
      <c r="F92" s="41"/>
      <c r="G92" s="41"/>
      <c r="H92" s="41"/>
      <c r="I92" s="24">
        <f>D92+E92</f>
        <v>279.08999999999997</v>
      </c>
      <c r="J92" s="41"/>
      <c r="K92" s="50"/>
    </row>
    <row r="93" spans="1:11" s="8" customFormat="1" ht="28.8" x14ac:dyDescent="0.25">
      <c r="A93" s="44" t="s">
        <v>88</v>
      </c>
      <c r="B93" s="45">
        <v>645</v>
      </c>
      <c r="C93" s="45">
        <v>497</v>
      </c>
      <c r="D93" s="41">
        <v>141.22</v>
      </c>
      <c r="E93" s="41">
        <v>69.63</v>
      </c>
      <c r="F93" s="41"/>
      <c r="G93" s="41"/>
      <c r="H93" s="41"/>
      <c r="I93" s="24">
        <v>141.25</v>
      </c>
      <c r="J93" s="41">
        <v>69.599999999999994</v>
      </c>
      <c r="K93" s="53" t="s">
        <v>89</v>
      </c>
    </row>
    <row r="94" spans="1:11" s="8" customFormat="1" ht="18.75" customHeight="1" x14ac:dyDescent="0.25">
      <c r="A94" s="44" t="s">
        <v>90</v>
      </c>
      <c r="B94" s="45">
        <v>1441</v>
      </c>
      <c r="C94" s="45">
        <v>872</v>
      </c>
      <c r="D94" s="41">
        <v>186.38</v>
      </c>
      <c r="E94" s="41">
        <v>101.46</v>
      </c>
      <c r="F94" s="41"/>
      <c r="G94" s="41"/>
      <c r="H94" s="41"/>
      <c r="I94" s="24">
        <f>D94+E94</f>
        <v>287.83999999999997</v>
      </c>
      <c r="J94" s="41"/>
      <c r="K94" s="50"/>
    </row>
    <row r="95" spans="1:11" s="8" customFormat="1" ht="18.75" customHeight="1" x14ac:dyDescent="0.25">
      <c r="A95" s="44" t="s">
        <v>91</v>
      </c>
      <c r="B95" s="45">
        <v>3280</v>
      </c>
      <c r="C95" s="45">
        <v>2120</v>
      </c>
      <c r="D95" s="41">
        <v>424.22</v>
      </c>
      <c r="E95" s="41">
        <v>246.68</v>
      </c>
      <c r="F95" s="41"/>
      <c r="G95" s="41"/>
      <c r="H95" s="41"/>
      <c r="I95" s="24">
        <f>D95+E95</f>
        <v>670.90000000000009</v>
      </c>
      <c r="J95" s="41"/>
      <c r="K95" s="50"/>
    </row>
    <row r="96" spans="1:11" s="8" customFormat="1" ht="18.75" customHeight="1" x14ac:dyDescent="0.25">
      <c r="A96" s="44" t="s">
        <v>92</v>
      </c>
      <c r="B96" s="45">
        <v>801</v>
      </c>
      <c r="C96" s="45">
        <v>632</v>
      </c>
      <c r="D96" s="41">
        <v>103.6</v>
      </c>
      <c r="E96" s="41">
        <v>73.540000000000006</v>
      </c>
      <c r="F96" s="41"/>
      <c r="G96" s="41"/>
      <c r="H96" s="41"/>
      <c r="I96" s="24">
        <f>D96+E96</f>
        <v>177.14</v>
      </c>
      <c r="J96" s="41"/>
      <c r="K96" s="50"/>
    </row>
    <row r="97" spans="1:11" s="8" customFormat="1" ht="18.75" customHeight="1" x14ac:dyDescent="0.25">
      <c r="A97" s="44" t="s">
        <v>93</v>
      </c>
      <c r="B97" s="45">
        <v>2953</v>
      </c>
      <c r="C97" s="45">
        <v>2151</v>
      </c>
      <c r="D97" s="41">
        <v>381.93</v>
      </c>
      <c r="E97" s="41">
        <v>250.28</v>
      </c>
      <c r="F97" s="41"/>
      <c r="G97" s="41"/>
      <c r="H97" s="41"/>
      <c r="I97" s="24">
        <f>D97+E97</f>
        <v>632.21</v>
      </c>
      <c r="J97" s="41"/>
      <c r="K97" s="50"/>
    </row>
    <row r="98" spans="1:11" s="8" customFormat="1" ht="11.4" customHeight="1" x14ac:dyDescent="0.25">
      <c r="A98" s="46"/>
      <c r="B98" s="47"/>
      <c r="C98" s="47"/>
      <c r="D98" s="48"/>
      <c r="E98" s="48"/>
      <c r="F98" s="48"/>
      <c r="G98" s="48"/>
      <c r="H98" s="48"/>
      <c r="I98" s="48"/>
      <c r="J98" s="48"/>
      <c r="K98" s="52"/>
    </row>
    <row r="99" spans="1:11" ht="29.4" customHeight="1" x14ac:dyDescent="0.25">
      <c r="A99" s="72" t="s">
        <v>94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</row>
    <row r="100" spans="1:11" x14ac:dyDescent="0.25">
      <c r="D100" s="49"/>
      <c r="E100" s="49"/>
      <c r="F100" s="49"/>
      <c r="G100" s="49"/>
      <c r="H100" s="49"/>
      <c r="I100" s="49"/>
      <c r="J100" s="49"/>
    </row>
  </sheetData>
  <mergeCells count="25">
    <mergeCell ref="A2:K2"/>
    <mergeCell ref="A3:K3"/>
    <mergeCell ref="I4:J4"/>
    <mergeCell ref="A99:K99"/>
    <mergeCell ref="A4:A5"/>
    <mergeCell ref="B4:B5"/>
    <mergeCell ref="C4:C5"/>
    <mergeCell ref="D4:D5"/>
    <mergeCell ref="E4:E5"/>
    <mergeCell ref="F4:F5"/>
    <mergeCell ref="F9:F10"/>
    <mergeCell ref="F12:F13"/>
    <mergeCell ref="F15:F16"/>
    <mergeCell ref="F18:F23"/>
    <mergeCell ref="F25:F38"/>
    <mergeCell ref="F40:F47"/>
    <mergeCell ref="H4:H5"/>
    <mergeCell ref="K4:K5"/>
    <mergeCell ref="F49:F65"/>
    <mergeCell ref="F67:F68"/>
    <mergeCell ref="F70:F87"/>
    <mergeCell ref="G4:G5"/>
    <mergeCell ref="G41:G47"/>
    <mergeCell ref="G18:G22"/>
    <mergeCell ref="G25:G37"/>
  </mergeCells>
  <phoneticPr fontId="14" type="noConversion"/>
  <printOptions horizontalCentered="1"/>
  <pageMargins left="0.70866141732283505" right="0.70866141732283505" top="0.55118110236220497" bottom="0.55118110236220497" header="0.31496062992126" footer="0.31496062992126"/>
  <pageSetup paperSize="9" scale="69" fitToHeight="4" orientation="landscape" r:id="rId1"/>
  <rowBreaks count="3" manualBreakCount="3">
    <brk id="23" max="16383" man="1"/>
    <brk id="47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附件二</vt:lpstr>
      <vt:lpstr>附件二!Print_Titles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用户陈永进</dc:creator>
  <cp:lastModifiedBy>jkwn</cp:lastModifiedBy>
  <cp:lastPrinted>2021-02-08T07:29:08Z</cp:lastPrinted>
  <dcterms:created xsi:type="dcterms:W3CDTF">2016-09-07T07:56:00Z</dcterms:created>
  <dcterms:modified xsi:type="dcterms:W3CDTF">2021-02-08T07:29:24Z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