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mc:AlternateContent xmlns:mc="http://schemas.openxmlformats.org/markup-compatibility/2006">
    <mc:Choice Requires="x15">
      <x15ac:absPath xmlns:x15ac="http://schemas.microsoft.com/office/spreadsheetml/2010/11/ac" url="C:\Users\gy\AppData\Local\Temp\Rar$DIa2288.14462\"/>
    </mc:Choice>
  </mc:AlternateContent>
  <xr:revisionPtr revIDLastSave="0" documentId="13_ncr:1_{381DD093-8E7C-4FC8-ADD3-BC209E4B4321}" xr6:coauthVersionLast="46" xr6:coauthVersionMax="46" xr10:uidLastSave="{00000000-0000-0000-0000-000000000000}"/>
  <bookViews>
    <workbookView xWindow="-108" yWindow="-108" windowWidth="23256" windowHeight="12576" xr2:uid="{00000000-000D-0000-FFFF-FFFF00000000}"/>
  </bookViews>
  <sheets>
    <sheet name="下达表" sheetId="2" r:id="rId1"/>
  </sheets>
  <calcPr calcId="181029"/>
</workbook>
</file>

<file path=xl/calcChain.xml><?xml version="1.0" encoding="utf-8"?>
<calcChain xmlns="http://schemas.openxmlformats.org/spreadsheetml/2006/main">
  <c r="C21" i="2" l="1"/>
  <c r="C20" i="2"/>
  <c r="C19" i="2"/>
  <c r="C18" i="2"/>
  <c r="C17" i="2"/>
  <c r="C16" i="2"/>
  <c r="C15" i="2"/>
  <c r="C14" i="2"/>
  <c r="C13" i="2"/>
  <c r="N12" i="2"/>
  <c r="J12" i="2"/>
  <c r="F12" i="2"/>
  <c r="E12" i="2"/>
  <c r="D12" i="2"/>
  <c r="C12" i="2"/>
  <c r="B12" i="2"/>
  <c r="C11" i="2"/>
  <c r="C10" i="2"/>
  <c r="C9" i="2"/>
  <c r="C8" i="2" s="1"/>
  <c r="C7" i="2" s="1"/>
  <c r="N8" i="2"/>
  <c r="J8" i="2"/>
  <c r="F8" i="2"/>
  <c r="E8" i="2"/>
  <c r="D8" i="2"/>
  <c r="B8" i="2"/>
  <c r="N7" i="2"/>
  <c r="J7" i="2"/>
  <c r="F7" i="2"/>
  <c r="E7" i="2"/>
  <c r="D7" i="2"/>
  <c r="B7" i="2"/>
</calcChain>
</file>

<file path=xl/sharedStrings.xml><?xml version="1.0" encoding="utf-8"?>
<sst xmlns="http://schemas.openxmlformats.org/spreadsheetml/2006/main" count="40" uniqueCount="35">
  <si>
    <t>附件1：</t>
  </si>
  <si>
    <t>曲靖市2021年普通高中学生资助中央直达资金测算下达表</t>
  </si>
  <si>
    <t>单位：人、万元</t>
  </si>
  <si>
    <t>单位</t>
  </si>
  <si>
    <t>在校
总人数</t>
  </si>
  <si>
    <t>补助人数</t>
  </si>
  <si>
    <t>普通高中免学费补助经费</t>
  </si>
  <si>
    <t>普通高中国家助学金</t>
  </si>
  <si>
    <t>本次下
达金额</t>
  </si>
  <si>
    <t>合计</t>
  </si>
  <si>
    <t>其中：建档立卡家庭经济困难学生</t>
  </si>
  <si>
    <t>残疾、低保、特困</t>
  </si>
  <si>
    <t>金额</t>
  </si>
  <si>
    <t>功能科
目编码</t>
  </si>
  <si>
    <t>政府经济分类科目编码</t>
  </si>
  <si>
    <t>部门经济分类科目编码</t>
  </si>
  <si>
    <t>市本级小计</t>
  </si>
  <si>
    <t>曲靖市第一中学</t>
  </si>
  <si>
    <t>曲靖市第二中学</t>
  </si>
  <si>
    <t>曲靖市民族中学</t>
  </si>
  <si>
    <t>县（区）小计</t>
  </si>
  <si>
    <t>经开区</t>
  </si>
  <si>
    <t>麒麟区</t>
  </si>
  <si>
    <t>沾益区</t>
  </si>
  <si>
    <t>马龙区</t>
  </si>
  <si>
    <t>富源县</t>
  </si>
  <si>
    <t>罗平县</t>
  </si>
  <si>
    <t>师宗县</t>
  </si>
  <si>
    <t>陆良县</t>
  </si>
  <si>
    <t>会泽县</t>
  </si>
  <si>
    <t>1.普通高中在校学生数为2020/2021学年初教育事业统计报表数；</t>
  </si>
  <si>
    <t>2.建档立卡等四类家庭经济困难学生数为教育部全国学生资助管理中心发文《关于开展2019年普通高中建档立卡等特殊困难学生信息核查工作的通知》（教助中心﹝2020﹞21号）中2020年上报的普通高中四类特殊困难学生情况汇总表统计。</t>
  </si>
  <si>
    <t>3.市直属学校、经开区的普通高中免学杂费分配依据为：建档立卡等四类家庭经济困难学生享受免学杂费补助；</t>
  </si>
  <si>
    <t>4.市直属学校、经开区的普通高中国家助学金分配依据为：保证建档立卡等四类家庭经济困难学生受到一等国家助学金2500元/生.学年后，剩余资金按照非建档立卡等四类家庭经济困难学生所占比例进行分配。</t>
  </si>
  <si>
    <t>5.其他县（市、区）学生资助资金根据云财教【2020】393号文件《云南省财政厅 云南省教育厅云南省人力资源和社会保障厅关于提前下达2021年学生资助中央直达资金的通知》下达。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</si>
</sst>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 "/>
  </numFmts>
  <fonts count="17">
    <font>
      <sz val="11"/>
      <color theme="1"/>
      <name val="宋体"/>
      <charset val="134"/>
      <scheme val="minor"/>
    </font>
    <font>
      <sz val="12"/>
      <color theme="1"/>
      <name val="宋体"/>
      <charset val="134"/>
      <scheme val="minor"/>
    </font>
    <font>
      <b/>
      <sz val="12"/>
      <color theme="1"/>
      <name val="宋体"/>
      <charset val="134"/>
      <scheme val="minor"/>
    </font>
    <font>
      <b/>
      <sz val="12"/>
      <color rgb="FFFF0000"/>
      <name val="宋体"/>
      <charset val="134"/>
      <scheme val="minor"/>
    </font>
    <font>
      <sz val="14"/>
      <name val="仿宋"/>
      <charset val="134"/>
    </font>
    <font>
      <sz val="18"/>
      <color theme="1"/>
      <name val="方正小标宋_GBK"/>
      <charset val="134"/>
    </font>
    <font>
      <sz val="11"/>
      <color theme="1"/>
      <name val="仿宋"/>
      <family val="3"/>
      <charset val="134"/>
    </font>
    <font>
      <sz val="12"/>
      <name val="仿宋"/>
      <family val="3"/>
      <charset val="134"/>
    </font>
    <font>
      <sz val="12"/>
      <name val="宋体"/>
      <family val="3"/>
      <charset val="134"/>
      <scheme val="minor"/>
    </font>
    <font>
      <sz val="11"/>
      <name val="仿宋_GB2312"/>
      <family val="3"/>
      <charset val="134"/>
    </font>
    <font>
      <b/>
      <sz val="12"/>
      <name val="仿宋"/>
      <family val="3"/>
      <charset val="134"/>
    </font>
    <font>
      <sz val="10"/>
      <name val="宋体"/>
      <family val="3"/>
      <charset val="134"/>
    </font>
    <font>
      <sz val="10"/>
      <color theme="1"/>
      <name val="宋体"/>
      <family val="3"/>
      <charset val="134"/>
      <scheme val="minor"/>
    </font>
    <font>
      <sz val="11"/>
      <name val="宋体"/>
      <family val="3"/>
      <charset val="134"/>
    </font>
    <font>
      <sz val="11"/>
      <color theme="1"/>
      <name val="宋体"/>
      <family val="3"/>
      <charset val="134"/>
      <scheme val="minor"/>
    </font>
    <font>
      <sz val="10"/>
      <name val="Arial"/>
      <family val="2"/>
    </font>
    <font>
      <sz val="9"/>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indexed="8"/>
      </left>
      <right style="thin">
        <color indexed="8"/>
      </right>
      <top style="thin">
        <color indexed="8"/>
      </top>
      <bottom style="thin">
        <color indexed="8"/>
      </bottom>
      <diagonal/>
    </border>
  </borders>
  <cellStyleXfs count="3">
    <xf numFmtId="0" fontId="0" fillId="0" borderId="0">
      <alignment vertical="center"/>
    </xf>
    <xf numFmtId="0" fontId="15" fillId="0" borderId="0"/>
    <xf numFmtId="0" fontId="14" fillId="0" borderId="0">
      <alignment vertical="center"/>
    </xf>
  </cellStyleXfs>
  <cellXfs count="31">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vertical="center"/>
    </xf>
    <xf numFmtId="0" fontId="0" fillId="0" borderId="0" xfId="0" applyFill="1" applyAlignment="1">
      <alignment vertical="center"/>
    </xf>
    <xf numFmtId="0" fontId="4" fillId="0" borderId="0" xfId="0" applyFont="1" applyFill="1" applyAlignment="1">
      <alignment vertical="center"/>
    </xf>
    <xf numFmtId="0" fontId="7" fillId="0" borderId="1"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3" xfId="0" applyFont="1" applyFill="1" applyBorder="1" applyAlignment="1">
      <alignment horizontal="right" vertical="center" wrapText="1"/>
    </xf>
    <xf numFmtId="0" fontId="7" fillId="0" borderId="5" xfId="0" applyFont="1" applyFill="1" applyBorder="1" applyAlignment="1">
      <alignment horizontal="center" vertical="center" wrapText="1"/>
    </xf>
    <xf numFmtId="0" fontId="7" fillId="0" borderId="1" xfId="0" applyFont="1" applyFill="1" applyBorder="1" applyAlignment="1">
      <alignment horizontal="right" vertical="center"/>
    </xf>
    <xf numFmtId="0" fontId="7" fillId="0" borderId="3" xfId="0" applyFont="1" applyFill="1" applyBorder="1" applyAlignment="1">
      <alignment horizontal="right" vertical="center" wrapText="1"/>
    </xf>
    <xf numFmtId="0" fontId="10" fillId="0" borderId="5" xfId="0" applyFont="1" applyFill="1" applyBorder="1" applyAlignment="1">
      <alignment horizontal="center" vertical="center" wrapText="1"/>
    </xf>
    <xf numFmtId="0" fontId="10" fillId="0" borderId="1" xfId="0" applyFont="1" applyFill="1" applyBorder="1" applyAlignment="1">
      <alignment horizontal="right" vertical="center"/>
    </xf>
    <xf numFmtId="0" fontId="7" fillId="0" borderId="6" xfId="0" applyFont="1" applyFill="1" applyBorder="1" applyAlignment="1" applyProtection="1">
      <alignment horizontal="right" vertical="center" wrapText="1" readingOrder="1"/>
      <protection locked="0"/>
    </xf>
    <xf numFmtId="178" fontId="13" fillId="0" borderId="0" xfId="0" applyNumberFormat="1" applyFont="1" applyFill="1" applyBorder="1" applyAlignment="1">
      <alignment horizontal="center" vertical="center" wrapText="1"/>
    </xf>
    <xf numFmtId="0" fontId="7" fillId="0" borderId="1" xfId="0" applyFont="1" applyFill="1" applyBorder="1" applyAlignment="1">
      <alignment vertical="center"/>
    </xf>
    <xf numFmtId="0" fontId="5" fillId="0" borderId="0" xfId="0" applyFont="1" applyFill="1" applyBorder="1" applyAlignment="1">
      <alignment horizontal="center" vertical="center"/>
    </xf>
    <xf numFmtId="0" fontId="6" fillId="0" borderId="0" xfId="0" applyFont="1" applyFill="1" applyBorder="1" applyAlignment="1">
      <alignment horizontal="right" vertical="center"/>
    </xf>
    <xf numFmtId="0" fontId="8"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11" fillId="0" borderId="0" xfId="0" applyFont="1" applyFill="1" applyAlignment="1">
      <alignment horizontal="left" vertical="center" wrapText="1"/>
    </xf>
    <xf numFmtId="0" fontId="12" fillId="0" borderId="0" xfId="0" applyFont="1" applyFill="1" applyAlignment="1">
      <alignment horizontal="left" vertical="center"/>
    </xf>
    <xf numFmtId="0" fontId="12" fillId="0" borderId="0" xfId="0" applyFont="1" applyFill="1" applyAlignment="1">
      <alignment horizontal="lef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2"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cellXfs>
  <cellStyles count="3">
    <cellStyle name="常规" xfId="0" builtinId="0"/>
    <cellStyle name="常规 2" xfId="2" xr:uid="{00000000-0005-0000-0000-000032000000}"/>
    <cellStyle name="常规_普通高中建档立卡等家庭经济困难学生免学杂费统计表20180112" xfId="1" xr:uid="{00000000-0005-0000-0000-00002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7"/>
  <sheetViews>
    <sheetView tabSelected="1" workbookViewId="0">
      <selection activeCell="H11" sqref="H11"/>
    </sheetView>
  </sheetViews>
  <sheetFormatPr defaultColWidth="9" defaultRowHeight="14.4"/>
  <cols>
    <col min="1" max="1" width="18.6640625" style="4" customWidth="1"/>
    <col min="2" max="2" width="10.77734375" style="4" customWidth="1"/>
    <col min="3" max="3" width="7.6640625" style="4" customWidth="1"/>
    <col min="4" max="4" width="12.77734375" style="4" customWidth="1"/>
    <col min="5" max="5" width="11.6640625" style="4" customWidth="1"/>
    <col min="6" max="6" width="12.88671875" style="4" customWidth="1"/>
    <col min="7" max="7" width="12.109375" style="4" customWidth="1"/>
    <col min="8" max="8" width="10" style="4" customWidth="1"/>
    <col min="9" max="9" width="9.44140625" style="4" customWidth="1"/>
    <col min="10" max="10" width="10.6640625" style="4" customWidth="1"/>
    <col min="11" max="11" width="11.21875" style="4" customWidth="1"/>
    <col min="12" max="12" width="8.109375" style="4" customWidth="1"/>
    <col min="13" max="13" width="9.33203125" style="4" customWidth="1"/>
    <col min="14" max="14" width="13" style="4" customWidth="1"/>
    <col min="15" max="15" width="9.6640625" style="4" customWidth="1"/>
    <col min="16" max="16384" width="9" style="4"/>
  </cols>
  <sheetData>
    <row r="1" spans="1:14" ht="19.5" customHeight="1">
      <c r="A1" s="5" t="s">
        <v>0</v>
      </c>
    </row>
    <row r="2" spans="1:14" ht="22.2">
      <c r="A2" s="17" t="s">
        <v>1</v>
      </c>
      <c r="B2" s="17"/>
      <c r="C2" s="17"/>
      <c r="D2" s="17"/>
      <c r="E2" s="17"/>
      <c r="F2" s="17"/>
      <c r="G2" s="17"/>
      <c r="H2" s="17"/>
      <c r="I2" s="17"/>
      <c r="J2" s="17"/>
      <c r="K2" s="17"/>
      <c r="L2" s="17"/>
      <c r="M2" s="17"/>
      <c r="N2" s="17"/>
    </row>
    <row r="3" spans="1:14" ht="18.899999999999999" customHeight="1">
      <c r="A3" s="18" t="s">
        <v>2</v>
      </c>
      <c r="B3" s="18"/>
      <c r="C3" s="18"/>
      <c r="D3" s="18"/>
      <c r="E3" s="18"/>
      <c r="F3" s="18"/>
      <c r="G3" s="18"/>
      <c r="H3" s="18"/>
      <c r="I3" s="18"/>
      <c r="J3" s="18"/>
      <c r="K3" s="18"/>
      <c r="L3" s="18"/>
      <c r="M3" s="18"/>
      <c r="N3" s="18"/>
    </row>
    <row r="4" spans="1:14" s="1" customFormat="1" ht="24.9" customHeight="1">
      <c r="A4" s="20" t="s">
        <v>3</v>
      </c>
      <c r="B4" s="20" t="s">
        <v>4</v>
      </c>
      <c r="C4" s="19" t="s">
        <v>5</v>
      </c>
      <c r="D4" s="19"/>
      <c r="E4" s="19"/>
      <c r="F4" s="20" t="s">
        <v>6</v>
      </c>
      <c r="G4" s="20"/>
      <c r="H4" s="20"/>
      <c r="I4" s="20"/>
      <c r="J4" s="20" t="s">
        <v>7</v>
      </c>
      <c r="K4" s="20"/>
      <c r="L4" s="20"/>
      <c r="M4" s="20"/>
      <c r="N4" s="20" t="s">
        <v>8</v>
      </c>
    </row>
    <row r="5" spans="1:14" s="1" customFormat="1" ht="24.9" customHeight="1">
      <c r="A5" s="20"/>
      <c r="B5" s="20"/>
      <c r="C5" s="24" t="s">
        <v>9</v>
      </c>
      <c r="D5" s="26" t="s">
        <v>10</v>
      </c>
      <c r="E5" s="27" t="s">
        <v>11</v>
      </c>
      <c r="F5" s="20" t="s">
        <v>12</v>
      </c>
      <c r="G5" s="28" t="s">
        <v>13</v>
      </c>
      <c r="H5" s="28" t="s">
        <v>14</v>
      </c>
      <c r="I5" s="28" t="s">
        <v>15</v>
      </c>
      <c r="J5" s="24" t="s">
        <v>12</v>
      </c>
      <c r="K5" s="29" t="s">
        <v>13</v>
      </c>
      <c r="L5" s="29" t="s">
        <v>14</v>
      </c>
      <c r="M5" s="29" t="s">
        <v>15</v>
      </c>
      <c r="N5" s="20"/>
    </row>
    <row r="6" spans="1:14" s="1" customFormat="1" ht="28.95" customHeight="1">
      <c r="A6" s="20"/>
      <c r="B6" s="20"/>
      <c r="C6" s="25"/>
      <c r="D6" s="26"/>
      <c r="E6" s="27"/>
      <c r="F6" s="20"/>
      <c r="G6" s="28"/>
      <c r="H6" s="28"/>
      <c r="I6" s="28"/>
      <c r="J6" s="25"/>
      <c r="K6" s="30"/>
      <c r="L6" s="30"/>
      <c r="M6" s="30"/>
      <c r="N6" s="20"/>
    </row>
    <row r="7" spans="1:14" s="2" customFormat="1" ht="19.95" customHeight="1">
      <c r="A7" s="7" t="s">
        <v>9</v>
      </c>
      <c r="B7" s="8">
        <f>B8+B12</f>
        <v>118873</v>
      </c>
      <c r="C7" s="8">
        <f>C8+C12</f>
        <v>15069</v>
      </c>
      <c r="D7" s="8">
        <f t="shared" ref="D7:N7" si="0">D8+D12</f>
        <v>12676</v>
      </c>
      <c r="E7" s="8">
        <f t="shared" si="0"/>
        <v>2393</v>
      </c>
      <c r="F7" s="8">
        <f t="shared" si="0"/>
        <v>1211.24</v>
      </c>
      <c r="G7" s="8"/>
      <c r="H7" s="8"/>
      <c r="I7" s="8"/>
      <c r="J7" s="8">
        <f t="shared" si="0"/>
        <v>4180.32</v>
      </c>
      <c r="K7" s="8"/>
      <c r="L7" s="8"/>
      <c r="M7" s="8"/>
      <c r="N7" s="8">
        <f t="shared" si="0"/>
        <v>5391.56</v>
      </c>
    </row>
    <row r="8" spans="1:14" s="3" customFormat="1" ht="19.95" customHeight="1">
      <c r="A8" s="7" t="s">
        <v>16</v>
      </c>
      <c r="B8" s="8">
        <f>SUM(B9:B11)</f>
        <v>7475</v>
      </c>
      <c r="C8" s="8">
        <f>SUM(C9:C11)</f>
        <v>298</v>
      </c>
      <c r="D8" s="8">
        <f t="shared" ref="D8:F8" si="1">SUM(D9:D11)</f>
        <v>208</v>
      </c>
      <c r="E8" s="8">
        <f t="shared" si="1"/>
        <v>90</v>
      </c>
      <c r="F8" s="8">
        <f t="shared" si="1"/>
        <v>28.71</v>
      </c>
      <c r="G8" s="8"/>
      <c r="H8" s="8"/>
      <c r="I8" s="8"/>
      <c r="J8" s="8">
        <f>SUM(J9:J11)</f>
        <v>183.16</v>
      </c>
      <c r="K8" s="8"/>
      <c r="L8" s="8"/>
      <c r="M8" s="8"/>
      <c r="N8" s="8">
        <f>SUM(N9:N11)</f>
        <v>211.86999999999998</v>
      </c>
    </row>
    <row r="9" spans="1:14" s="1" customFormat="1" ht="19.95" customHeight="1">
      <c r="A9" s="9" t="s">
        <v>17</v>
      </c>
      <c r="B9" s="10">
        <v>2932</v>
      </c>
      <c r="C9" s="10">
        <f>D9+E9</f>
        <v>136</v>
      </c>
      <c r="D9" s="10">
        <v>93</v>
      </c>
      <c r="E9" s="10">
        <v>43</v>
      </c>
      <c r="F9" s="10">
        <v>13.54</v>
      </c>
      <c r="G9" s="11">
        <v>2050204</v>
      </c>
      <c r="H9" s="10">
        <v>50502</v>
      </c>
      <c r="I9" s="10">
        <v>30201</v>
      </c>
      <c r="J9" s="10">
        <v>75.34</v>
      </c>
      <c r="K9" s="11">
        <v>2050204</v>
      </c>
      <c r="L9" s="11">
        <v>50902</v>
      </c>
      <c r="M9" s="11">
        <v>30308</v>
      </c>
      <c r="N9" s="16">
        <v>88.88</v>
      </c>
    </row>
    <row r="10" spans="1:14" s="1" customFormat="1" ht="19.95" customHeight="1">
      <c r="A10" s="9" t="s">
        <v>18</v>
      </c>
      <c r="B10" s="10">
        <v>2451</v>
      </c>
      <c r="C10" s="10">
        <f t="shared" ref="C10:C21" si="2">D10+E10</f>
        <v>93</v>
      </c>
      <c r="D10" s="10">
        <v>64</v>
      </c>
      <c r="E10" s="10">
        <v>29</v>
      </c>
      <c r="F10" s="10">
        <v>9.27</v>
      </c>
      <c r="G10" s="11">
        <v>2050204</v>
      </c>
      <c r="H10" s="10">
        <v>50502</v>
      </c>
      <c r="I10" s="10">
        <v>30201</v>
      </c>
      <c r="J10" s="10">
        <v>59.19</v>
      </c>
      <c r="K10" s="11">
        <v>2050204</v>
      </c>
      <c r="L10" s="11">
        <v>50902</v>
      </c>
      <c r="M10" s="11">
        <v>30308</v>
      </c>
      <c r="N10" s="16">
        <v>68.459999999999994</v>
      </c>
    </row>
    <row r="11" spans="1:14" s="1" customFormat="1" ht="19.95" customHeight="1">
      <c r="A11" s="9" t="s">
        <v>19</v>
      </c>
      <c r="B11" s="10">
        <v>2092</v>
      </c>
      <c r="C11" s="10">
        <f t="shared" si="2"/>
        <v>69</v>
      </c>
      <c r="D11" s="10">
        <v>51</v>
      </c>
      <c r="E11" s="10">
        <v>18</v>
      </c>
      <c r="F11" s="10">
        <v>5.9</v>
      </c>
      <c r="G11" s="10">
        <v>2050204</v>
      </c>
      <c r="H11" s="10">
        <v>50502</v>
      </c>
      <c r="I11" s="10">
        <v>30201</v>
      </c>
      <c r="J11" s="10">
        <v>48.63</v>
      </c>
      <c r="K11" s="10">
        <v>2050204</v>
      </c>
      <c r="L11" s="10">
        <v>50902</v>
      </c>
      <c r="M11" s="10">
        <v>30308</v>
      </c>
      <c r="N11" s="16">
        <v>54.53</v>
      </c>
    </row>
    <row r="12" spans="1:14" s="3" customFormat="1" ht="19.95" customHeight="1">
      <c r="A12" s="12" t="s">
        <v>20</v>
      </c>
      <c r="B12" s="13">
        <f>SUM(B13:B21)</f>
        <v>111398</v>
      </c>
      <c r="C12" s="13">
        <f t="shared" ref="C12:N12" si="3">SUM(C13:C21)</f>
        <v>14771</v>
      </c>
      <c r="D12" s="13">
        <f t="shared" si="3"/>
        <v>12468</v>
      </c>
      <c r="E12" s="13">
        <f t="shared" si="3"/>
        <v>2303</v>
      </c>
      <c r="F12" s="13">
        <f t="shared" si="3"/>
        <v>1182.53</v>
      </c>
      <c r="G12" s="13"/>
      <c r="H12" s="13"/>
      <c r="I12" s="13"/>
      <c r="J12" s="13">
        <f t="shared" si="3"/>
        <v>3997.16</v>
      </c>
      <c r="K12" s="13"/>
      <c r="L12" s="13"/>
      <c r="M12" s="13"/>
      <c r="N12" s="13">
        <f t="shared" si="3"/>
        <v>5179.6900000000005</v>
      </c>
    </row>
    <row r="13" spans="1:14" s="1" customFormat="1" ht="19.95" customHeight="1">
      <c r="A13" s="9" t="s">
        <v>21</v>
      </c>
      <c r="B13" s="10">
        <v>1393</v>
      </c>
      <c r="C13" s="10">
        <f t="shared" si="2"/>
        <v>48</v>
      </c>
      <c r="D13" s="10">
        <v>26</v>
      </c>
      <c r="E13" s="10">
        <v>22</v>
      </c>
      <c r="F13" s="10">
        <v>3.84</v>
      </c>
      <c r="G13" s="10"/>
      <c r="H13" s="10"/>
      <c r="I13" s="10"/>
      <c r="J13" s="10">
        <v>21.34</v>
      </c>
      <c r="K13" s="10"/>
      <c r="L13" s="10"/>
      <c r="M13" s="10"/>
      <c r="N13" s="16">
        <v>25.18</v>
      </c>
    </row>
    <row r="14" spans="1:14" s="1" customFormat="1" ht="19.95" customHeight="1">
      <c r="A14" s="6" t="s">
        <v>22</v>
      </c>
      <c r="B14" s="14">
        <v>17974</v>
      </c>
      <c r="C14" s="10">
        <f t="shared" si="2"/>
        <v>618</v>
      </c>
      <c r="D14" s="10">
        <v>466</v>
      </c>
      <c r="E14" s="10">
        <v>152</v>
      </c>
      <c r="F14" s="10">
        <v>40.17</v>
      </c>
      <c r="G14" s="10"/>
      <c r="H14" s="10"/>
      <c r="I14" s="10"/>
      <c r="J14" s="10">
        <v>274.94</v>
      </c>
      <c r="K14" s="10"/>
      <c r="L14" s="10"/>
      <c r="M14" s="10"/>
      <c r="N14" s="16">
        <v>315.11</v>
      </c>
    </row>
    <row r="15" spans="1:14" s="1" customFormat="1" ht="19.95" customHeight="1">
      <c r="A15" s="6" t="s">
        <v>23</v>
      </c>
      <c r="B15" s="14">
        <v>8979</v>
      </c>
      <c r="C15" s="10">
        <f t="shared" si="2"/>
        <v>566</v>
      </c>
      <c r="D15" s="10">
        <v>402</v>
      </c>
      <c r="E15" s="10">
        <v>164</v>
      </c>
      <c r="F15" s="10">
        <v>43.92</v>
      </c>
      <c r="G15" s="10"/>
      <c r="H15" s="10"/>
      <c r="I15" s="10"/>
      <c r="J15" s="10">
        <v>257.95999999999998</v>
      </c>
      <c r="K15" s="10"/>
      <c r="L15" s="10"/>
      <c r="M15" s="10"/>
      <c r="N15" s="16">
        <v>301.88</v>
      </c>
    </row>
    <row r="16" spans="1:14" s="1" customFormat="1" ht="19.95" customHeight="1">
      <c r="A16" s="6" t="s">
        <v>24</v>
      </c>
      <c r="B16" s="14">
        <v>6205</v>
      </c>
      <c r="C16" s="10">
        <f t="shared" si="2"/>
        <v>486</v>
      </c>
      <c r="D16" s="10">
        <v>380</v>
      </c>
      <c r="E16" s="10">
        <v>106</v>
      </c>
      <c r="F16" s="10">
        <v>39.75</v>
      </c>
      <c r="G16" s="10"/>
      <c r="H16" s="10"/>
      <c r="I16" s="10"/>
      <c r="J16" s="10">
        <v>168.48</v>
      </c>
      <c r="K16" s="10"/>
      <c r="L16" s="10"/>
      <c r="M16" s="10"/>
      <c r="N16" s="16">
        <v>208.23</v>
      </c>
    </row>
    <row r="17" spans="1:14" s="1" customFormat="1" ht="19.95" customHeight="1">
      <c r="A17" s="6" t="s">
        <v>25</v>
      </c>
      <c r="B17" s="14">
        <v>17046</v>
      </c>
      <c r="C17" s="10">
        <f t="shared" si="2"/>
        <v>2821</v>
      </c>
      <c r="D17" s="10">
        <v>2266</v>
      </c>
      <c r="E17" s="10">
        <v>555</v>
      </c>
      <c r="F17" s="10">
        <v>230.75</v>
      </c>
      <c r="G17" s="10"/>
      <c r="H17" s="10"/>
      <c r="I17" s="10"/>
      <c r="J17" s="10">
        <v>697.12</v>
      </c>
      <c r="K17" s="10"/>
      <c r="L17" s="10"/>
      <c r="M17" s="10"/>
      <c r="N17" s="16">
        <v>927.87</v>
      </c>
    </row>
    <row r="18" spans="1:14" s="1" customFormat="1" ht="19.95" customHeight="1">
      <c r="A18" s="6" t="s">
        <v>26</v>
      </c>
      <c r="B18" s="14">
        <v>12446</v>
      </c>
      <c r="C18" s="10">
        <f t="shared" si="2"/>
        <v>821</v>
      </c>
      <c r="D18" s="10">
        <v>580</v>
      </c>
      <c r="E18" s="10">
        <v>241</v>
      </c>
      <c r="F18" s="10">
        <v>66.989999999999995</v>
      </c>
      <c r="G18" s="10"/>
      <c r="H18" s="10"/>
      <c r="I18" s="10"/>
      <c r="J18" s="10">
        <v>282.16000000000003</v>
      </c>
      <c r="K18" s="10"/>
      <c r="L18" s="10"/>
      <c r="M18" s="10"/>
      <c r="N18" s="16">
        <v>349.15</v>
      </c>
    </row>
    <row r="19" spans="1:14" s="1" customFormat="1" ht="19.95" customHeight="1">
      <c r="A19" s="6" t="s">
        <v>27</v>
      </c>
      <c r="B19" s="14">
        <v>9747</v>
      </c>
      <c r="C19" s="10">
        <f t="shared" si="2"/>
        <v>1792</v>
      </c>
      <c r="D19" s="10">
        <v>1443</v>
      </c>
      <c r="E19" s="10">
        <v>349</v>
      </c>
      <c r="F19" s="10">
        <v>128.83000000000001</v>
      </c>
      <c r="G19" s="10"/>
      <c r="H19" s="10"/>
      <c r="I19" s="10"/>
      <c r="J19" s="10">
        <v>413.8</v>
      </c>
      <c r="K19" s="10"/>
      <c r="L19" s="10"/>
      <c r="M19" s="10"/>
      <c r="N19" s="16">
        <v>542.63</v>
      </c>
    </row>
    <row r="20" spans="1:14" s="1" customFormat="1" ht="19.95" customHeight="1">
      <c r="A20" s="6" t="s">
        <v>28</v>
      </c>
      <c r="B20" s="14">
        <v>13560</v>
      </c>
      <c r="C20" s="10">
        <f t="shared" si="2"/>
        <v>1052</v>
      </c>
      <c r="D20" s="10">
        <v>742</v>
      </c>
      <c r="E20" s="10">
        <v>310</v>
      </c>
      <c r="F20" s="10">
        <v>81.63</v>
      </c>
      <c r="G20" s="10"/>
      <c r="H20" s="10"/>
      <c r="I20" s="10"/>
      <c r="J20" s="10">
        <v>354.68</v>
      </c>
      <c r="K20" s="10"/>
      <c r="L20" s="10"/>
      <c r="M20" s="10"/>
      <c r="N20" s="16">
        <v>436.31</v>
      </c>
    </row>
    <row r="21" spans="1:14" s="1" customFormat="1" ht="19.95" customHeight="1">
      <c r="A21" s="6" t="s">
        <v>29</v>
      </c>
      <c r="B21" s="14">
        <v>24048</v>
      </c>
      <c r="C21" s="10">
        <f t="shared" si="2"/>
        <v>6567</v>
      </c>
      <c r="D21" s="10">
        <v>6163</v>
      </c>
      <c r="E21" s="10">
        <v>404</v>
      </c>
      <c r="F21" s="10">
        <v>546.65</v>
      </c>
      <c r="G21" s="10"/>
      <c r="H21" s="10"/>
      <c r="I21" s="10"/>
      <c r="J21" s="10">
        <v>1526.68</v>
      </c>
      <c r="K21" s="10"/>
      <c r="L21" s="10"/>
      <c r="M21" s="10"/>
      <c r="N21" s="16">
        <v>2073.33</v>
      </c>
    </row>
    <row r="22" spans="1:14" ht="21.9" customHeight="1">
      <c r="A22" s="21" t="s">
        <v>30</v>
      </c>
      <c r="B22" s="21"/>
      <c r="C22" s="21"/>
      <c r="D22" s="21"/>
      <c r="E22" s="21"/>
      <c r="F22" s="21"/>
      <c r="G22" s="21"/>
      <c r="H22" s="21"/>
      <c r="I22" s="21"/>
      <c r="J22" s="21"/>
      <c r="K22" s="21"/>
      <c r="L22" s="21"/>
      <c r="M22" s="21"/>
      <c r="N22" s="21"/>
    </row>
    <row r="23" spans="1:14" ht="30" customHeight="1">
      <c r="A23" s="21" t="s">
        <v>31</v>
      </c>
      <c r="B23" s="21"/>
      <c r="C23" s="21"/>
      <c r="D23" s="21"/>
      <c r="E23" s="21"/>
      <c r="F23" s="21"/>
      <c r="G23" s="21"/>
      <c r="H23" s="21"/>
      <c r="I23" s="21"/>
      <c r="J23" s="21"/>
      <c r="K23" s="21"/>
      <c r="L23" s="21"/>
      <c r="M23" s="21"/>
      <c r="N23" s="21"/>
    </row>
    <row r="24" spans="1:14" ht="15.9" customHeight="1">
      <c r="A24" s="22" t="s">
        <v>32</v>
      </c>
      <c r="B24" s="22"/>
      <c r="C24" s="22"/>
      <c r="D24" s="22"/>
      <c r="E24" s="22"/>
      <c r="F24" s="22"/>
      <c r="G24" s="22"/>
      <c r="H24" s="22"/>
      <c r="I24" s="22"/>
      <c r="J24" s="22"/>
      <c r="K24" s="22"/>
      <c r="L24" s="22"/>
      <c r="M24" s="22"/>
      <c r="N24" s="22"/>
    </row>
    <row r="25" spans="1:14" ht="24.9" customHeight="1">
      <c r="A25" s="23" t="s">
        <v>33</v>
      </c>
      <c r="B25" s="23"/>
      <c r="C25" s="23"/>
      <c r="D25" s="23"/>
      <c r="E25" s="23"/>
      <c r="F25" s="23"/>
      <c r="G25" s="23"/>
      <c r="H25" s="23"/>
      <c r="I25" s="23"/>
      <c r="J25" s="23"/>
      <c r="K25" s="23"/>
      <c r="L25" s="23"/>
      <c r="M25" s="23"/>
      <c r="N25" s="23"/>
    </row>
    <row r="26" spans="1:14" ht="27.9" customHeight="1">
      <c r="A26" s="23" t="s">
        <v>34</v>
      </c>
      <c r="B26" s="23"/>
      <c r="C26" s="23"/>
      <c r="D26" s="23"/>
      <c r="E26" s="23"/>
      <c r="F26" s="23"/>
      <c r="G26" s="23"/>
      <c r="H26" s="23"/>
      <c r="I26" s="23"/>
      <c r="J26" s="23"/>
      <c r="K26" s="23"/>
      <c r="L26" s="23"/>
      <c r="M26" s="23"/>
      <c r="N26" s="23"/>
    </row>
    <row r="27" spans="1:14">
      <c r="B27" s="15"/>
    </row>
  </sheetData>
  <mergeCells count="24">
    <mergeCell ref="L5:L6"/>
    <mergeCell ref="M5:M6"/>
    <mergeCell ref="N4:N6"/>
    <mergeCell ref="A22:N22"/>
    <mergeCell ref="A23:N23"/>
    <mergeCell ref="A24:N24"/>
    <mergeCell ref="A25:N25"/>
    <mergeCell ref="A26:N26"/>
    <mergeCell ref="A2:N2"/>
    <mergeCell ref="A3:N3"/>
    <mergeCell ref="C4:E4"/>
    <mergeCell ref="F4:I4"/>
    <mergeCell ref="J4:M4"/>
    <mergeCell ref="A4:A6"/>
    <mergeCell ref="B4:B6"/>
    <mergeCell ref="C5:C6"/>
    <mergeCell ref="D5:D6"/>
    <mergeCell ref="E5:E6"/>
    <mergeCell ref="F5:F6"/>
    <mergeCell ref="G5:G6"/>
    <mergeCell ref="H5:H6"/>
    <mergeCell ref="I5:I6"/>
    <mergeCell ref="J5:J6"/>
    <mergeCell ref="K5:K6"/>
  </mergeCells>
  <phoneticPr fontId="16" type="noConversion"/>
  <pageMargins left="0.98425196850393704" right="0.74803149606299202" top="0.98425196850393704" bottom="0.98425196850393704" header="0.511811023622047" footer="0.511811023622047"/>
  <pageSetup paperSize="9" scale="8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下达表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徐  丹</dc:creator>
  <cp:lastModifiedBy>gy</cp:lastModifiedBy>
  <cp:lastPrinted>2021-02-01T03:12:00Z</cp:lastPrinted>
  <dcterms:created xsi:type="dcterms:W3CDTF">2021-01-25T00:47:00Z</dcterms:created>
  <dcterms:modified xsi:type="dcterms:W3CDTF">2021-02-07T01:53:59Z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