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mc:AlternateContent xmlns:mc="http://schemas.openxmlformats.org/markup-compatibility/2006">
    <mc:Choice Requires="x15">
      <x15ac:absPath xmlns:x15ac="http://schemas.microsoft.com/office/spreadsheetml/2010/11/ac" url="C:\Users\jkwy\Desktop\"/>
    </mc:Choice>
  </mc:AlternateContent>
  <xr:revisionPtr revIDLastSave="0" documentId="13_ncr:1_{5AD4AD78-96A6-4E11-AEEF-826783E9CC48}" xr6:coauthVersionLast="45" xr6:coauthVersionMax="45" xr10:uidLastSave="{00000000-0000-0000-0000-000000000000}"/>
  <bookViews>
    <workbookView xWindow="-110" yWindow="-110" windowWidth="26551" windowHeight="14441" xr2:uid="{00000000-000D-0000-FFFF-FFFF00000000}"/>
  </bookViews>
  <sheets>
    <sheet name="Sheet1 (2)" sheetId="1" r:id="rId1"/>
    <sheet name="Sheet1" sheetId="2" r:id="rId2"/>
  </sheets>
  <calcPr calcId="191029"/>
</workbook>
</file>

<file path=xl/calcChain.xml><?xml version="1.0" encoding="utf-8"?>
<calcChain xmlns="http://schemas.openxmlformats.org/spreadsheetml/2006/main">
  <c r="H20" i="1" l="1"/>
  <c r="O20" i="1" s="1"/>
  <c r="U20" i="1" s="1"/>
  <c r="F20" i="1"/>
  <c r="F19" i="1"/>
  <c r="H19" i="1" s="1"/>
  <c r="E18" i="1"/>
  <c r="F18" i="1" s="1"/>
  <c r="H18" i="1" s="1"/>
  <c r="F17" i="1"/>
  <c r="H17" i="1" s="1"/>
  <c r="E17" i="1"/>
  <c r="E16" i="1"/>
  <c r="F16" i="1" s="1"/>
  <c r="H16" i="1" s="1"/>
  <c r="E15" i="1"/>
  <c r="C15" i="1"/>
  <c r="F14" i="1"/>
  <c r="H14" i="1" s="1"/>
  <c r="E14" i="1"/>
  <c r="C14" i="1"/>
  <c r="F13" i="1"/>
  <c r="H13" i="1" s="1"/>
  <c r="E13" i="1"/>
  <c r="C13" i="1"/>
  <c r="E12" i="1"/>
  <c r="C12" i="1"/>
  <c r="E11" i="1"/>
  <c r="C11" i="1"/>
  <c r="F11" i="1" s="1"/>
  <c r="H11" i="1" s="1"/>
  <c r="F10" i="1"/>
  <c r="H10" i="1" s="1"/>
  <c r="E10" i="1"/>
  <c r="C10" i="1"/>
  <c r="E9" i="1"/>
  <c r="F9" i="1" s="1"/>
  <c r="C9" i="1"/>
  <c r="C8" i="1" s="1"/>
  <c r="Z8" i="1"/>
  <c r="Y8" i="1"/>
  <c r="X8" i="1"/>
  <c r="R8" i="1"/>
  <c r="Q8" i="1"/>
  <c r="P8" i="1"/>
  <c r="N8" i="1"/>
  <c r="M8" i="1"/>
  <c r="L8" i="1"/>
  <c r="G8" i="1"/>
  <c r="E8" i="1"/>
  <c r="D8" i="1"/>
  <c r="B8" i="1"/>
  <c r="F15" i="1" l="1"/>
  <c r="H15" i="1" s="1"/>
  <c r="K15" i="1" s="1"/>
  <c r="F12" i="1"/>
  <c r="H12" i="1" s="1"/>
  <c r="S16" i="1"/>
  <c r="I16" i="1"/>
  <c r="U16" i="1" s="1"/>
  <c r="J16" i="1"/>
  <c r="V16" i="1" s="1"/>
  <c r="O16" i="1"/>
  <c r="K16" i="1"/>
  <c r="S19" i="1"/>
  <c r="I19" i="1"/>
  <c r="O19" i="1"/>
  <c r="K19" i="1"/>
  <c r="J19" i="1"/>
  <c r="V19" i="1" s="1"/>
  <c r="O15" i="1"/>
  <c r="U15" i="1" s="1"/>
  <c r="S15" i="1"/>
  <c r="J15" i="1"/>
  <c r="J11" i="1"/>
  <c r="O11" i="1"/>
  <c r="I11" i="1"/>
  <c r="O10" i="1"/>
  <c r="U10" i="1" s="1"/>
  <c r="V10" i="1" s="1"/>
  <c r="J10" i="1"/>
  <c r="S12" i="1"/>
  <c r="I12" i="1"/>
  <c r="J12" i="1"/>
  <c r="O12" i="1"/>
  <c r="K12" i="1"/>
  <c r="K14" i="1"/>
  <c r="O14" i="1"/>
  <c r="U14" i="1" s="1"/>
  <c r="J14" i="1"/>
  <c r="S14" i="1"/>
  <c r="K18" i="1"/>
  <c r="J18" i="1"/>
  <c r="S18" i="1"/>
  <c r="I18" i="1"/>
  <c r="O18" i="1"/>
  <c r="H9" i="1"/>
  <c r="F8" i="1"/>
  <c r="J13" i="1"/>
  <c r="K13" i="1"/>
  <c r="S13" i="1"/>
  <c r="I13" i="1"/>
  <c r="O13" i="1"/>
  <c r="J17" i="1"/>
  <c r="K17" i="1"/>
  <c r="S17" i="1"/>
  <c r="I17" i="1"/>
  <c r="O17" i="1"/>
  <c r="J20" i="1"/>
  <c r="K20" i="1"/>
  <c r="S20" i="1"/>
  <c r="V13" i="1" l="1"/>
  <c r="U18" i="1"/>
  <c r="V20" i="1"/>
  <c r="U13" i="1"/>
  <c r="AA13" i="1" s="1"/>
  <c r="AA20" i="1"/>
  <c r="AA16" i="1"/>
  <c r="W20" i="1"/>
  <c r="U17" i="1"/>
  <c r="V17" i="1"/>
  <c r="O9" i="1"/>
  <c r="O8" i="1" s="1"/>
  <c r="H8" i="1"/>
  <c r="J9" i="1"/>
  <c r="J8" i="1" s="1"/>
  <c r="I9" i="1"/>
  <c r="K8" i="1"/>
  <c r="U12" i="1"/>
  <c r="AA10" i="1"/>
  <c r="T10" i="1"/>
  <c r="T20" i="1"/>
  <c r="V18" i="1"/>
  <c r="V14" i="1"/>
  <c r="S8" i="1"/>
  <c r="U11" i="1"/>
  <c r="V15" i="1"/>
  <c r="U19" i="1"/>
  <c r="W16" i="1"/>
  <c r="T16" i="1" s="1"/>
  <c r="W13" i="1" l="1"/>
  <c r="T13" i="1" s="1"/>
  <c r="W15" i="1"/>
  <c r="AA19" i="1"/>
  <c r="W19" i="1"/>
  <c r="T19" i="1" s="1"/>
  <c r="AA18" i="1"/>
  <c r="T15" i="1"/>
  <c r="AA12" i="1"/>
  <c r="W12" i="1"/>
  <c r="AA17" i="1"/>
  <c r="W17" i="1"/>
  <c r="T17" i="1" s="1"/>
  <c r="W18" i="1"/>
  <c r="T18" i="1" s="1"/>
  <c r="I8" i="1"/>
  <c r="U9" i="1"/>
  <c r="V11" i="1"/>
  <c r="AA15" i="1"/>
  <c r="AA14" i="1"/>
  <c r="W14" i="1"/>
  <c r="T14" i="1" s="1"/>
  <c r="W8" i="1" l="1"/>
  <c r="T11" i="1"/>
  <c r="AA11" i="1"/>
  <c r="T12" i="1"/>
  <c r="U8" i="1"/>
  <c r="V9" i="1"/>
  <c r="AC8" i="1" l="1"/>
  <c r="V8" i="1"/>
  <c r="T9" i="1"/>
  <c r="T8" i="1" s="1"/>
  <c r="AB8" i="1"/>
  <c r="AA9" i="1" l="1"/>
  <c r="AA8" i="1" s="1"/>
</calcChain>
</file>

<file path=xl/sharedStrings.xml><?xml version="1.0" encoding="utf-8"?>
<sst xmlns="http://schemas.openxmlformats.org/spreadsheetml/2006/main" count="74" uniqueCount="44">
  <si>
    <t>附件1</t>
  </si>
  <si>
    <t>曲靖市2020年第二批普通高中建档立卡家庭经济困难学生生活费补助省市级资金下达表</t>
  </si>
  <si>
    <t>单位：人、万元</t>
  </si>
  <si>
    <t>单位名称</t>
  </si>
  <si>
    <t>2020年春季学期</t>
  </si>
  <si>
    <t>2020年秋季学期</t>
  </si>
  <si>
    <t>2020年春秋两季合计资金</t>
  </si>
  <si>
    <t>清理结余资金</t>
  </si>
  <si>
    <t>2020年全年清理结余资金后应下达资金</t>
  </si>
  <si>
    <t>改革前省级分担比例</t>
  </si>
  <si>
    <t>改革后省级分担比例</t>
  </si>
  <si>
    <t>省级上解比例</t>
  </si>
  <si>
    <t>省级上解基数</t>
  </si>
  <si>
    <t>改革前市级分担比例</t>
  </si>
  <si>
    <t>改革后市级分担比例</t>
  </si>
  <si>
    <t>市级上解比例</t>
  </si>
  <si>
    <t>市级上解基数</t>
  </si>
  <si>
    <t>2020年上解后分担资金（万元）</t>
  </si>
  <si>
    <t>已下达资金（万元）</t>
  </si>
  <si>
    <t>本次下达资金（万元）</t>
  </si>
  <si>
    <t>合计</t>
  </si>
  <si>
    <t>其中</t>
  </si>
  <si>
    <t>建档立卡补助学生数</t>
  </si>
  <si>
    <t>补助金额</t>
  </si>
  <si>
    <t>省级</t>
  </si>
  <si>
    <t>市级</t>
  </si>
  <si>
    <t>县级</t>
  </si>
  <si>
    <t>曲靖市</t>
  </si>
  <si>
    <t>曲一中</t>
  </si>
  <si>
    <t>曲二中</t>
  </si>
  <si>
    <t>曲民中</t>
  </si>
  <si>
    <t>经开区</t>
  </si>
  <si>
    <t>麒麟区</t>
  </si>
  <si>
    <t>马龙区</t>
  </si>
  <si>
    <t>陆良县</t>
  </si>
  <si>
    <t>师宗县</t>
  </si>
  <si>
    <t>罗平县</t>
  </si>
  <si>
    <t>富源县</t>
  </si>
  <si>
    <t>会泽县</t>
  </si>
  <si>
    <t>沾益区</t>
  </si>
  <si>
    <t xml:space="preserve"> 注：   1.本次测算补助金额根据云财教【2020】324号文件《云南省财政厅 云南省教育厅关于下达2020年第二批普通高中建档立卡贫困户学生生活费补助省级资金的通知》下达。</t>
  </si>
  <si>
    <t xml:space="preserve">       2.2020年春季学期建档立卡人数按照截止2020年4月9日全国学生普通高中资助系统普通高中建档立卡贫困户学生生活补助金发放2019-2020学年秋季录入名单及系统外增加发放学生名单为依据。</t>
  </si>
  <si>
    <t xml:space="preserve">      3.2020年秋季学期建档立卡人数按照7月2日教育部全国学生资助管理中心发文《关于认真落实普通高中免学杂费预算的通知》（教助中心﹝2020﹞49号）中下发的2019年秋季学期普通高中建档立卡等特殊困难学生信息比对核查后最终确认的建档立卡学生数统计测算。</t>
  </si>
  <si>
    <t xml:space="preserve">      4.清理结余资金是各县（市、区）、各学校上报的当年及往年实际账面结余。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</si>
</sst>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9" x14ac:knownFonts="1">
    <font>
      <sz val="11"/>
      <color theme="1"/>
      <name val="宋体"/>
      <charset val="134"/>
      <scheme val="minor"/>
    </font>
    <font>
      <sz val="14"/>
      <color theme="1"/>
      <name val="宋体"/>
      <family val="3"/>
      <charset val="134"/>
      <scheme val="minor"/>
    </font>
    <font>
      <sz val="18"/>
      <name val="黑体"/>
      <family val="3"/>
      <charset val="134"/>
    </font>
    <font>
      <sz val="11"/>
      <name val="宋体"/>
      <family val="3"/>
      <charset val="134"/>
    </font>
    <font>
      <b/>
      <sz val="11"/>
      <name val="宋体"/>
      <family val="3"/>
      <charset val="134"/>
    </font>
    <font>
      <sz val="11"/>
      <color indexed="8"/>
      <name val="宋体"/>
      <family val="3"/>
      <charset val="134"/>
    </font>
    <font>
      <sz val="10"/>
      <color indexed="8"/>
      <name val="宋体"/>
      <family val="3"/>
      <charset val="134"/>
    </font>
    <font>
      <sz val="10"/>
      <name val="宋体"/>
      <family val="3"/>
      <charset val="134"/>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5" fillId="0" borderId="0">
      <alignment vertical="center"/>
    </xf>
  </cellStyleXfs>
  <cellXfs count="36">
    <xf numFmtId="0" fontId="0" fillId="0" borderId="0" xfId="0">
      <alignment vertical="center"/>
    </xf>
    <xf numFmtId="0" fontId="0" fillId="0" borderId="0" xfId="0" applyFill="1">
      <alignment vertical="center"/>
    </xf>
    <xf numFmtId="0" fontId="4" fillId="0" borderId="2" xfId="0" applyFont="1" applyFill="1" applyBorder="1" applyAlignment="1">
      <alignment horizontal="center" vertical="center" wrapText="1"/>
    </xf>
    <xf numFmtId="0" fontId="5" fillId="0" borderId="2" xfId="1" applyFont="1" applyBorder="1" applyAlignment="1">
      <alignment horizontal="right" vertical="center"/>
    </xf>
    <xf numFmtId="0" fontId="3" fillId="0" borderId="2" xfId="0" applyFont="1" applyFill="1" applyBorder="1" applyAlignment="1">
      <alignment horizontal="center" vertical="center"/>
    </xf>
    <xf numFmtId="0" fontId="3" fillId="0" borderId="2" xfId="1" applyFont="1" applyBorder="1" applyAlignment="1">
      <alignment horizontal="right" vertical="center" wrapText="1"/>
    </xf>
    <xf numFmtId="176" fontId="0" fillId="0" borderId="2" xfId="0" applyNumberFormat="1" applyFont="1" applyFill="1" applyBorder="1" applyAlignment="1">
      <alignment vertical="center"/>
    </xf>
    <xf numFmtId="0" fontId="0" fillId="0" borderId="2" xfId="0" applyBorder="1">
      <alignment vertical="center"/>
    </xf>
    <xf numFmtId="176" fontId="5" fillId="0" borderId="2" xfId="1" applyNumberFormat="1" applyFont="1" applyBorder="1" applyAlignment="1">
      <alignment horizontal="right" vertical="center"/>
    </xf>
    <xf numFmtId="9" fontId="0" fillId="0" borderId="2" xfId="0" applyNumberFormat="1" applyBorder="1">
      <alignment vertical="center"/>
    </xf>
    <xf numFmtId="176" fontId="0" fillId="0" borderId="2" xfId="0" applyNumberFormat="1" applyBorder="1">
      <alignment vertical="center"/>
    </xf>
    <xf numFmtId="0" fontId="0" fillId="0" borderId="2" xfId="0" applyBorder="1" applyAlignment="1">
      <alignment horizontal="center" vertical="center"/>
    </xf>
    <xf numFmtId="0" fontId="7" fillId="0" borderId="0" xfId="1" applyFont="1" applyAlignment="1">
      <alignment horizontal="left" vertical="center" wrapText="1"/>
    </xf>
    <xf numFmtId="0" fontId="6" fillId="0" borderId="0" xfId="1" applyFont="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6" xfId="0" applyFont="1" applyBorder="1" applyAlignment="1">
      <alignment horizontal="center" vertical="center"/>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6" fillId="0" borderId="0" xfId="1" applyFont="1" applyFill="1" applyAlignment="1">
      <alignment horizontal="left" vertical="center" wrapText="1"/>
    </xf>
    <xf numFmtId="0" fontId="0" fillId="0" borderId="4" xfId="0" applyBorder="1" applyAlignment="1">
      <alignment horizontal="center" vertical="center"/>
    </xf>
    <xf numFmtId="0" fontId="0" fillId="0" borderId="6" xfId="0" applyBorder="1" applyAlignment="1">
      <alignment horizontal="center" vertical="center"/>
    </xf>
    <xf numFmtId="0" fontId="1" fillId="0" borderId="0" xfId="0" applyFont="1" applyAlignment="1">
      <alignment vertical="center"/>
    </xf>
    <xf numFmtId="0" fontId="2" fillId="0" borderId="0" xfId="0" applyFont="1" applyFill="1" applyAlignment="1">
      <alignment horizontal="center" vertical="center" wrapText="1"/>
    </xf>
    <xf numFmtId="0" fontId="3" fillId="0" borderId="1" xfId="0" applyFont="1" applyFill="1" applyBorder="1" applyAlignment="1">
      <alignment horizontal="right" vertical="center" wrapText="1"/>
    </xf>
    <xf numFmtId="0" fontId="3" fillId="0" borderId="0" xfId="0" applyFont="1" applyFill="1" applyAlignment="1">
      <alignment horizontal="right"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176" fontId="0" fillId="0" borderId="0" xfId="0" applyNumberFormat="1">
      <alignment vertical="center"/>
    </xf>
  </cellXfs>
  <cellStyles count="2">
    <cellStyle name="常规" xfId="0" builtinId="0"/>
    <cellStyle name="常规 16" xfId="1" xr:uid="{00000000-0005-0000-0000-00002000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24"/>
  <sheetViews>
    <sheetView tabSelected="1" workbookViewId="0">
      <selection activeCell="AB9" sqref="AB9:AB20"/>
    </sheetView>
  </sheetViews>
  <sheetFormatPr defaultColWidth="9" defaultRowHeight="13.05" x14ac:dyDescent="0.15"/>
  <cols>
    <col min="1" max="1" width="11" customWidth="1"/>
    <col min="2" max="2" width="8.25" customWidth="1"/>
    <col min="3" max="3" width="9.25" customWidth="1"/>
    <col min="4" max="4" width="7.25" customWidth="1"/>
    <col min="5" max="5" width="9.375" style="1" customWidth="1"/>
    <col min="6" max="6" width="9.625" style="1" customWidth="1"/>
    <col min="7" max="7" width="8.125" style="1" customWidth="1"/>
    <col min="8" max="8" width="8.625" customWidth="1"/>
    <col min="9" max="9" width="8.75" customWidth="1"/>
    <col min="10" max="10" width="8.375" customWidth="1"/>
    <col min="11" max="11" width="7.875" customWidth="1"/>
    <col min="12" max="13" width="7.875" hidden="1" customWidth="1"/>
    <col min="14" max="14" width="5.625" hidden="1" customWidth="1"/>
    <col min="15" max="15" width="7.75" hidden="1" customWidth="1"/>
    <col min="16" max="16" width="6.5" hidden="1" customWidth="1"/>
    <col min="17" max="18" width="6.75" hidden="1" customWidth="1"/>
    <col min="19" max="19" width="7.875" hidden="1" customWidth="1"/>
    <col min="20" max="20" width="8.875" customWidth="1"/>
    <col min="21" max="21" width="8.625" customWidth="1"/>
    <col min="22" max="22" width="9.25" customWidth="1"/>
    <col min="23" max="24" width="9.875" customWidth="1"/>
    <col min="25" max="25" width="11.125" customWidth="1"/>
    <col min="26" max="26" width="8" customWidth="1"/>
    <col min="27" max="27" width="9.375"/>
    <col min="28" max="29" width="9.25" customWidth="1"/>
  </cols>
  <sheetData>
    <row r="1" spans="1:30" ht="17.850000000000001" x14ac:dyDescent="0.15">
      <c r="A1" s="28" t="s">
        <v>0</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row>
    <row r="2" spans="1:30" ht="31.05" customHeight="1" x14ac:dyDescent="0.15">
      <c r="A2" s="29" t="s">
        <v>1</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row>
    <row r="3" spans="1:30" ht="17" customHeight="1" x14ac:dyDescent="0.15">
      <c r="A3" s="30" t="s">
        <v>2</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30" ht="25.05" customHeight="1" x14ac:dyDescent="0.15">
      <c r="A4" s="14" t="s">
        <v>3</v>
      </c>
      <c r="B4" s="14" t="s">
        <v>4</v>
      </c>
      <c r="C4" s="14"/>
      <c r="D4" s="14" t="s">
        <v>5</v>
      </c>
      <c r="E4" s="15"/>
      <c r="F4" s="14" t="s">
        <v>6</v>
      </c>
      <c r="G4" s="14" t="s">
        <v>7</v>
      </c>
      <c r="H4" s="16" t="s">
        <v>8</v>
      </c>
      <c r="I4" s="16"/>
      <c r="J4" s="16"/>
      <c r="K4" s="16"/>
      <c r="L4" s="19" t="s">
        <v>9</v>
      </c>
      <c r="M4" s="19" t="s">
        <v>10</v>
      </c>
      <c r="N4" s="19" t="s">
        <v>11</v>
      </c>
      <c r="O4" s="19" t="s">
        <v>12</v>
      </c>
      <c r="P4" s="19" t="s">
        <v>13</v>
      </c>
      <c r="Q4" s="19" t="s">
        <v>14</v>
      </c>
      <c r="R4" s="19" t="s">
        <v>15</v>
      </c>
      <c r="S4" s="19" t="s">
        <v>16</v>
      </c>
      <c r="T4" s="32" t="s">
        <v>17</v>
      </c>
      <c r="U4" s="33"/>
      <c r="V4" s="33"/>
      <c r="W4" s="34"/>
      <c r="X4" s="11" t="s">
        <v>18</v>
      </c>
      <c r="Y4" s="11"/>
      <c r="Z4" s="11"/>
      <c r="AA4" s="11" t="s">
        <v>19</v>
      </c>
      <c r="AB4" s="11"/>
      <c r="AC4" s="11"/>
    </row>
    <row r="5" spans="1:30" ht="19.05" customHeight="1" x14ac:dyDescent="0.15">
      <c r="A5" s="14"/>
      <c r="B5" s="14"/>
      <c r="C5" s="14"/>
      <c r="D5" s="14"/>
      <c r="E5" s="15"/>
      <c r="F5" s="14"/>
      <c r="G5" s="14"/>
      <c r="H5" s="16" t="s">
        <v>20</v>
      </c>
      <c r="I5" s="16" t="s">
        <v>21</v>
      </c>
      <c r="J5" s="16"/>
      <c r="K5" s="16"/>
      <c r="L5" s="20"/>
      <c r="M5" s="20"/>
      <c r="N5" s="20"/>
      <c r="O5" s="20"/>
      <c r="P5" s="20"/>
      <c r="Q5" s="20"/>
      <c r="R5" s="20"/>
      <c r="S5" s="20"/>
      <c r="T5" s="11" t="s">
        <v>20</v>
      </c>
      <c r="U5" s="22" t="s">
        <v>21</v>
      </c>
      <c r="V5" s="23"/>
      <c r="W5" s="24"/>
      <c r="X5" s="11" t="s">
        <v>20</v>
      </c>
      <c r="Y5" s="11" t="s">
        <v>21</v>
      </c>
      <c r="Z5" s="11"/>
      <c r="AA5" s="11" t="s">
        <v>20</v>
      </c>
      <c r="AB5" s="11" t="s">
        <v>21</v>
      </c>
      <c r="AC5" s="11"/>
    </row>
    <row r="6" spans="1:30" ht="12" customHeight="1" x14ac:dyDescent="0.15">
      <c r="A6" s="14"/>
      <c r="B6" s="14" t="s">
        <v>22</v>
      </c>
      <c r="C6" s="14" t="s">
        <v>23</v>
      </c>
      <c r="D6" s="14" t="s">
        <v>22</v>
      </c>
      <c r="E6" s="15" t="s">
        <v>23</v>
      </c>
      <c r="F6" s="14"/>
      <c r="G6" s="14"/>
      <c r="H6" s="16"/>
      <c r="I6" s="16" t="s">
        <v>24</v>
      </c>
      <c r="J6" s="16" t="s">
        <v>25</v>
      </c>
      <c r="K6" s="17" t="s">
        <v>26</v>
      </c>
      <c r="L6" s="20"/>
      <c r="M6" s="20"/>
      <c r="N6" s="20"/>
      <c r="O6" s="20"/>
      <c r="P6" s="20"/>
      <c r="Q6" s="20"/>
      <c r="R6" s="20"/>
      <c r="S6" s="20"/>
      <c r="T6" s="11"/>
      <c r="U6" s="11" t="s">
        <v>24</v>
      </c>
      <c r="V6" s="11" t="s">
        <v>25</v>
      </c>
      <c r="W6" s="26" t="s">
        <v>26</v>
      </c>
      <c r="X6" s="11"/>
      <c r="Y6" s="11" t="s">
        <v>24</v>
      </c>
      <c r="Z6" s="11" t="s">
        <v>25</v>
      </c>
      <c r="AA6" s="11"/>
      <c r="AB6" s="11" t="s">
        <v>24</v>
      </c>
      <c r="AC6" s="11" t="s">
        <v>25</v>
      </c>
    </row>
    <row r="7" spans="1:30" ht="15.95" customHeight="1" x14ac:dyDescent="0.15">
      <c r="A7" s="14"/>
      <c r="B7" s="14"/>
      <c r="C7" s="14"/>
      <c r="D7" s="14"/>
      <c r="E7" s="15"/>
      <c r="F7" s="14"/>
      <c r="G7" s="14"/>
      <c r="H7" s="16"/>
      <c r="I7" s="16"/>
      <c r="J7" s="16"/>
      <c r="K7" s="18"/>
      <c r="L7" s="21"/>
      <c r="M7" s="21"/>
      <c r="N7" s="21"/>
      <c r="O7" s="21"/>
      <c r="P7" s="21"/>
      <c r="Q7" s="21"/>
      <c r="R7" s="21"/>
      <c r="S7" s="21"/>
      <c r="T7" s="11"/>
      <c r="U7" s="11"/>
      <c r="V7" s="11"/>
      <c r="W7" s="27"/>
      <c r="X7" s="11"/>
      <c r="Y7" s="11"/>
      <c r="Z7" s="11"/>
      <c r="AA7" s="11"/>
      <c r="AB7" s="11"/>
      <c r="AC7" s="11"/>
    </row>
    <row r="8" spans="1:30" ht="24" customHeight="1" x14ac:dyDescent="0.15">
      <c r="A8" s="2" t="s">
        <v>27</v>
      </c>
      <c r="B8" s="3">
        <f t="shared" ref="B8:W8" si="0">SUM(B9:B20)</f>
        <v>12386</v>
      </c>
      <c r="C8" s="3">
        <f t="shared" si="0"/>
        <v>1553.25</v>
      </c>
      <c r="D8" s="3">
        <f t="shared" si="0"/>
        <v>12508</v>
      </c>
      <c r="E8" s="3">
        <f t="shared" si="0"/>
        <v>1563.32</v>
      </c>
      <c r="F8" s="3">
        <f t="shared" si="0"/>
        <v>3116.57</v>
      </c>
      <c r="G8" s="3">
        <f t="shared" si="0"/>
        <v>83.93</v>
      </c>
      <c r="H8" s="3">
        <f t="shared" si="0"/>
        <v>3032.64</v>
      </c>
      <c r="I8" s="3">
        <f t="shared" si="0"/>
        <v>2122.8500000000004</v>
      </c>
      <c r="J8" s="3">
        <f t="shared" si="0"/>
        <v>283.45999999999992</v>
      </c>
      <c r="K8" s="3">
        <f t="shared" si="0"/>
        <v>626.32999999999993</v>
      </c>
      <c r="L8" s="3">
        <f t="shared" si="0"/>
        <v>4.8</v>
      </c>
      <c r="M8" s="3">
        <f t="shared" si="0"/>
        <v>8.4</v>
      </c>
      <c r="N8" s="3">
        <f t="shared" si="0"/>
        <v>3.5999999999999992</v>
      </c>
      <c r="O8" s="8">
        <f t="shared" si="0"/>
        <v>909.79200000000003</v>
      </c>
      <c r="P8" s="3">
        <f t="shared" si="0"/>
        <v>1.6199999999999997</v>
      </c>
      <c r="Q8" s="3">
        <f t="shared" si="0"/>
        <v>0.80999999999999983</v>
      </c>
      <c r="R8" s="8">
        <f t="shared" si="0"/>
        <v>0.80999999999999983</v>
      </c>
      <c r="S8" s="8">
        <f t="shared" si="0"/>
        <v>268.43999999999994</v>
      </c>
      <c r="T8" s="8">
        <f t="shared" si="0"/>
        <v>3032.64</v>
      </c>
      <c r="U8" s="8">
        <f t="shared" si="0"/>
        <v>1213.058</v>
      </c>
      <c r="V8" s="8">
        <f t="shared" si="0"/>
        <v>30.035000000000007</v>
      </c>
      <c r="W8" s="8">
        <f t="shared" si="0"/>
        <v>1789.547</v>
      </c>
      <c r="X8" s="8">
        <f t="shared" ref="X8:AC8" si="1">SUM(X9:X20)</f>
        <v>1720.23</v>
      </c>
      <c r="Y8" s="8">
        <f t="shared" si="1"/>
        <v>1517.29</v>
      </c>
      <c r="Z8" s="8">
        <f t="shared" si="1"/>
        <v>202.93999999999997</v>
      </c>
      <c r="AA8" s="8">
        <f t="shared" si="1"/>
        <v>-477.14</v>
      </c>
      <c r="AB8" s="8">
        <f t="shared" si="1"/>
        <v>-304.23</v>
      </c>
      <c r="AC8" s="8">
        <f t="shared" si="1"/>
        <v>-172.91</v>
      </c>
    </row>
    <row r="9" spans="1:30" ht="20.100000000000001" customHeight="1" x14ac:dyDescent="0.15">
      <c r="A9" s="4" t="s">
        <v>28</v>
      </c>
      <c r="B9" s="5">
        <v>89</v>
      </c>
      <c r="C9" s="5">
        <f t="shared" ref="C9:C15" si="2">ROUND(B9*1250/10000,2)</f>
        <v>11.13</v>
      </c>
      <c r="D9" s="5">
        <v>92</v>
      </c>
      <c r="E9" s="6">
        <f>ROUND(D9*1250/10000,2)</f>
        <v>11.5</v>
      </c>
      <c r="F9" s="6">
        <f>C9+E9</f>
        <v>22.630000000000003</v>
      </c>
      <c r="G9" s="6">
        <v>0</v>
      </c>
      <c r="H9" s="7">
        <f>F9-G9</f>
        <v>22.630000000000003</v>
      </c>
      <c r="I9" s="7">
        <f>ROUND(H9*0.7,2)</f>
        <v>15.84</v>
      </c>
      <c r="J9" s="7">
        <f t="shared" ref="J9:J11" si="3">ROUND(H9*0.3,2)</f>
        <v>6.79</v>
      </c>
      <c r="K9" s="7"/>
      <c r="L9" s="9">
        <v>0.4</v>
      </c>
      <c r="M9" s="9">
        <v>0.7</v>
      </c>
      <c r="N9" s="9">
        <v>0.3</v>
      </c>
      <c r="O9" s="10">
        <f t="shared" ref="O9:O12" si="4">H9*N9</f>
        <v>6.7890000000000006</v>
      </c>
      <c r="P9" s="9"/>
      <c r="Q9" s="9"/>
      <c r="R9" s="10"/>
      <c r="S9" s="10"/>
      <c r="T9" s="10">
        <f>U9+V9+W9</f>
        <v>22.630000000000003</v>
      </c>
      <c r="U9" s="10">
        <f>I9-O9</f>
        <v>9.0509999999999984</v>
      </c>
      <c r="V9" s="10">
        <f t="shared" ref="V9:V11" si="5">H9-U9</f>
        <v>13.579000000000004</v>
      </c>
      <c r="W9" s="10"/>
      <c r="X9" s="10">
        <v>15.58</v>
      </c>
      <c r="Y9" s="10">
        <v>10.91</v>
      </c>
      <c r="Z9" s="10">
        <v>4.67</v>
      </c>
      <c r="AA9" s="10">
        <f>AB9+AC9</f>
        <v>7.05</v>
      </c>
      <c r="AB9" s="10">
        <v>-1.86</v>
      </c>
      <c r="AC9" s="10">
        <v>8.91</v>
      </c>
      <c r="AD9" s="35"/>
    </row>
    <row r="10" spans="1:30" ht="20.100000000000001" customHeight="1" x14ac:dyDescent="0.15">
      <c r="A10" s="4" t="s">
        <v>29</v>
      </c>
      <c r="B10" s="5">
        <v>65</v>
      </c>
      <c r="C10" s="5">
        <f t="shared" si="2"/>
        <v>8.1300000000000008</v>
      </c>
      <c r="D10" s="5">
        <v>78</v>
      </c>
      <c r="E10" s="6">
        <f t="shared" ref="E10:E18" si="6">ROUND(D10*1250/10000,2)</f>
        <v>9.75</v>
      </c>
      <c r="F10" s="6">
        <f t="shared" ref="F10:F20" si="7">C10+E10</f>
        <v>17.880000000000003</v>
      </c>
      <c r="G10" s="6">
        <v>4.83</v>
      </c>
      <c r="H10" s="7">
        <f t="shared" ref="H10:H20" si="8">F10-G10</f>
        <v>13.050000000000002</v>
      </c>
      <c r="I10" s="7">
        <v>9.1300000000000008</v>
      </c>
      <c r="J10" s="7">
        <f t="shared" si="3"/>
        <v>3.92</v>
      </c>
      <c r="K10" s="7"/>
      <c r="L10" s="9">
        <v>0.4</v>
      </c>
      <c r="M10" s="9">
        <v>0.7</v>
      </c>
      <c r="N10" s="9">
        <v>0.3</v>
      </c>
      <c r="O10" s="10">
        <f t="shared" si="4"/>
        <v>3.9150000000000005</v>
      </c>
      <c r="P10" s="9"/>
      <c r="Q10" s="9"/>
      <c r="R10" s="10"/>
      <c r="S10" s="10"/>
      <c r="T10" s="10">
        <f t="shared" ref="T10:T20" si="9">U10+V10+W10</f>
        <v>13.050000000000002</v>
      </c>
      <c r="U10" s="10">
        <f t="shared" ref="U10:U20" si="10">I10-O10</f>
        <v>5.2149999999999999</v>
      </c>
      <c r="V10" s="10">
        <f t="shared" si="5"/>
        <v>7.8350000000000026</v>
      </c>
      <c r="W10" s="10"/>
      <c r="X10" s="10">
        <v>11.39</v>
      </c>
      <c r="Y10" s="10">
        <v>7.97</v>
      </c>
      <c r="Z10" s="10">
        <v>3.42</v>
      </c>
      <c r="AA10" s="10">
        <f t="shared" ref="AA10:AA20" si="11">AB10+AC10</f>
        <v>1.6600000000000001</v>
      </c>
      <c r="AB10" s="10">
        <v>-2.76</v>
      </c>
      <c r="AC10" s="10">
        <v>4.42</v>
      </c>
      <c r="AD10" s="35"/>
    </row>
    <row r="11" spans="1:30" ht="20.100000000000001" customHeight="1" x14ac:dyDescent="0.15">
      <c r="A11" s="4" t="s">
        <v>30</v>
      </c>
      <c r="B11" s="5">
        <v>60</v>
      </c>
      <c r="C11" s="5">
        <f t="shared" si="2"/>
        <v>7.5</v>
      </c>
      <c r="D11" s="5">
        <v>59</v>
      </c>
      <c r="E11" s="6">
        <f t="shared" si="6"/>
        <v>7.38</v>
      </c>
      <c r="F11" s="6">
        <f t="shared" si="7"/>
        <v>14.879999999999999</v>
      </c>
      <c r="G11" s="6">
        <v>0.51</v>
      </c>
      <c r="H11" s="7">
        <f t="shared" si="8"/>
        <v>14.37</v>
      </c>
      <c r="I11" s="7">
        <f t="shared" ref="I11:I19" si="12">ROUND(H11*0.7,2)</f>
        <v>10.06</v>
      </c>
      <c r="J11" s="7">
        <f t="shared" si="3"/>
        <v>4.3099999999999996</v>
      </c>
      <c r="K11" s="7"/>
      <c r="L11" s="9">
        <v>0.4</v>
      </c>
      <c r="M11" s="9">
        <v>0.7</v>
      </c>
      <c r="N11" s="9">
        <v>0.3</v>
      </c>
      <c r="O11" s="10">
        <f t="shared" si="4"/>
        <v>4.3109999999999999</v>
      </c>
      <c r="P11" s="9"/>
      <c r="Q11" s="9"/>
      <c r="R11" s="10"/>
      <c r="S11" s="10"/>
      <c r="T11" s="10">
        <f t="shared" si="9"/>
        <v>14.37</v>
      </c>
      <c r="U11" s="10">
        <f t="shared" si="10"/>
        <v>5.7490000000000006</v>
      </c>
      <c r="V11" s="10">
        <f t="shared" si="5"/>
        <v>8.6209999999999987</v>
      </c>
      <c r="W11" s="10"/>
      <c r="X11" s="10">
        <v>10.5</v>
      </c>
      <c r="Y11" s="10">
        <v>7.35</v>
      </c>
      <c r="Z11" s="10">
        <v>3.15</v>
      </c>
      <c r="AA11" s="10">
        <f t="shared" si="11"/>
        <v>3.8699999999999997</v>
      </c>
      <c r="AB11" s="10">
        <v>-1.6</v>
      </c>
      <c r="AC11" s="10">
        <v>5.47</v>
      </c>
      <c r="AD11" s="35"/>
    </row>
    <row r="12" spans="1:30" ht="20.100000000000001" customHeight="1" x14ac:dyDescent="0.15">
      <c r="A12" s="4" t="s">
        <v>31</v>
      </c>
      <c r="B12" s="5">
        <v>29</v>
      </c>
      <c r="C12" s="5">
        <f t="shared" si="2"/>
        <v>3.63</v>
      </c>
      <c r="D12" s="5">
        <v>30</v>
      </c>
      <c r="E12" s="6">
        <f t="shared" si="6"/>
        <v>3.75</v>
      </c>
      <c r="F12" s="6">
        <f t="shared" si="7"/>
        <v>7.38</v>
      </c>
      <c r="G12" s="6">
        <v>-0.49</v>
      </c>
      <c r="H12" s="7">
        <f t="shared" si="8"/>
        <v>7.87</v>
      </c>
      <c r="I12" s="7">
        <f t="shared" si="12"/>
        <v>5.51</v>
      </c>
      <c r="J12" s="7">
        <f>ROUND(H12*0.3*0.3,2)</f>
        <v>0.71</v>
      </c>
      <c r="K12" s="7">
        <f>ROUND(H12*0.3*0.7,2)</f>
        <v>1.65</v>
      </c>
      <c r="L12" s="9">
        <v>0.4</v>
      </c>
      <c r="M12" s="9">
        <v>0.7</v>
      </c>
      <c r="N12" s="9">
        <v>0.3</v>
      </c>
      <c r="O12" s="10">
        <f t="shared" si="4"/>
        <v>2.3609999999999998</v>
      </c>
      <c r="P12" s="9">
        <v>0.18</v>
      </c>
      <c r="Q12" s="9">
        <v>0.09</v>
      </c>
      <c r="R12" s="9">
        <v>0.09</v>
      </c>
      <c r="S12" s="10">
        <f>ROUND(H12*R12,2)</f>
        <v>0.71</v>
      </c>
      <c r="T12" s="10">
        <f t="shared" si="9"/>
        <v>7.87</v>
      </c>
      <c r="U12" s="10">
        <f t="shared" si="10"/>
        <v>3.149</v>
      </c>
      <c r="V12" s="10">
        <v>0</v>
      </c>
      <c r="W12" s="10">
        <f>H12-U12-V12</f>
        <v>4.7210000000000001</v>
      </c>
      <c r="X12" s="10">
        <v>4.0199999999999996</v>
      </c>
      <c r="Y12" s="10">
        <v>3.56</v>
      </c>
      <c r="Z12" s="10">
        <v>0.46</v>
      </c>
      <c r="AA12" s="10">
        <f t="shared" si="11"/>
        <v>-0.87</v>
      </c>
      <c r="AB12" s="10">
        <v>-0.41</v>
      </c>
      <c r="AC12" s="10">
        <v>-0.46</v>
      </c>
      <c r="AD12" s="35"/>
    </row>
    <row r="13" spans="1:30" ht="20.100000000000001" customHeight="1" x14ac:dyDescent="0.15">
      <c r="A13" s="4" t="s">
        <v>32</v>
      </c>
      <c r="B13" s="5">
        <v>445</v>
      </c>
      <c r="C13" s="5">
        <f t="shared" si="2"/>
        <v>55.63</v>
      </c>
      <c r="D13" s="5">
        <v>439</v>
      </c>
      <c r="E13" s="6">
        <f t="shared" si="6"/>
        <v>54.88</v>
      </c>
      <c r="F13" s="6">
        <f t="shared" si="7"/>
        <v>110.51</v>
      </c>
      <c r="G13" s="6">
        <v>-6.12</v>
      </c>
      <c r="H13" s="7">
        <f t="shared" si="8"/>
        <v>116.63000000000001</v>
      </c>
      <c r="I13" s="7">
        <f t="shared" si="12"/>
        <v>81.64</v>
      </c>
      <c r="J13" s="7">
        <f t="shared" ref="J13:J20" si="13">ROUND(H13*0.3*0.3,2)</f>
        <v>10.5</v>
      </c>
      <c r="K13" s="7">
        <f t="shared" ref="K13:K20" si="14">ROUND(H13*0.3*0.7,2)</f>
        <v>24.49</v>
      </c>
      <c r="L13" s="9">
        <v>0.4</v>
      </c>
      <c r="M13" s="9">
        <v>0.7</v>
      </c>
      <c r="N13" s="9">
        <v>0.3</v>
      </c>
      <c r="O13" s="10">
        <f t="shared" ref="O13:O20" si="15">H13*N13</f>
        <v>34.989000000000004</v>
      </c>
      <c r="P13" s="9">
        <v>0.18</v>
      </c>
      <c r="Q13" s="9">
        <v>0.09</v>
      </c>
      <c r="R13" s="9">
        <v>0.09</v>
      </c>
      <c r="S13" s="10">
        <f t="shared" ref="S13:S20" si="16">ROUND(H13*R13,2)</f>
        <v>10.5</v>
      </c>
      <c r="T13" s="10">
        <f t="shared" si="9"/>
        <v>116.63000000000001</v>
      </c>
      <c r="U13" s="10">
        <f t="shared" si="10"/>
        <v>46.650999999999996</v>
      </c>
      <c r="V13" s="10">
        <f t="shared" ref="V13:V20" si="17">J13-S13</f>
        <v>0</v>
      </c>
      <c r="W13" s="10">
        <f t="shared" ref="W13:W20" si="18">H13-U13-V13</f>
        <v>69.979000000000013</v>
      </c>
      <c r="X13" s="10">
        <v>61.53</v>
      </c>
      <c r="Y13" s="10">
        <v>54.52</v>
      </c>
      <c r="Z13" s="10">
        <v>7.01</v>
      </c>
      <c r="AA13" s="10">
        <f t="shared" si="11"/>
        <v>-14.879999999999999</v>
      </c>
      <c r="AB13" s="10">
        <v>-7.87</v>
      </c>
      <c r="AC13" s="10">
        <v>-7.01</v>
      </c>
      <c r="AD13" s="35"/>
    </row>
    <row r="14" spans="1:30" ht="20.100000000000001" customHeight="1" x14ac:dyDescent="0.15">
      <c r="A14" s="4" t="s">
        <v>33</v>
      </c>
      <c r="B14" s="5">
        <v>362</v>
      </c>
      <c r="C14" s="5">
        <f t="shared" si="2"/>
        <v>45.25</v>
      </c>
      <c r="D14" s="5">
        <v>380</v>
      </c>
      <c r="E14" s="6">
        <f t="shared" si="6"/>
        <v>47.5</v>
      </c>
      <c r="F14" s="6">
        <f t="shared" si="7"/>
        <v>92.75</v>
      </c>
      <c r="G14" s="6">
        <v>0</v>
      </c>
      <c r="H14" s="7">
        <f t="shared" si="8"/>
        <v>92.75</v>
      </c>
      <c r="I14" s="7">
        <v>64.92</v>
      </c>
      <c r="J14" s="7">
        <f t="shared" si="13"/>
        <v>8.35</v>
      </c>
      <c r="K14" s="7">
        <f t="shared" si="14"/>
        <v>19.48</v>
      </c>
      <c r="L14" s="9">
        <v>0.4</v>
      </c>
      <c r="M14" s="9">
        <v>0.7</v>
      </c>
      <c r="N14" s="9">
        <v>0.3</v>
      </c>
      <c r="O14" s="10">
        <f t="shared" si="15"/>
        <v>27.824999999999999</v>
      </c>
      <c r="P14" s="9">
        <v>0.18</v>
      </c>
      <c r="Q14" s="9">
        <v>0.09</v>
      </c>
      <c r="R14" s="9">
        <v>0.09</v>
      </c>
      <c r="S14" s="10">
        <f t="shared" si="16"/>
        <v>8.35</v>
      </c>
      <c r="T14" s="10">
        <f t="shared" si="9"/>
        <v>92.75</v>
      </c>
      <c r="U14" s="10">
        <f t="shared" si="10"/>
        <v>37.094999999999999</v>
      </c>
      <c r="V14" s="10">
        <f t="shared" si="17"/>
        <v>0</v>
      </c>
      <c r="W14" s="10">
        <f t="shared" si="18"/>
        <v>55.655000000000001</v>
      </c>
      <c r="X14" s="10">
        <v>50.05</v>
      </c>
      <c r="Y14" s="10">
        <v>44.35</v>
      </c>
      <c r="Z14" s="10">
        <v>5.7</v>
      </c>
      <c r="AA14" s="10">
        <f t="shared" si="11"/>
        <v>-12.96</v>
      </c>
      <c r="AB14" s="10">
        <v>-7.25</v>
      </c>
      <c r="AC14" s="10">
        <v>-5.71</v>
      </c>
      <c r="AD14" s="35"/>
    </row>
    <row r="15" spans="1:30" ht="20.100000000000001" customHeight="1" x14ac:dyDescent="0.15">
      <c r="A15" s="4" t="s">
        <v>34</v>
      </c>
      <c r="B15" s="5">
        <v>731</v>
      </c>
      <c r="C15" s="5">
        <f t="shared" si="2"/>
        <v>91.38</v>
      </c>
      <c r="D15" s="5">
        <v>727</v>
      </c>
      <c r="E15" s="6">
        <f t="shared" si="6"/>
        <v>90.88</v>
      </c>
      <c r="F15" s="6">
        <f t="shared" si="7"/>
        <v>182.26</v>
      </c>
      <c r="G15" s="6">
        <v>0</v>
      </c>
      <c r="H15" s="7">
        <f t="shared" si="8"/>
        <v>182.26</v>
      </c>
      <c r="I15" s="7">
        <v>127.59</v>
      </c>
      <c r="J15" s="7">
        <f t="shared" si="13"/>
        <v>16.399999999999999</v>
      </c>
      <c r="K15" s="7">
        <f t="shared" si="14"/>
        <v>38.270000000000003</v>
      </c>
      <c r="L15" s="9">
        <v>0.4</v>
      </c>
      <c r="M15" s="9">
        <v>0.7</v>
      </c>
      <c r="N15" s="9">
        <v>0.3</v>
      </c>
      <c r="O15" s="10">
        <f t="shared" si="15"/>
        <v>54.677999999999997</v>
      </c>
      <c r="P15" s="9">
        <v>0.18</v>
      </c>
      <c r="Q15" s="9">
        <v>0.09</v>
      </c>
      <c r="R15" s="9">
        <v>0.09</v>
      </c>
      <c r="S15" s="10">
        <f t="shared" si="16"/>
        <v>16.399999999999999</v>
      </c>
      <c r="T15" s="10">
        <f t="shared" si="9"/>
        <v>182.26</v>
      </c>
      <c r="U15" s="10">
        <f t="shared" si="10"/>
        <v>72.912000000000006</v>
      </c>
      <c r="V15" s="10">
        <f t="shared" si="17"/>
        <v>0</v>
      </c>
      <c r="W15" s="10">
        <f t="shared" si="18"/>
        <v>109.34799999999998</v>
      </c>
      <c r="X15" s="10">
        <v>101.06</v>
      </c>
      <c r="Y15" s="10">
        <v>89.55</v>
      </c>
      <c r="Z15" s="10">
        <v>11.51</v>
      </c>
      <c r="AA15" s="10">
        <f t="shared" si="11"/>
        <v>-28.15</v>
      </c>
      <c r="AB15" s="10">
        <v>-16.64</v>
      </c>
      <c r="AC15" s="10">
        <v>-11.51</v>
      </c>
      <c r="AD15" s="35"/>
    </row>
    <row r="16" spans="1:30" ht="20.100000000000001" customHeight="1" x14ac:dyDescent="0.15">
      <c r="A16" s="4" t="s">
        <v>35</v>
      </c>
      <c r="B16" s="5">
        <v>1386</v>
      </c>
      <c r="C16" s="5">
        <v>174.25</v>
      </c>
      <c r="D16" s="5">
        <v>1389</v>
      </c>
      <c r="E16" s="6">
        <f t="shared" si="6"/>
        <v>173.63</v>
      </c>
      <c r="F16" s="6">
        <f t="shared" si="7"/>
        <v>347.88</v>
      </c>
      <c r="G16" s="6">
        <v>-25</v>
      </c>
      <c r="H16" s="7">
        <f t="shared" si="8"/>
        <v>372.88</v>
      </c>
      <c r="I16" s="7">
        <f t="shared" si="12"/>
        <v>261.02</v>
      </c>
      <c r="J16" s="7">
        <f t="shared" si="13"/>
        <v>33.56</v>
      </c>
      <c r="K16" s="7">
        <f t="shared" si="14"/>
        <v>78.3</v>
      </c>
      <c r="L16" s="9">
        <v>0.4</v>
      </c>
      <c r="M16" s="9">
        <v>0.7</v>
      </c>
      <c r="N16" s="9">
        <v>0.3</v>
      </c>
      <c r="O16" s="10">
        <f t="shared" si="15"/>
        <v>111.86399999999999</v>
      </c>
      <c r="P16" s="9">
        <v>0.18</v>
      </c>
      <c r="Q16" s="9">
        <v>0.09</v>
      </c>
      <c r="R16" s="9">
        <v>0.09</v>
      </c>
      <c r="S16" s="10">
        <f t="shared" si="16"/>
        <v>33.56</v>
      </c>
      <c r="T16" s="10">
        <f t="shared" si="9"/>
        <v>372.88</v>
      </c>
      <c r="U16" s="10">
        <f t="shared" si="10"/>
        <v>149.15600000000001</v>
      </c>
      <c r="V16" s="10">
        <f t="shared" si="17"/>
        <v>0</v>
      </c>
      <c r="W16" s="10">
        <f t="shared" si="18"/>
        <v>223.72399999999999</v>
      </c>
      <c r="X16" s="10">
        <v>191.62</v>
      </c>
      <c r="Y16" s="10">
        <v>169.79</v>
      </c>
      <c r="Z16" s="10">
        <v>21.83</v>
      </c>
      <c r="AA16" s="10">
        <f t="shared" si="11"/>
        <v>-42.459999999999994</v>
      </c>
      <c r="AB16" s="10">
        <v>-20.63</v>
      </c>
      <c r="AC16" s="10">
        <v>-21.83</v>
      </c>
      <c r="AD16" s="35"/>
    </row>
    <row r="17" spans="1:30" ht="20.100000000000001" customHeight="1" x14ac:dyDescent="0.15">
      <c r="A17" s="4" t="s">
        <v>36</v>
      </c>
      <c r="B17" s="5">
        <v>596</v>
      </c>
      <c r="C17" s="5">
        <v>75.5</v>
      </c>
      <c r="D17" s="5">
        <v>578</v>
      </c>
      <c r="E17" s="6">
        <f t="shared" si="6"/>
        <v>72.25</v>
      </c>
      <c r="F17" s="6">
        <f t="shared" si="7"/>
        <v>147.75</v>
      </c>
      <c r="G17" s="6">
        <v>3.79</v>
      </c>
      <c r="H17" s="7">
        <f t="shared" si="8"/>
        <v>143.96</v>
      </c>
      <c r="I17" s="7">
        <f t="shared" si="12"/>
        <v>100.77</v>
      </c>
      <c r="J17" s="7">
        <f t="shared" si="13"/>
        <v>12.96</v>
      </c>
      <c r="K17" s="7">
        <f t="shared" si="14"/>
        <v>30.23</v>
      </c>
      <c r="L17" s="9">
        <v>0.4</v>
      </c>
      <c r="M17" s="9">
        <v>0.7</v>
      </c>
      <c r="N17" s="9">
        <v>0.3</v>
      </c>
      <c r="O17" s="10">
        <f t="shared" si="15"/>
        <v>43.188000000000002</v>
      </c>
      <c r="P17" s="9">
        <v>0.18</v>
      </c>
      <c r="Q17" s="9">
        <v>0.09</v>
      </c>
      <c r="R17" s="9">
        <v>0.09</v>
      </c>
      <c r="S17" s="10">
        <f t="shared" si="16"/>
        <v>12.96</v>
      </c>
      <c r="T17" s="10">
        <f t="shared" si="9"/>
        <v>143.96</v>
      </c>
      <c r="U17" s="10">
        <f t="shared" si="10"/>
        <v>57.581999999999994</v>
      </c>
      <c r="V17" s="10">
        <f t="shared" si="17"/>
        <v>0</v>
      </c>
      <c r="W17" s="10">
        <f t="shared" si="18"/>
        <v>86.378000000000014</v>
      </c>
      <c r="X17" s="10">
        <v>82.39</v>
      </c>
      <c r="Y17" s="10">
        <v>73</v>
      </c>
      <c r="Z17" s="10">
        <v>9.39</v>
      </c>
      <c r="AA17" s="10">
        <f t="shared" si="11"/>
        <v>-24.810000000000002</v>
      </c>
      <c r="AB17" s="10">
        <v>-15.42</v>
      </c>
      <c r="AC17" s="10">
        <v>-9.39</v>
      </c>
      <c r="AD17" s="35"/>
    </row>
    <row r="18" spans="1:30" ht="20.100000000000001" customHeight="1" x14ac:dyDescent="0.15">
      <c r="A18" s="4" t="s">
        <v>37</v>
      </c>
      <c r="B18" s="5">
        <v>2275</v>
      </c>
      <c r="C18" s="5">
        <v>285.35000000000002</v>
      </c>
      <c r="D18" s="5">
        <v>2272</v>
      </c>
      <c r="E18" s="6">
        <f t="shared" si="6"/>
        <v>284</v>
      </c>
      <c r="F18" s="6">
        <f t="shared" si="7"/>
        <v>569.35</v>
      </c>
      <c r="G18" s="6">
        <v>37.9</v>
      </c>
      <c r="H18" s="7">
        <f t="shared" si="8"/>
        <v>531.45000000000005</v>
      </c>
      <c r="I18" s="7">
        <f t="shared" si="12"/>
        <v>372.02</v>
      </c>
      <c r="J18" s="7">
        <f t="shared" si="13"/>
        <v>47.83</v>
      </c>
      <c r="K18" s="7">
        <f t="shared" si="14"/>
        <v>111.6</v>
      </c>
      <c r="L18" s="9">
        <v>0.4</v>
      </c>
      <c r="M18" s="9">
        <v>0.7</v>
      </c>
      <c r="N18" s="9">
        <v>0.3</v>
      </c>
      <c r="O18" s="10">
        <f t="shared" si="15"/>
        <v>159.435</v>
      </c>
      <c r="P18" s="9">
        <v>0.18</v>
      </c>
      <c r="Q18" s="9">
        <v>0.09</v>
      </c>
      <c r="R18" s="9">
        <v>0.09</v>
      </c>
      <c r="S18" s="10">
        <f t="shared" si="16"/>
        <v>47.83</v>
      </c>
      <c r="T18" s="10">
        <f t="shared" si="9"/>
        <v>531.45000000000005</v>
      </c>
      <c r="U18" s="10">
        <f t="shared" si="10"/>
        <v>212.58499999999998</v>
      </c>
      <c r="V18" s="10">
        <f t="shared" si="17"/>
        <v>0</v>
      </c>
      <c r="W18" s="10">
        <f t="shared" si="18"/>
        <v>318.86500000000007</v>
      </c>
      <c r="X18" s="10">
        <v>314.49</v>
      </c>
      <c r="Y18" s="10">
        <v>278.66000000000003</v>
      </c>
      <c r="Z18" s="10">
        <v>35.83</v>
      </c>
      <c r="AA18" s="10">
        <f t="shared" si="11"/>
        <v>-101.89999999999999</v>
      </c>
      <c r="AB18" s="10">
        <v>-66.069999999999993</v>
      </c>
      <c r="AC18" s="10">
        <v>-35.83</v>
      </c>
      <c r="AD18" s="35"/>
    </row>
    <row r="19" spans="1:30" ht="21.1" customHeight="1" x14ac:dyDescent="0.15">
      <c r="A19" s="4" t="s">
        <v>38</v>
      </c>
      <c r="B19" s="5">
        <v>5972</v>
      </c>
      <c r="C19" s="5">
        <v>747.5</v>
      </c>
      <c r="D19" s="5">
        <v>6083</v>
      </c>
      <c r="E19" s="6">
        <v>760.2</v>
      </c>
      <c r="F19" s="6">
        <f t="shared" si="7"/>
        <v>1507.7</v>
      </c>
      <c r="G19" s="6">
        <v>78.760000000000005</v>
      </c>
      <c r="H19" s="7">
        <f t="shared" si="8"/>
        <v>1428.94</v>
      </c>
      <c r="I19" s="7">
        <f t="shared" si="12"/>
        <v>1000.26</v>
      </c>
      <c r="J19" s="7">
        <f t="shared" si="13"/>
        <v>128.6</v>
      </c>
      <c r="K19" s="7">
        <f t="shared" si="14"/>
        <v>300.08</v>
      </c>
      <c r="L19" s="9">
        <v>0.4</v>
      </c>
      <c r="M19" s="9">
        <v>0.7</v>
      </c>
      <c r="N19" s="9">
        <v>0.3</v>
      </c>
      <c r="O19" s="10">
        <f t="shared" si="15"/>
        <v>428.68200000000002</v>
      </c>
      <c r="P19" s="9">
        <v>0.18</v>
      </c>
      <c r="Q19" s="9">
        <v>0.09</v>
      </c>
      <c r="R19" s="9">
        <v>0.09</v>
      </c>
      <c r="S19" s="10">
        <f t="shared" si="16"/>
        <v>128.6</v>
      </c>
      <c r="T19" s="10">
        <f t="shared" si="9"/>
        <v>1428.94</v>
      </c>
      <c r="U19" s="10">
        <f t="shared" si="10"/>
        <v>571.57799999999997</v>
      </c>
      <c r="V19" s="10">
        <f t="shared" si="17"/>
        <v>0</v>
      </c>
      <c r="W19" s="10">
        <f t="shared" si="18"/>
        <v>857.36200000000008</v>
      </c>
      <c r="X19" s="10">
        <v>825.62</v>
      </c>
      <c r="Y19" s="10">
        <v>731.57</v>
      </c>
      <c r="Z19" s="10">
        <v>94.05</v>
      </c>
      <c r="AA19" s="10">
        <f t="shared" si="11"/>
        <v>-254.04000000000002</v>
      </c>
      <c r="AB19" s="10">
        <v>-159.99</v>
      </c>
      <c r="AC19" s="10">
        <v>-94.05</v>
      </c>
      <c r="AD19" s="35"/>
    </row>
    <row r="20" spans="1:30" ht="20.100000000000001" customHeight="1" x14ac:dyDescent="0.15">
      <c r="A20" s="4" t="s">
        <v>39</v>
      </c>
      <c r="B20" s="5">
        <v>376</v>
      </c>
      <c r="C20" s="5">
        <v>48</v>
      </c>
      <c r="D20" s="5">
        <v>381</v>
      </c>
      <c r="E20" s="6">
        <v>47.6</v>
      </c>
      <c r="F20" s="6">
        <f t="shared" si="7"/>
        <v>95.6</v>
      </c>
      <c r="G20" s="6">
        <v>-10.25</v>
      </c>
      <c r="H20" s="7">
        <f t="shared" si="8"/>
        <v>105.85</v>
      </c>
      <c r="I20" s="7">
        <v>74.09</v>
      </c>
      <c r="J20" s="7">
        <f t="shared" si="13"/>
        <v>9.5299999999999994</v>
      </c>
      <c r="K20" s="7">
        <f t="shared" si="14"/>
        <v>22.23</v>
      </c>
      <c r="L20" s="9">
        <v>0.4</v>
      </c>
      <c r="M20" s="9">
        <v>0.7</v>
      </c>
      <c r="N20" s="9">
        <v>0.3</v>
      </c>
      <c r="O20" s="10">
        <f t="shared" si="15"/>
        <v>31.754999999999995</v>
      </c>
      <c r="P20" s="9">
        <v>0.18</v>
      </c>
      <c r="Q20" s="9">
        <v>0.09</v>
      </c>
      <c r="R20" s="9">
        <v>0.09</v>
      </c>
      <c r="S20" s="10">
        <f t="shared" si="16"/>
        <v>9.5299999999999994</v>
      </c>
      <c r="T20" s="10">
        <f t="shared" si="9"/>
        <v>105.85</v>
      </c>
      <c r="U20" s="10">
        <f t="shared" si="10"/>
        <v>42.335000000000008</v>
      </c>
      <c r="V20" s="10">
        <f t="shared" si="17"/>
        <v>0</v>
      </c>
      <c r="W20" s="10">
        <f t="shared" si="18"/>
        <v>63.514999999999986</v>
      </c>
      <c r="X20" s="10">
        <v>51.98</v>
      </c>
      <c r="Y20" s="10">
        <v>46.06</v>
      </c>
      <c r="Z20" s="10">
        <v>5.92</v>
      </c>
      <c r="AA20" s="10">
        <f t="shared" si="11"/>
        <v>-9.65</v>
      </c>
      <c r="AB20" s="10">
        <v>-3.73</v>
      </c>
      <c r="AC20" s="10">
        <v>-5.92</v>
      </c>
      <c r="AD20" s="35"/>
    </row>
    <row r="21" spans="1:30" ht="21.1" customHeight="1" x14ac:dyDescent="0.15">
      <c r="A21" s="25" t="s">
        <v>40</v>
      </c>
      <c r="B21" s="25"/>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row>
    <row r="22" spans="1:30" ht="20.100000000000001" customHeight="1" x14ac:dyDescent="0.15">
      <c r="A22" s="12" t="s">
        <v>41</v>
      </c>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row>
    <row r="23" spans="1:30" ht="30" customHeight="1" x14ac:dyDescent="0.15">
      <c r="A23" s="12" t="s">
        <v>42</v>
      </c>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row>
    <row r="24" spans="1:30" ht="15.1" customHeight="1" x14ac:dyDescent="0.15">
      <c r="A24" s="13" t="s">
        <v>43</v>
      </c>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row>
  </sheetData>
  <mergeCells count="46">
    <mergeCell ref="A1:AC1"/>
    <mergeCell ref="A2:AC2"/>
    <mergeCell ref="A3:AC3"/>
    <mergeCell ref="H4:K4"/>
    <mergeCell ref="T4:W4"/>
    <mergeCell ref="X4:Z4"/>
    <mergeCell ref="AA4:AC4"/>
    <mergeCell ref="B4:C5"/>
    <mergeCell ref="D4:E5"/>
    <mergeCell ref="I5:K5"/>
    <mergeCell ref="U5:W5"/>
    <mergeCell ref="Y5:Z5"/>
    <mergeCell ref="AB5:AC5"/>
    <mergeCell ref="A21:AC21"/>
    <mergeCell ref="N4:N7"/>
    <mergeCell ref="O4:O7"/>
    <mergeCell ref="P4:P7"/>
    <mergeCell ref="Q4:Q7"/>
    <mergeCell ref="R4:R7"/>
    <mergeCell ref="S4:S7"/>
    <mergeCell ref="T5:T7"/>
    <mergeCell ref="U6:U7"/>
    <mergeCell ref="V6:V7"/>
    <mergeCell ref="W6:W7"/>
    <mergeCell ref="X5:X7"/>
    <mergeCell ref="A22:AC22"/>
    <mergeCell ref="A23:AC23"/>
    <mergeCell ref="A24:AC24"/>
    <mergeCell ref="A4:A7"/>
    <mergeCell ref="B6:B7"/>
    <mergeCell ref="C6:C7"/>
    <mergeCell ref="D6:D7"/>
    <mergeCell ref="E6:E7"/>
    <mergeCell ref="F4:F7"/>
    <mergeCell ref="G4:G7"/>
    <mergeCell ref="H5:H7"/>
    <mergeCell ref="I6:I7"/>
    <mergeCell ref="J6:J7"/>
    <mergeCell ref="K6:K7"/>
    <mergeCell ref="L4:L7"/>
    <mergeCell ref="M4:M7"/>
    <mergeCell ref="Y6:Y7"/>
    <mergeCell ref="Z6:Z7"/>
    <mergeCell ref="AA5:AA7"/>
    <mergeCell ref="AB6:AB7"/>
    <mergeCell ref="AC6:AC7"/>
  </mergeCells>
  <phoneticPr fontId="8" type="noConversion"/>
  <pageMargins left="0.75" right="0.75" top="1" bottom="1" header="0.51180555555555596" footer="0.51180555555555596"/>
  <pageSetup paperSize="8" scale="75"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2D45F-9FA3-4E95-8095-4C3416C5CAB9}">
  <dimension ref="A1:C15"/>
  <sheetViews>
    <sheetView workbookViewId="0">
      <selection activeCell="C7" sqref="C7"/>
    </sheetView>
  </sheetViews>
  <sheetFormatPr defaultRowHeight="13.05" x14ac:dyDescent="0.15"/>
  <sheetData>
    <row r="1" spans="1:3" x14ac:dyDescent="0.15">
      <c r="B1" t="s">
        <v>24</v>
      </c>
      <c r="C1" t="s">
        <v>25</v>
      </c>
    </row>
    <row r="2" spans="1:3" x14ac:dyDescent="0.15">
      <c r="A2" s="2" t="s">
        <v>27</v>
      </c>
      <c r="B2">
        <v>-304.23200000000008</v>
      </c>
      <c r="C2">
        <v>-172.90499999999997</v>
      </c>
    </row>
    <row r="3" spans="1:3" x14ac:dyDescent="0.15">
      <c r="A3" s="4" t="s">
        <v>28</v>
      </c>
    </row>
    <row r="4" spans="1:3" x14ac:dyDescent="0.15">
      <c r="A4" s="4" t="s">
        <v>29</v>
      </c>
    </row>
    <row r="5" spans="1:3" x14ac:dyDescent="0.15">
      <c r="A5" s="4" t="s">
        <v>30</v>
      </c>
    </row>
    <row r="6" spans="1:3" x14ac:dyDescent="0.15">
      <c r="A6" s="4"/>
      <c r="B6">
        <v>-6.2150000000000007</v>
      </c>
      <c r="C6">
        <v>18.795000000000005</v>
      </c>
    </row>
    <row r="7" spans="1:3" x14ac:dyDescent="0.15">
      <c r="A7" s="4" t="s">
        <v>31</v>
      </c>
      <c r="B7">
        <v>-0.41100000000000003</v>
      </c>
      <c r="C7">
        <v>-0.46</v>
      </c>
    </row>
    <row r="8" spans="1:3" x14ac:dyDescent="0.15">
      <c r="A8" s="4" t="s">
        <v>32</v>
      </c>
      <c r="B8">
        <v>-7.8690000000000069</v>
      </c>
      <c r="C8">
        <v>-7.01</v>
      </c>
    </row>
    <row r="9" spans="1:3" x14ac:dyDescent="0.15">
      <c r="A9" s="4" t="s">
        <v>33</v>
      </c>
      <c r="B9">
        <v>-7.2550000000000026</v>
      </c>
      <c r="C9">
        <v>-5.7</v>
      </c>
    </row>
    <row r="10" spans="1:3" x14ac:dyDescent="0.15">
      <c r="A10" s="4" t="s">
        <v>34</v>
      </c>
      <c r="B10">
        <v>-16.637999999999991</v>
      </c>
      <c r="C10">
        <v>-11.51</v>
      </c>
    </row>
    <row r="11" spans="1:3" x14ac:dyDescent="0.15">
      <c r="A11" s="4" t="s">
        <v>35</v>
      </c>
      <c r="B11">
        <v>-20.633999999999986</v>
      </c>
      <c r="C11">
        <v>-21.83</v>
      </c>
    </row>
    <row r="12" spans="1:3" x14ac:dyDescent="0.15">
      <c r="A12" s="4" t="s">
        <v>36</v>
      </c>
      <c r="B12">
        <v>-15.418000000000006</v>
      </c>
      <c r="C12">
        <v>-9.39</v>
      </c>
    </row>
    <row r="13" spans="1:3" x14ac:dyDescent="0.15">
      <c r="A13" s="4" t="s">
        <v>37</v>
      </c>
      <c r="B13">
        <v>-66.075000000000045</v>
      </c>
      <c r="C13">
        <v>-35.83</v>
      </c>
    </row>
    <row r="14" spans="1:3" x14ac:dyDescent="0.15">
      <c r="A14" s="4" t="s">
        <v>38</v>
      </c>
      <c r="B14">
        <v>-159.99200000000008</v>
      </c>
      <c r="C14">
        <v>-94.05</v>
      </c>
    </row>
    <row r="15" spans="1:3" x14ac:dyDescent="0.15">
      <c r="A15" s="4" t="s">
        <v>39</v>
      </c>
      <c r="B15">
        <v>-3.7249999999999943</v>
      </c>
      <c r="C15">
        <v>-5.92</v>
      </c>
    </row>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 (2)</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徐  丹</dc:creator>
  <cp:lastModifiedBy>jkwy</cp:lastModifiedBy>
  <dcterms:created xsi:type="dcterms:W3CDTF">2020-12-04T00:38:00Z</dcterms:created>
  <dcterms:modified xsi:type="dcterms:W3CDTF">2020-12-17T01:34:32Z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