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wy\Desktop\工作日常\扶贫公开\第七批\文件\"/>
    </mc:Choice>
  </mc:AlternateContent>
  <xr:revisionPtr revIDLastSave="0" documentId="13_ncr:1_{40F718A2-FDA6-45C2-9AAC-0E82782C65B6}" xr6:coauthVersionLast="45" xr6:coauthVersionMax="45" xr10:uidLastSave="{00000000-0000-0000-0000-000000000000}"/>
  <bookViews>
    <workbookView xWindow="6583" yWindow="3867" windowWidth="19748" windowHeight="1035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M6" i="1" l="1"/>
  <c r="L6" i="1"/>
</calcChain>
</file>

<file path=xl/sharedStrings.xml><?xml version="1.0" encoding="utf-8"?>
<sst xmlns="http://schemas.openxmlformats.org/spreadsheetml/2006/main" count="36" uniqueCount="33">
  <si>
    <t>附件1</t>
  </si>
  <si>
    <t>单位</t>
  </si>
  <si>
    <t>人数</t>
  </si>
  <si>
    <t>对应培养高校</t>
  </si>
  <si>
    <t>所需资金</t>
  </si>
  <si>
    <t>本次下达资金</t>
  </si>
  <si>
    <t>云南师范大学</t>
  </si>
  <si>
    <t>昆明学院</t>
  </si>
  <si>
    <t>楚雄师范学院</t>
  </si>
  <si>
    <t>昆明幼儿高等师范专科学校</t>
  </si>
  <si>
    <t>天津职业技术师范大学</t>
  </si>
  <si>
    <t>合计</t>
  </si>
  <si>
    <t>省级</t>
  </si>
  <si>
    <t>市级</t>
  </si>
  <si>
    <t>县级</t>
  </si>
  <si>
    <t>市本级小计</t>
  </si>
  <si>
    <t>曲靖农业学校</t>
  </si>
  <si>
    <t>曲靖应用技术学校</t>
  </si>
  <si>
    <t>曲靖财经学校</t>
  </si>
  <si>
    <t>曲靖技工学校</t>
  </si>
  <si>
    <t>马龙区</t>
  </si>
  <si>
    <t>陆良县</t>
  </si>
  <si>
    <t>师宗县</t>
  </si>
  <si>
    <t>罗平县</t>
  </si>
  <si>
    <t>富源县</t>
  </si>
  <si>
    <t>会泽县</t>
  </si>
  <si>
    <t>说明：会泽县2020年昆明学院的考生段朴兰属会泽县生源，定向在怒江州泸水县，因此会泽县昆明学院的公费师范生只有41人。</t>
  </si>
  <si>
    <t>单位：人、元</t>
    <phoneticPr fontId="10" type="noConversion"/>
  </si>
  <si>
    <t>2020年第二批省级公费师范生培养计划资金分配表</t>
    <phoneticPr fontId="10" type="noConversion"/>
  </si>
  <si>
    <t xml:space="preserve">   </t>
    <phoneticPr fontId="10" type="noConversion"/>
  </si>
  <si>
    <t>功能分类科目</t>
    <phoneticPr fontId="10" type="noConversion"/>
  </si>
  <si>
    <t>政府经济分类科目</t>
    <phoneticPr fontId="10" type="noConversion"/>
  </si>
  <si>
    <t>部门经济分类科目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</si>
</sst>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16"/>
      <color theme="1"/>
      <name val="方正小标宋_GBK"/>
      <charset val="134"/>
    </font>
    <font>
      <b/>
      <sz val="14"/>
      <color theme="1"/>
      <name val="方正黑体_GBK"/>
      <charset val="134"/>
    </font>
    <font>
      <b/>
      <sz val="12"/>
      <color theme="1"/>
      <name val="方正黑体_GBK"/>
      <charset val="134"/>
    </font>
    <font>
      <sz val="14"/>
      <color theme="1"/>
      <name val="方正黑体_GBK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zoomScale="70" zoomScaleNormal="70" workbookViewId="0">
      <selection activeCell="A2" sqref="A2:M2"/>
    </sheetView>
  </sheetViews>
  <sheetFormatPr defaultColWidth="9" defaultRowHeight="17.850000000000001"/>
  <cols>
    <col min="1" max="1" width="16.25" style="2" customWidth="1"/>
    <col min="2" max="2" width="8.875" style="2" customWidth="1"/>
    <col min="3" max="3" width="7.625" style="2" customWidth="1"/>
    <col min="4" max="4" width="9.25" style="2" customWidth="1"/>
    <col min="5" max="5" width="9.125" style="2" customWidth="1"/>
    <col min="6" max="6" width="9.5" style="2" customWidth="1"/>
    <col min="7" max="7" width="11" style="2" customWidth="1"/>
    <col min="8" max="8" width="12.375" style="2" customWidth="1"/>
    <col min="9" max="9" width="11.375" style="2" customWidth="1"/>
    <col min="10" max="10" width="10.375" style="2" customWidth="1"/>
    <col min="11" max="11" width="10" style="2" customWidth="1"/>
    <col min="12" max="12" width="12.5" style="2" customWidth="1"/>
    <col min="13" max="13" width="14.75" style="2" customWidth="1"/>
    <col min="14" max="14" width="9.625" bestFit="1" customWidth="1"/>
    <col min="15" max="16" width="9.125" bestFit="1" customWidth="1"/>
  </cols>
  <sheetData>
    <row r="1" spans="1:20" ht="27.9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20" ht="33.1" customHeight="1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20" s="1" customFormat="1" ht="20.100000000000001" customHeight="1">
      <c r="A3" s="22" t="s">
        <v>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20" s="1" customFormat="1" ht="26.1" customHeight="1">
      <c r="A4" s="23" t="s">
        <v>1</v>
      </c>
      <c r="B4" s="23" t="s">
        <v>2</v>
      </c>
      <c r="C4" s="23" t="s">
        <v>3</v>
      </c>
      <c r="D4" s="23"/>
      <c r="E4" s="23"/>
      <c r="F4" s="23"/>
      <c r="G4" s="23"/>
      <c r="H4" s="23" t="s">
        <v>4</v>
      </c>
      <c r="I4" s="23"/>
      <c r="J4" s="23"/>
      <c r="K4" s="23"/>
      <c r="L4" s="24" t="s">
        <v>5</v>
      </c>
      <c r="M4" s="25"/>
      <c r="N4" s="26" t="s">
        <v>30</v>
      </c>
      <c r="O4" s="26" t="s">
        <v>31</v>
      </c>
      <c r="P4" s="26" t="s">
        <v>32</v>
      </c>
    </row>
    <row r="5" spans="1:20" s="1" customFormat="1" ht="67.2" customHeight="1">
      <c r="A5" s="23"/>
      <c r="B5" s="23"/>
      <c r="C5" s="4" t="s">
        <v>6</v>
      </c>
      <c r="D5" s="5" t="s">
        <v>7</v>
      </c>
      <c r="E5" s="4" t="s">
        <v>8</v>
      </c>
      <c r="F5" s="4" t="s">
        <v>9</v>
      </c>
      <c r="G5" s="4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12</v>
      </c>
      <c r="M5" s="6" t="s">
        <v>13</v>
      </c>
      <c r="N5" s="27"/>
      <c r="O5" s="27"/>
      <c r="P5" s="27"/>
    </row>
    <row r="6" spans="1:20" s="1" customFormat="1" ht="26.1" customHeight="1">
      <c r="A6" s="3" t="s">
        <v>11</v>
      </c>
      <c r="B6" s="3">
        <v>357</v>
      </c>
      <c r="C6" s="3">
        <v>177</v>
      </c>
      <c r="D6" s="3">
        <v>121</v>
      </c>
      <c r="E6" s="3">
        <v>35</v>
      </c>
      <c r="F6" s="3">
        <v>8</v>
      </c>
      <c r="G6" s="3">
        <v>16</v>
      </c>
      <c r="H6" s="7">
        <v>3498600</v>
      </c>
      <c r="I6" s="7">
        <v>2551920</v>
      </c>
      <c r="J6" s="7">
        <v>316932</v>
      </c>
      <c r="K6" s="7">
        <v>629748</v>
      </c>
      <c r="L6" s="8">
        <f>SUM(L8:L17)</f>
        <v>1968820</v>
      </c>
      <c r="M6" s="13">
        <f>SUM(M8:M17)</f>
        <v>286062</v>
      </c>
      <c r="N6" s="18"/>
      <c r="O6" s="18"/>
      <c r="P6" s="18"/>
    </row>
    <row r="7" spans="1:20" s="1" customFormat="1" ht="30" customHeight="1">
      <c r="A7" s="3" t="s">
        <v>15</v>
      </c>
      <c r="B7" s="3">
        <v>16</v>
      </c>
      <c r="C7" s="3"/>
      <c r="D7" s="3"/>
      <c r="E7" s="3"/>
      <c r="F7" s="3"/>
      <c r="G7" s="3">
        <v>16</v>
      </c>
      <c r="H7" s="8">
        <v>156800</v>
      </c>
      <c r="I7" s="8">
        <v>109760</v>
      </c>
      <c r="J7" s="8">
        <v>47040</v>
      </c>
      <c r="K7" s="8"/>
      <c r="L7" s="8">
        <v>109760</v>
      </c>
      <c r="M7" s="13">
        <v>47040</v>
      </c>
      <c r="N7" s="18"/>
      <c r="O7" s="18"/>
      <c r="P7" s="18"/>
    </row>
    <row r="8" spans="1:20" s="1" customFormat="1" ht="37.049999999999997" customHeight="1">
      <c r="A8" s="9" t="s">
        <v>16</v>
      </c>
      <c r="B8" s="3">
        <v>5</v>
      </c>
      <c r="C8" s="3"/>
      <c r="D8" s="3"/>
      <c r="E8" s="3"/>
      <c r="F8" s="3"/>
      <c r="G8" s="9">
        <v>5</v>
      </c>
      <c r="H8" s="10">
        <v>49000</v>
      </c>
      <c r="I8" s="10">
        <v>34300</v>
      </c>
      <c r="J8" s="10">
        <v>14700</v>
      </c>
      <c r="K8" s="8"/>
      <c r="L8" s="10">
        <v>34300</v>
      </c>
      <c r="M8" s="10">
        <v>14700</v>
      </c>
      <c r="N8" s="19">
        <v>2050299</v>
      </c>
      <c r="O8" s="18">
        <v>50902</v>
      </c>
      <c r="P8" s="18">
        <v>30308</v>
      </c>
    </row>
    <row r="9" spans="1:20" s="1" customFormat="1" ht="33.1" customHeight="1">
      <c r="A9" s="11" t="s">
        <v>17</v>
      </c>
      <c r="B9" s="3">
        <v>5</v>
      </c>
      <c r="C9" s="3"/>
      <c r="D9" s="3"/>
      <c r="E9" s="3"/>
      <c r="F9" s="3"/>
      <c r="G9" s="9">
        <v>5</v>
      </c>
      <c r="H9" s="10">
        <v>49000</v>
      </c>
      <c r="I9" s="10">
        <v>34300</v>
      </c>
      <c r="J9" s="10">
        <v>14700</v>
      </c>
      <c r="K9" s="8"/>
      <c r="L9" s="10">
        <v>34300</v>
      </c>
      <c r="M9" s="10">
        <v>14700</v>
      </c>
      <c r="N9" s="19">
        <v>2050299</v>
      </c>
      <c r="O9" s="18">
        <v>50902</v>
      </c>
      <c r="P9" s="18">
        <v>30308</v>
      </c>
    </row>
    <row r="10" spans="1:20" s="1" customFormat="1" ht="33.1" customHeight="1">
      <c r="A10" s="9" t="s">
        <v>18</v>
      </c>
      <c r="B10" s="3">
        <v>3</v>
      </c>
      <c r="C10" s="3"/>
      <c r="D10" s="3"/>
      <c r="E10" s="3"/>
      <c r="F10" s="3"/>
      <c r="G10" s="9">
        <v>3</v>
      </c>
      <c r="H10" s="10">
        <v>29400</v>
      </c>
      <c r="I10" s="10">
        <v>20580</v>
      </c>
      <c r="J10" s="10">
        <v>8820</v>
      </c>
      <c r="K10" s="8"/>
      <c r="L10" s="10">
        <v>20580</v>
      </c>
      <c r="M10" s="10">
        <v>8820</v>
      </c>
      <c r="N10" s="19">
        <v>2050299</v>
      </c>
      <c r="O10" s="18">
        <v>50902</v>
      </c>
      <c r="P10" s="18">
        <v>30308</v>
      </c>
    </row>
    <row r="11" spans="1:20" s="1" customFormat="1" ht="32.1" customHeight="1">
      <c r="A11" s="9" t="s">
        <v>19</v>
      </c>
      <c r="B11" s="3">
        <v>3</v>
      </c>
      <c r="C11" s="3"/>
      <c r="D11" s="3"/>
      <c r="E11" s="3"/>
      <c r="F11" s="3"/>
      <c r="G11" s="9">
        <v>3</v>
      </c>
      <c r="H11" s="10">
        <v>29400</v>
      </c>
      <c r="I11" s="10">
        <v>20580</v>
      </c>
      <c r="J11" s="10">
        <v>8820</v>
      </c>
      <c r="K11" s="8"/>
      <c r="L11" s="10">
        <v>20580</v>
      </c>
      <c r="M11" s="10">
        <v>8820</v>
      </c>
      <c r="N11" s="19">
        <v>2050299</v>
      </c>
      <c r="O11" s="18">
        <v>50902</v>
      </c>
      <c r="P11" s="18">
        <v>30308</v>
      </c>
    </row>
    <row r="12" spans="1:20" s="16" customFormat="1" ht="27.1" customHeight="1">
      <c r="A12" s="14" t="s">
        <v>20</v>
      </c>
      <c r="B12" s="14">
        <v>15</v>
      </c>
      <c r="C12" s="14">
        <v>6</v>
      </c>
      <c r="D12" s="14">
        <v>3</v>
      </c>
      <c r="E12" s="14">
        <v>3</v>
      </c>
      <c r="F12" s="14">
        <v>3</v>
      </c>
      <c r="G12" s="14"/>
      <c r="H12" s="15">
        <v>147000</v>
      </c>
      <c r="I12" s="15">
        <v>102900</v>
      </c>
      <c r="J12" s="15">
        <v>13230</v>
      </c>
      <c r="K12" s="15">
        <v>30870</v>
      </c>
      <c r="L12" s="15">
        <v>102900</v>
      </c>
      <c r="M12" s="15">
        <v>13230</v>
      </c>
      <c r="N12" s="19">
        <v>2050299</v>
      </c>
      <c r="O12" s="19">
        <v>51301</v>
      </c>
      <c r="P12" s="19"/>
      <c r="T12" s="17" t="s">
        <v>29</v>
      </c>
    </row>
    <row r="13" spans="1:20" s="16" customFormat="1" ht="23" customHeight="1">
      <c r="A13" s="14" t="s">
        <v>21</v>
      </c>
      <c r="B13" s="14">
        <v>42</v>
      </c>
      <c r="C13" s="14">
        <v>17</v>
      </c>
      <c r="D13" s="14">
        <v>14</v>
      </c>
      <c r="E13" s="14">
        <v>6</v>
      </c>
      <c r="F13" s="14">
        <v>5</v>
      </c>
      <c r="G13" s="14"/>
      <c r="H13" s="15">
        <v>411600</v>
      </c>
      <c r="I13" s="15">
        <v>288120</v>
      </c>
      <c r="J13" s="15">
        <v>37044</v>
      </c>
      <c r="K13" s="15">
        <v>86436</v>
      </c>
      <c r="L13" s="15">
        <v>288120</v>
      </c>
      <c r="M13" s="15">
        <v>37044</v>
      </c>
      <c r="N13" s="19">
        <v>2050299</v>
      </c>
      <c r="O13" s="19">
        <v>51301</v>
      </c>
      <c r="P13" s="19"/>
    </row>
    <row r="14" spans="1:20" s="16" customFormat="1" ht="21.1" customHeight="1">
      <c r="A14" s="14" t="s">
        <v>22</v>
      </c>
      <c r="B14" s="14">
        <v>48</v>
      </c>
      <c r="C14" s="14">
        <v>23</v>
      </c>
      <c r="D14" s="14">
        <v>22</v>
      </c>
      <c r="E14" s="14">
        <v>3</v>
      </c>
      <c r="F14" s="14"/>
      <c r="G14" s="14"/>
      <c r="H14" s="15">
        <v>470400</v>
      </c>
      <c r="I14" s="15">
        <v>329280</v>
      </c>
      <c r="J14" s="15">
        <v>42336</v>
      </c>
      <c r="K14" s="15">
        <v>98784</v>
      </c>
      <c r="L14" s="15">
        <v>329280</v>
      </c>
      <c r="M14" s="15">
        <v>42336</v>
      </c>
      <c r="N14" s="19">
        <v>2050299</v>
      </c>
      <c r="O14" s="19">
        <v>51301</v>
      </c>
      <c r="P14" s="19"/>
    </row>
    <row r="15" spans="1:20" s="16" customFormat="1" ht="21.95" customHeight="1">
      <c r="A15" s="14" t="s">
        <v>23</v>
      </c>
      <c r="B15" s="14">
        <v>21</v>
      </c>
      <c r="C15" s="14">
        <v>6</v>
      </c>
      <c r="D15" s="14">
        <v>11</v>
      </c>
      <c r="E15" s="14">
        <v>4</v>
      </c>
      <c r="F15" s="14"/>
      <c r="G15" s="14"/>
      <c r="H15" s="15">
        <v>205800</v>
      </c>
      <c r="I15" s="15">
        <v>144060</v>
      </c>
      <c r="J15" s="15">
        <v>18522</v>
      </c>
      <c r="K15" s="15">
        <v>43218</v>
      </c>
      <c r="L15" s="15">
        <v>144060</v>
      </c>
      <c r="M15" s="15">
        <v>18522</v>
      </c>
      <c r="N15" s="19">
        <v>2050299</v>
      </c>
      <c r="O15" s="19">
        <v>51301</v>
      </c>
      <c r="P15" s="19"/>
    </row>
    <row r="16" spans="1:20" s="16" customFormat="1" ht="21.95" customHeight="1">
      <c r="A16" s="14" t="s">
        <v>24</v>
      </c>
      <c r="B16" s="14">
        <v>12</v>
      </c>
      <c r="C16" s="14">
        <v>7</v>
      </c>
      <c r="D16" s="14">
        <v>5</v>
      </c>
      <c r="E16" s="14"/>
      <c r="F16" s="14"/>
      <c r="G16" s="14"/>
      <c r="H16" s="15">
        <v>117600</v>
      </c>
      <c r="I16" s="15">
        <v>82320</v>
      </c>
      <c r="J16" s="15">
        <v>10584</v>
      </c>
      <c r="K16" s="15">
        <v>24696</v>
      </c>
      <c r="L16" s="15">
        <v>82320</v>
      </c>
      <c r="M16" s="15">
        <v>10584</v>
      </c>
      <c r="N16" s="19">
        <v>2050299</v>
      </c>
      <c r="O16" s="19">
        <v>51301</v>
      </c>
      <c r="P16" s="19"/>
    </row>
    <row r="17" spans="1:16" s="16" customFormat="1" ht="21.1" customHeight="1">
      <c r="A17" s="14" t="s">
        <v>25</v>
      </c>
      <c r="B17" s="14">
        <v>133</v>
      </c>
      <c r="C17" s="14">
        <v>79</v>
      </c>
      <c r="D17" s="14">
        <v>41</v>
      </c>
      <c r="E17" s="14">
        <v>13</v>
      </c>
      <c r="F17" s="14"/>
      <c r="G17" s="14"/>
      <c r="H17" s="15">
        <v>1303400</v>
      </c>
      <c r="I17" s="15">
        <v>912380</v>
      </c>
      <c r="J17" s="15">
        <v>117306</v>
      </c>
      <c r="K17" s="15">
        <v>273714</v>
      </c>
      <c r="L17" s="15">
        <v>912380</v>
      </c>
      <c r="M17" s="15">
        <v>117306</v>
      </c>
      <c r="N17" s="19">
        <v>2050299</v>
      </c>
      <c r="O17" s="19">
        <v>51301</v>
      </c>
      <c r="P17" s="19"/>
    </row>
    <row r="18" spans="1:16" s="1" customFormat="1" ht="29" customHeight="1">
      <c r="A18" s="28" t="s">
        <v>26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6" s="1" customFormat="1" ht="24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6" s="1" customFormat="1" ht="24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6" s="1" customFormat="1" ht="24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6" s="1" customFormat="1" ht="24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6" s="1" customFormat="1" ht="24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6" s="1" customFormat="1" ht="24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6" s="1" customFormat="1" ht="24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6" s="1" customFormat="1" ht="24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6" s="1" customFormat="1" ht="24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6" s="1" customFormat="1" ht="24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 s="1" customFormat="1" ht="24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 s="1" customFormat="1" ht="24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6" s="1" customFormat="1" ht="24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6" s="1" customFormat="1" ht="24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spans="1:13" s="1" customFormat="1" ht="24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 s="1" customFormat="1" ht="24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s="1" customFormat="1" ht="24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</sheetData>
  <mergeCells count="12">
    <mergeCell ref="P4:P5"/>
    <mergeCell ref="A18:M18"/>
    <mergeCell ref="A4:A5"/>
    <mergeCell ref="B4:B5"/>
    <mergeCell ref="N4:N5"/>
    <mergeCell ref="O4:O5"/>
    <mergeCell ref="A1:M1"/>
    <mergeCell ref="A2:M2"/>
    <mergeCell ref="A3:M3"/>
    <mergeCell ref="C4:G4"/>
    <mergeCell ref="H4:K4"/>
    <mergeCell ref="L4:M4"/>
  </mergeCells>
  <phoneticPr fontId="10" type="noConversion"/>
  <pageMargins left="0.39305555555555599" right="0.39305555555555599" top="0.39305555555555599" bottom="0.393055555555555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TIANYAUN</dc:creator>
  <cp:lastModifiedBy>jkwy</cp:lastModifiedBy>
  <dcterms:created xsi:type="dcterms:W3CDTF">2020-09-02T07:56:00Z</dcterms:created>
  <dcterms:modified xsi:type="dcterms:W3CDTF">2020-12-21T09:45:55Z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