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426"/>
  <workbookPr/>
  <mc:AlternateContent xmlns:mc="http://schemas.openxmlformats.org/markup-compatibility/2006">
    <mc:Choice Requires="x15">
      <x15ac:absPath xmlns:x15ac="http://schemas.microsoft.com/office/spreadsheetml/2010/11/ac" url="C:\Users\jkwy\Desktop\待办\12.17\"/>
    </mc:Choice>
  </mc:AlternateContent>
  <xr:revisionPtr revIDLastSave="0" documentId="13_ncr:1_{543CCBF3-B728-443C-AA7A-DDB21E4CBBAF}" xr6:coauthVersionLast="45" xr6:coauthVersionMax="45" xr10:uidLastSave="{00000000-0000-0000-0000-000000000000}"/>
  <bookViews>
    <workbookView xWindow="-110" yWindow="-110" windowWidth="26551" windowHeight="14441" xr2:uid="{00000000-000D-0000-FFFF-FFFF00000000}"/>
  </bookViews>
  <sheets>
    <sheet name="Sheet1 (4)" sheetId="1" r:id="rId1"/>
    <sheet name="Sheet1" sheetId="2" r:id="rId2"/>
  </sheets>
  <calcPr calcId="191029"/>
</workbook>
</file>

<file path=xl/calcChain.xml><?xml version="1.0" encoding="utf-8"?>
<calcChain xmlns="http://schemas.openxmlformats.org/spreadsheetml/2006/main">
  <c r="R20" i="1" l="1"/>
  <c r="Q20" i="1"/>
  <c r="X20" i="1" s="1"/>
  <c r="P20" i="1"/>
  <c r="W20" i="1" s="1"/>
  <c r="O20" i="1"/>
  <c r="H20" i="1"/>
  <c r="C20" i="1"/>
  <c r="R19" i="1"/>
  <c r="Q19" i="1"/>
  <c r="X19" i="1" s="1"/>
  <c r="P19" i="1"/>
  <c r="W19" i="1" s="1"/>
  <c r="O19" i="1"/>
  <c r="H19" i="1"/>
  <c r="C19" i="1"/>
  <c r="R18" i="1"/>
  <c r="Q18" i="1"/>
  <c r="X18" i="1" s="1"/>
  <c r="P18" i="1"/>
  <c r="W18" i="1" s="1"/>
  <c r="O18" i="1"/>
  <c r="H18" i="1"/>
  <c r="C18" i="1"/>
  <c r="R17" i="1"/>
  <c r="Q17" i="1"/>
  <c r="X17" i="1" s="1"/>
  <c r="P17" i="1"/>
  <c r="W17" i="1" s="1"/>
  <c r="O17" i="1"/>
  <c r="H17" i="1"/>
  <c r="C17" i="1"/>
  <c r="R16" i="1"/>
  <c r="Q16" i="1"/>
  <c r="X16" i="1" s="1"/>
  <c r="P16" i="1"/>
  <c r="W16" i="1" s="1"/>
  <c r="O16" i="1"/>
  <c r="V16" i="1" s="1"/>
  <c r="H16" i="1"/>
  <c r="C16" i="1"/>
  <c r="W15" i="1"/>
  <c r="R15" i="1"/>
  <c r="Q15" i="1"/>
  <c r="X15" i="1" s="1"/>
  <c r="P15" i="1"/>
  <c r="O15" i="1"/>
  <c r="H15" i="1"/>
  <c r="C15" i="1"/>
  <c r="R14" i="1"/>
  <c r="Q14" i="1"/>
  <c r="X14" i="1" s="1"/>
  <c r="P14" i="1"/>
  <c r="W14" i="1" s="1"/>
  <c r="O14" i="1"/>
  <c r="V14" i="1" s="1"/>
  <c r="H14" i="1"/>
  <c r="C14" i="1"/>
  <c r="R13" i="1"/>
  <c r="Q13" i="1"/>
  <c r="X13" i="1" s="1"/>
  <c r="P13" i="1"/>
  <c r="W13" i="1" s="1"/>
  <c r="O13" i="1"/>
  <c r="V13" i="1" s="1"/>
  <c r="H13" i="1"/>
  <c r="C13" i="1"/>
  <c r="R12" i="1"/>
  <c r="Q12" i="1"/>
  <c r="X12" i="1" s="1"/>
  <c r="P12" i="1"/>
  <c r="W12" i="1" s="1"/>
  <c r="O12" i="1"/>
  <c r="H12" i="1"/>
  <c r="C12" i="1"/>
  <c r="Q11" i="1"/>
  <c r="X11" i="1" s="1"/>
  <c r="P11" i="1"/>
  <c r="W11" i="1" s="1"/>
  <c r="O11" i="1"/>
  <c r="H11" i="1"/>
  <c r="M11" i="1" s="1"/>
  <c r="M7" i="1" s="1"/>
  <c r="Q10" i="1"/>
  <c r="X10" i="1" s="1"/>
  <c r="P10" i="1"/>
  <c r="W10" i="1" s="1"/>
  <c r="O10" i="1"/>
  <c r="V10" i="1" s="1"/>
  <c r="M10" i="1"/>
  <c r="X9" i="1"/>
  <c r="Q9" i="1"/>
  <c r="P9" i="1"/>
  <c r="W9" i="1" s="1"/>
  <c r="O9" i="1"/>
  <c r="V9" i="1" s="1"/>
  <c r="M9" i="1"/>
  <c r="W8" i="1"/>
  <c r="Q8" i="1"/>
  <c r="X8" i="1" s="1"/>
  <c r="P8" i="1"/>
  <c r="O8" i="1"/>
  <c r="O7" i="1" s="1"/>
  <c r="M8" i="1"/>
  <c r="U7" i="1"/>
  <c r="T7" i="1"/>
  <c r="S7" i="1"/>
  <c r="R7" i="1"/>
  <c r="N7" i="1"/>
  <c r="L7" i="1"/>
  <c r="K7" i="1"/>
  <c r="J7" i="1"/>
  <c r="I7" i="1"/>
  <c r="G7" i="1"/>
  <c r="F7" i="1"/>
  <c r="E7" i="1"/>
  <c r="D7" i="1"/>
  <c r="C7" i="1"/>
  <c r="B7" i="1"/>
  <c r="W7" i="1" l="1"/>
  <c r="X7" i="1"/>
  <c r="H7" i="1"/>
  <c r="P7" i="1"/>
  <c r="Q7" i="1"/>
  <c r="V8" i="1"/>
  <c r="V7" i="1" s="1"/>
</calcChain>
</file>

<file path=xl/sharedStrings.xml><?xml version="1.0" encoding="utf-8"?>
<sst xmlns="http://schemas.openxmlformats.org/spreadsheetml/2006/main" count="50" uniqueCount="41">
  <si>
    <t>附件1</t>
  </si>
  <si>
    <t>单位</t>
  </si>
  <si>
    <t>小学</t>
  </si>
  <si>
    <t>初中及特殊教育</t>
  </si>
  <si>
    <t>全年应下达资金（万元）</t>
  </si>
  <si>
    <t>已下达资金（万元）</t>
  </si>
  <si>
    <t>本次下达资金（万元）</t>
  </si>
  <si>
    <t>2019年教育事业统计寄宿生</t>
  </si>
  <si>
    <t>寄宿制补助学生数（人）</t>
  </si>
  <si>
    <t>其中：</t>
  </si>
  <si>
    <t>建档立卡等四类家庭经济困难非寄宿生</t>
  </si>
  <si>
    <t>2019年教育事业统计初中寄宿生</t>
  </si>
  <si>
    <t>其中</t>
  </si>
  <si>
    <t>特殊教育学生数</t>
  </si>
  <si>
    <t>补助人数合计（人）</t>
  </si>
  <si>
    <t>建档立卡等四类家庭经济困难寄宿生</t>
  </si>
  <si>
    <t>非四类家庭经济困难寄宿生</t>
  </si>
  <si>
    <t>合计</t>
  </si>
  <si>
    <t>中央（曲财教【2020】32号）</t>
  </si>
  <si>
    <t>省级（曲财教【2020】57号）</t>
  </si>
  <si>
    <t>市级（曲财教【2020】57号）</t>
  </si>
  <si>
    <t>中央</t>
  </si>
  <si>
    <t>省级</t>
  </si>
  <si>
    <t>市级</t>
  </si>
  <si>
    <t>县级</t>
  </si>
  <si>
    <t>市一小</t>
  </si>
  <si>
    <t>市二小</t>
  </si>
  <si>
    <t>市特校</t>
  </si>
  <si>
    <t>市民中</t>
  </si>
  <si>
    <t>经开区</t>
  </si>
  <si>
    <t>麒麟区</t>
  </si>
  <si>
    <t>794</t>
  </si>
  <si>
    <t>沾益区</t>
  </si>
  <si>
    <t>马龙区</t>
  </si>
  <si>
    <t>陆良县</t>
  </si>
  <si>
    <t>师宗县</t>
  </si>
  <si>
    <t>罗平县</t>
  </si>
  <si>
    <t>富源县</t>
  </si>
  <si>
    <t>会泽县</t>
  </si>
  <si>
    <t>填表说明：1.四类家庭经济困难学生即建档立卡学生及非建档立卡的家庭经济困难残疾学生、农村低保家庭学生、农村特困救助供养学生：                                                               
          2.补助范围：四类家庭经济困难学生（寄宿生全额补助、非寄宿生减半）、非四类家庭经济困难寄宿生；
          3.承担比例：中央50%、省35%、市县15%（市属学校由市本级全额承担，麒麟区、经开区由县级全额承担，其余县区按（市）3：（县）7分担）；
          4.资金分配方式：根据各县区、市直学校上报的各类家庭经济困难学生统计数，首先确保建档立卡等四类学生足额获得资助，剩余资金按实际资助人数占上报的家庭经济困难寄宿生的比例进行分配。</t>
  </si>
  <si>
    <t>2020年城乡义务教育家庭经济困难学生生活补助资金下达表</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</si>
</sst>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0_ "/>
    <numFmt numFmtId="177" formatCode="0_ "/>
  </numFmts>
  <fonts count="7" x14ac:knownFonts="1">
    <font>
      <sz val="11"/>
      <color theme="1"/>
      <name val="宋体"/>
      <charset val="134"/>
      <scheme val="minor"/>
    </font>
    <font>
      <sz val="11"/>
      <name val="宋体"/>
      <family val="3"/>
      <charset val="134"/>
    </font>
    <font>
      <sz val="14"/>
      <color theme="1"/>
      <name val="宋体"/>
      <family val="3"/>
      <charset val="134"/>
      <scheme val="minor"/>
    </font>
    <font>
      <b/>
      <sz val="22"/>
      <color indexed="8"/>
      <name val="宋体"/>
      <family val="3"/>
      <charset val="134"/>
    </font>
    <font>
      <sz val="10"/>
      <name val="宋体"/>
      <family val="3"/>
      <charset val="134"/>
    </font>
    <font>
      <sz val="10"/>
      <color rgb="FFFF0000"/>
      <name val="宋体"/>
      <family val="3"/>
      <charset val="134"/>
    </font>
    <font>
      <sz val="9"/>
      <name val="宋体"/>
      <family val="3"/>
      <charset val="134"/>
      <scheme val="minor"/>
    </font>
  </fonts>
  <fills count="2">
    <fill>
      <patternFill patternType="none"/>
    </fill>
    <fill>
      <patternFill patternType="gray125"/>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top style="thin">
        <color auto="1"/>
      </top>
      <bottom style="thin">
        <color auto="1"/>
      </bottom>
      <diagonal/>
    </border>
    <border>
      <left/>
      <right/>
      <top style="thin">
        <color auto="1"/>
      </top>
      <bottom style="thin">
        <color auto="1"/>
      </bottom>
      <diagonal/>
    </border>
    <border>
      <left style="thin">
        <color auto="1"/>
      </left>
      <right style="thin">
        <color auto="1"/>
      </right>
      <top/>
      <bottom style="thin">
        <color auto="1"/>
      </bottom>
      <diagonal/>
    </border>
    <border>
      <left/>
      <right style="thin">
        <color auto="1"/>
      </right>
      <top style="thin">
        <color auto="1"/>
      </top>
      <bottom/>
      <diagonal/>
    </border>
    <border>
      <left/>
      <right style="thin">
        <color auto="1"/>
      </right>
      <top/>
      <bottom style="thin">
        <color auto="1"/>
      </bottom>
      <diagonal/>
    </border>
    <border>
      <left/>
      <right style="thin">
        <color auto="1"/>
      </right>
      <top style="thin">
        <color auto="1"/>
      </top>
      <bottom style="thin">
        <color auto="1"/>
      </bottom>
      <diagonal/>
    </border>
  </borders>
  <cellStyleXfs count="1">
    <xf numFmtId="0" fontId="0" fillId="0" borderId="0">
      <alignment vertical="center"/>
    </xf>
  </cellStyleXfs>
  <cellXfs count="33">
    <xf numFmtId="0" fontId="0" fillId="0" borderId="0" xfId="0">
      <alignment vertical="center"/>
    </xf>
    <xf numFmtId="0" fontId="0" fillId="0" borderId="0" xfId="0" applyFill="1" applyBorder="1" applyAlignment="1">
      <alignment vertical="center"/>
    </xf>
    <xf numFmtId="0" fontId="0" fillId="0" borderId="0" xfId="0" applyFill="1" applyAlignment="1">
      <alignment vertical="center"/>
    </xf>
    <xf numFmtId="0" fontId="1" fillId="0" borderId="0" xfId="0" applyFont="1" applyFill="1" applyAlignment="1">
      <alignment vertical="center"/>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49" fontId="4" fillId="0" borderId="1" xfId="0" applyNumberFormat="1" applyFont="1" applyFill="1" applyBorder="1" applyAlignment="1">
      <alignment vertical="center"/>
    </xf>
    <xf numFmtId="49" fontId="4" fillId="0" borderId="1" xfId="0" applyNumberFormat="1" applyFont="1" applyFill="1" applyBorder="1" applyAlignment="1">
      <alignment horizontal="right" vertical="center"/>
    </xf>
    <xf numFmtId="177" fontId="4" fillId="0" borderId="1" xfId="0" applyNumberFormat="1" applyFont="1" applyFill="1" applyBorder="1" applyAlignment="1">
      <alignment horizontal="right" vertical="center"/>
    </xf>
    <xf numFmtId="0" fontId="4" fillId="0" borderId="1" xfId="0" applyNumberFormat="1" applyFont="1" applyFill="1" applyBorder="1" applyAlignment="1">
      <alignment horizontal="right" vertical="center"/>
    </xf>
    <xf numFmtId="49" fontId="4" fillId="0" borderId="1" xfId="0" applyNumberFormat="1" applyFont="1" applyFill="1" applyBorder="1" applyAlignment="1">
      <alignment horizontal="right" vertical="center" wrapText="1"/>
    </xf>
    <xf numFmtId="176" fontId="4" fillId="0" borderId="1" xfId="0" applyNumberFormat="1" applyFont="1" applyFill="1" applyBorder="1" applyAlignment="1">
      <alignment horizontal="right" vertical="center"/>
    </xf>
    <xf numFmtId="0" fontId="4" fillId="0" borderId="1" xfId="0" applyFont="1" applyFill="1" applyBorder="1" applyAlignment="1">
      <alignment vertical="center"/>
    </xf>
    <xf numFmtId="0" fontId="5" fillId="0" borderId="1" xfId="0" applyFont="1" applyFill="1" applyBorder="1" applyAlignment="1">
      <alignment vertical="center"/>
    </xf>
    <xf numFmtId="0" fontId="4" fillId="0" borderId="0" xfId="0" applyFont="1" applyFill="1" applyAlignment="1">
      <alignment vertical="center" wrapText="1"/>
    </xf>
    <xf numFmtId="0" fontId="4" fillId="0" borderId="7" xfId="0" applyFont="1" applyFill="1" applyBorder="1" applyAlignment="1">
      <alignment horizontal="center" vertical="center" wrapText="1"/>
    </xf>
    <xf numFmtId="0" fontId="4" fillId="0" borderId="8" xfId="0" applyFont="1" applyFill="1" applyBorder="1" applyAlignment="1">
      <alignment horizontal="center" vertical="center" wrapText="1"/>
    </xf>
    <xf numFmtId="0" fontId="4" fillId="0" borderId="12"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4" fillId="0" borderId="0" xfId="0" applyFont="1" applyFill="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center" wrapText="1"/>
    </xf>
    <xf numFmtId="0" fontId="4" fillId="0" borderId="6"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2" fillId="0" borderId="0" xfId="0" applyFont="1" applyFill="1" applyAlignment="1">
      <alignment horizontal="left" vertical="center"/>
    </xf>
    <xf numFmtId="0" fontId="3" fillId="0" borderId="0" xfId="0" applyFont="1" applyFill="1" applyAlignment="1">
      <alignment horizontal="center" vertical="center"/>
    </xf>
    <xf numFmtId="0" fontId="4" fillId="0" borderId="1" xfId="0" applyFont="1" applyFill="1" applyBorder="1" applyAlignment="1">
      <alignment horizontal="left" vertical="center" wrapText="1"/>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4" fillId="0" borderId="10" xfId="0" applyFont="1" applyFill="1" applyBorder="1" applyAlignment="1">
      <alignment horizontal="center" vertical="center"/>
    </xf>
    <xf numFmtId="0" fontId="4" fillId="0" borderId="4" xfId="0" applyFont="1" applyFill="1" applyBorder="1" applyAlignment="1">
      <alignment horizontal="center" vertical="center"/>
    </xf>
    <xf numFmtId="0" fontId="4" fillId="0" borderId="5" xfId="0" applyFont="1" applyFill="1" applyBorder="1" applyAlignment="1">
      <alignment horizontal="center" vertical="center"/>
    </xf>
    <xf numFmtId="0" fontId="4" fillId="0" borderId="11" xfId="0" applyFont="1" applyFill="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XEK21"/>
  <sheetViews>
    <sheetView showZeros="0" tabSelected="1" workbookViewId="0">
      <pane xSplit="1" ySplit="2" topLeftCell="B3" activePane="bottomRight" state="frozen"/>
      <selection pane="topRight"/>
      <selection pane="bottomLeft"/>
      <selection pane="bottomRight" activeCell="A2" sqref="A2:X2"/>
    </sheetView>
  </sheetViews>
  <sheetFormatPr defaultColWidth="9" defaultRowHeight="13.05" x14ac:dyDescent="0.15"/>
  <cols>
    <col min="1" max="1" width="7.75" style="2" customWidth="1"/>
    <col min="2" max="2" width="9.25" style="2" customWidth="1"/>
    <col min="3" max="3" width="7.625" style="2" customWidth="1"/>
    <col min="4" max="4" width="8.25" style="2" customWidth="1"/>
    <col min="5" max="5" width="7.25" style="2" customWidth="1"/>
    <col min="6" max="6" width="7.375" style="2" customWidth="1"/>
    <col min="7" max="7" width="8" style="2" customWidth="1"/>
    <col min="8" max="8" width="7.625" style="2" customWidth="1"/>
    <col min="9" max="9" width="8.25" style="2" customWidth="1"/>
    <col min="10" max="11" width="7.25" style="2" customWidth="1"/>
    <col min="12" max="13" width="8.25" style="2" customWidth="1"/>
    <col min="14" max="15" width="10.25" style="2" customWidth="1"/>
    <col min="16" max="16" width="10.375" style="2" customWidth="1"/>
    <col min="17" max="18" width="8.25" style="2" customWidth="1"/>
    <col min="19" max="20" width="9.375" style="3"/>
    <col min="21" max="24" width="9" style="3"/>
    <col min="25" max="16365" width="9" style="2"/>
  </cols>
  <sheetData>
    <row r="1" spans="1:25" ht="17.850000000000001" x14ac:dyDescent="0.15">
      <c r="A1" s="24" t="s">
        <v>0</v>
      </c>
      <c r="B1" s="24"/>
      <c r="C1" s="24"/>
      <c r="D1" s="24"/>
      <c r="E1" s="24"/>
      <c r="F1" s="24"/>
      <c r="G1" s="24"/>
      <c r="H1" s="24"/>
      <c r="I1" s="24"/>
      <c r="J1" s="24"/>
      <c r="K1" s="24"/>
      <c r="L1" s="24"/>
      <c r="M1" s="24"/>
      <c r="N1" s="24"/>
      <c r="O1" s="24"/>
      <c r="P1" s="24"/>
      <c r="Q1" s="24"/>
      <c r="R1" s="24"/>
      <c r="S1" s="24"/>
      <c r="T1" s="24"/>
      <c r="U1" s="24"/>
      <c r="V1" s="24"/>
      <c r="W1" s="24"/>
      <c r="X1" s="24"/>
    </row>
    <row r="2" spans="1:25" s="1" customFormat="1" ht="53.15" customHeight="1" x14ac:dyDescent="0.15">
      <c r="A2" s="25" t="s">
        <v>40</v>
      </c>
      <c r="B2" s="25"/>
      <c r="C2" s="25"/>
      <c r="D2" s="25"/>
      <c r="E2" s="25"/>
      <c r="F2" s="25"/>
      <c r="G2" s="25"/>
      <c r="H2" s="25"/>
      <c r="I2" s="25"/>
      <c r="J2" s="25"/>
      <c r="K2" s="25"/>
      <c r="L2" s="25"/>
      <c r="M2" s="25"/>
      <c r="N2" s="25"/>
      <c r="O2" s="25"/>
      <c r="P2" s="25"/>
      <c r="Q2" s="25"/>
      <c r="R2" s="25"/>
      <c r="S2" s="25"/>
      <c r="T2" s="25"/>
      <c r="U2" s="25"/>
      <c r="V2" s="25"/>
      <c r="W2" s="25"/>
      <c r="X2" s="25"/>
    </row>
    <row r="3" spans="1:25" ht="18" customHeight="1" x14ac:dyDescent="0.15">
      <c r="A3" s="20" t="s">
        <v>1</v>
      </c>
      <c r="B3" s="20" t="s">
        <v>2</v>
      </c>
      <c r="C3" s="20"/>
      <c r="D3" s="20"/>
      <c r="E3" s="20"/>
      <c r="F3" s="20"/>
      <c r="G3" s="20" t="s">
        <v>3</v>
      </c>
      <c r="H3" s="20"/>
      <c r="I3" s="20"/>
      <c r="J3" s="20"/>
      <c r="K3" s="20"/>
      <c r="L3" s="20"/>
      <c r="M3" s="4"/>
      <c r="N3" s="27" t="s">
        <v>4</v>
      </c>
      <c r="O3" s="28"/>
      <c r="P3" s="28"/>
      <c r="Q3" s="28"/>
      <c r="R3" s="29"/>
      <c r="S3" s="18" t="s">
        <v>5</v>
      </c>
      <c r="T3" s="18"/>
      <c r="U3" s="18"/>
      <c r="V3" s="18" t="s">
        <v>6</v>
      </c>
      <c r="W3" s="18"/>
      <c r="X3" s="18"/>
    </row>
    <row r="4" spans="1:25" ht="23" customHeight="1" x14ac:dyDescent="0.15">
      <c r="A4" s="20"/>
      <c r="B4" s="21" t="s">
        <v>7</v>
      </c>
      <c r="C4" s="21" t="s">
        <v>8</v>
      </c>
      <c r="D4" s="26" t="s">
        <v>9</v>
      </c>
      <c r="E4" s="26"/>
      <c r="F4" s="21" t="s">
        <v>10</v>
      </c>
      <c r="G4" s="21" t="s">
        <v>11</v>
      </c>
      <c r="H4" s="21" t="s">
        <v>8</v>
      </c>
      <c r="I4" s="21" t="s">
        <v>12</v>
      </c>
      <c r="J4" s="21"/>
      <c r="K4" s="21" t="s">
        <v>13</v>
      </c>
      <c r="L4" s="21" t="s">
        <v>10</v>
      </c>
      <c r="M4" s="21" t="s">
        <v>14</v>
      </c>
      <c r="N4" s="30"/>
      <c r="O4" s="31"/>
      <c r="P4" s="31"/>
      <c r="Q4" s="31"/>
      <c r="R4" s="32"/>
      <c r="S4" s="18"/>
      <c r="T4" s="18"/>
      <c r="U4" s="18"/>
      <c r="V4" s="18"/>
      <c r="W4" s="18"/>
      <c r="X4" s="18"/>
    </row>
    <row r="5" spans="1:25" ht="18" customHeight="1" x14ac:dyDescent="0.15">
      <c r="A5" s="20"/>
      <c r="B5" s="21"/>
      <c r="C5" s="21"/>
      <c r="D5" s="21" t="s">
        <v>15</v>
      </c>
      <c r="E5" s="21" t="s">
        <v>16</v>
      </c>
      <c r="F5" s="21"/>
      <c r="G5" s="21"/>
      <c r="H5" s="21"/>
      <c r="I5" s="21" t="s">
        <v>15</v>
      </c>
      <c r="J5" s="21" t="s">
        <v>16</v>
      </c>
      <c r="K5" s="21"/>
      <c r="L5" s="21"/>
      <c r="M5" s="21"/>
      <c r="N5" s="22" t="s">
        <v>17</v>
      </c>
      <c r="O5" s="15" t="s">
        <v>12</v>
      </c>
      <c r="P5" s="16"/>
      <c r="Q5" s="16"/>
      <c r="R5" s="17"/>
      <c r="S5" s="18" t="s">
        <v>18</v>
      </c>
      <c r="T5" s="18" t="s">
        <v>19</v>
      </c>
      <c r="U5" s="18" t="s">
        <v>20</v>
      </c>
      <c r="V5" s="18" t="s">
        <v>21</v>
      </c>
      <c r="W5" s="18" t="s">
        <v>22</v>
      </c>
      <c r="X5" s="18" t="s">
        <v>23</v>
      </c>
    </row>
    <row r="6" spans="1:25" ht="44.25" customHeight="1" x14ac:dyDescent="0.15">
      <c r="A6" s="20"/>
      <c r="B6" s="21"/>
      <c r="C6" s="21"/>
      <c r="D6" s="21"/>
      <c r="E6" s="21"/>
      <c r="F6" s="21"/>
      <c r="G6" s="21"/>
      <c r="H6" s="21"/>
      <c r="I6" s="21"/>
      <c r="J6" s="21"/>
      <c r="K6" s="21"/>
      <c r="L6" s="21"/>
      <c r="M6" s="21"/>
      <c r="N6" s="23"/>
      <c r="O6" s="5" t="s">
        <v>21</v>
      </c>
      <c r="P6" s="5" t="s">
        <v>22</v>
      </c>
      <c r="Q6" s="5" t="s">
        <v>23</v>
      </c>
      <c r="R6" s="5" t="s">
        <v>24</v>
      </c>
      <c r="S6" s="18"/>
      <c r="T6" s="18"/>
      <c r="U6" s="18"/>
      <c r="V6" s="18"/>
      <c r="W6" s="18"/>
      <c r="X6" s="18"/>
    </row>
    <row r="7" spans="1:25" ht="30" customHeight="1" x14ac:dyDescent="0.15">
      <c r="A7" s="6" t="s">
        <v>17</v>
      </c>
      <c r="B7" s="7">
        <f>SUM(B8:B20)</f>
        <v>121821</v>
      </c>
      <c r="C7" s="7">
        <f>SUM(C8:C20)</f>
        <v>97525</v>
      </c>
      <c r="D7" s="7">
        <f>SUM(D8:D20)</f>
        <v>32480</v>
      </c>
      <c r="E7" s="7">
        <f>SUM(E8:E20)</f>
        <v>65045</v>
      </c>
      <c r="F7" s="7">
        <f t="shared" ref="F7:R7" si="0">SUM(F8:F20)</f>
        <v>39863</v>
      </c>
      <c r="G7" s="7">
        <f t="shared" si="0"/>
        <v>179055</v>
      </c>
      <c r="H7" s="7">
        <f t="shared" si="0"/>
        <v>139960</v>
      </c>
      <c r="I7" s="7">
        <f t="shared" si="0"/>
        <v>38911</v>
      </c>
      <c r="J7" s="7">
        <f t="shared" si="0"/>
        <v>100255</v>
      </c>
      <c r="K7" s="7">
        <f t="shared" si="0"/>
        <v>1031</v>
      </c>
      <c r="L7" s="7">
        <f t="shared" si="0"/>
        <v>1510</v>
      </c>
      <c r="M7" s="7">
        <f t="shared" si="0"/>
        <v>279889</v>
      </c>
      <c r="N7" s="7">
        <f t="shared" si="0"/>
        <v>32308.850000000006</v>
      </c>
      <c r="O7" s="7">
        <f t="shared" si="0"/>
        <v>16154.470000000001</v>
      </c>
      <c r="P7" s="7">
        <f t="shared" si="0"/>
        <v>11308.1</v>
      </c>
      <c r="Q7" s="7">
        <f t="shared" si="0"/>
        <v>1478.15</v>
      </c>
      <c r="R7" s="7">
        <f t="shared" si="0"/>
        <v>3368.17</v>
      </c>
      <c r="S7" s="7">
        <f t="shared" ref="S7:X7" si="1">SUM(S8:S20)</f>
        <v>14732.019999999999</v>
      </c>
      <c r="T7" s="7">
        <f t="shared" si="1"/>
        <v>10312.41</v>
      </c>
      <c r="U7" s="7">
        <f t="shared" si="1"/>
        <v>1349.21</v>
      </c>
      <c r="V7" s="7">
        <f t="shared" si="1"/>
        <v>1422.4</v>
      </c>
      <c r="W7" s="7">
        <f t="shared" si="1"/>
        <v>995.68999999999994</v>
      </c>
      <c r="X7" s="7">
        <f t="shared" si="1"/>
        <v>128.93999999999994</v>
      </c>
    </row>
    <row r="8" spans="1:25" x14ac:dyDescent="0.15">
      <c r="A8" s="6" t="s">
        <v>25</v>
      </c>
      <c r="B8" s="7">
        <v>0</v>
      </c>
      <c r="C8" s="7"/>
      <c r="D8" s="7"/>
      <c r="E8" s="7"/>
      <c r="F8" s="7">
        <v>32</v>
      </c>
      <c r="G8" s="7">
        <v>0</v>
      </c>
      <c r="H8" s="7"/>
      <c r="I8" s="7">
        <v>0</v>
      </c>
      <c r="J8" s="7"/>
      <c r="K8" s="7"/>
      <c r="L8" s="7"/>
      <c r="M8" s="8">
        <f t="shared" ref="M8:M11" si="2">F8+H8+K8+L8</f>
        <v>32</v>
      </c>
      <c r="N8" s="11">
        <v>1.6</v>
      </c>
      <c r="O8" s="11">
        <f>ROUND(N8*0.5,2)</f>
        <v>0.8</v>
      </c>
      <c r="P8" s="11">
        <f>ROUND(N8*0.35,2)</f>
        <v>0.56000000000000005</v>
      </c>
      <c r="Q8" s="11">
        <f t="shared" ref="Q8:Q11" si="3">ROUND(N8*0.15,2)</f>
        <v>0.24</v>
      </c>
      <c r="R8" s="11"/>
      <c r="S8" s="12">
        <v>0.8</v>
      </c>
      <c r="T8" s="12">
        <v>0.56000000000000005</v>
      </c>
      <c r="U8" s="12">
        <v>0.24</v>
      </c>
      <c r="V8" s="12">
        <f t="shared" ref="V8:X8" si="4">O8-S8</f>
        <v>0</v>
      </c>
      <c r="W8" s="12">
        <f t="shared" si="4"/>
        <v>0</v>
      </c>
      <c r="X8" s="12">
        <f t="shared" si="4"/>
        <v>0</v>
      </c>
    </row>
    <row r="9" spans="1:25" x14ac:dyDescent="0.15">
      <c r="A9" s="6" t="s">
        <v>26</v>
      </c>
      <c r="B9" s="7">
        <v>0</v>
      </c>
      <c r="C9" s="7"/>
      <c r="D9" s="7"/>
      <c r="E9" s="7"/>
      <c r="F9" s="7">
        <v>31</v>
      </c>
      <c r="G9" s="7">
        <v>0</v>
      </c>
      <c r="H9" s="7"/>
      <c r="I9" s="7">
        <v>0</v>
      </c>
      <c r="J9" s="7"/>
      <c r="K9" s="7"/>
      <c r="L9" s="7"/>
      <c r="M9" s="8">
        <f t="shared" si="2"/>
        <v>31</v>
      </c>
      <c r="N9" s="11">
        <v>1.55</v>
      </c>
      <c r="O9" s="11">
        <f t="shared" ref="O9:O20" si="5">ROUND(N9*0.5,2)</f>
        <v>0.78</v>
      </c>
      <c r="P9" s="11">
        <f t="shared" ref="P9:P20" si="6">ROUND(N9*0.35,2)</f>
        <v>0.54</v>
      </c>
      <c r="Q9" s="11">
        <f t="shared" si="3"/>
        <v>0.23</v>
      </c>
      <c r="R9" s="11"/>
      <c r="S9" s="12">
        <v>0.78</v>
      </c>
      <c r="T9" s="12">
        <v>0.54</v>
      </c>
      <c r="U9" s="12">
        <v>0.23</v>
      </c>
      <c r="V9" s="12">
        <f t="shared" ref="V9:V14" si="7">O9-S9</f>
        <v>0</v>
      </c>
      <c r="W9" s="12">
        <f t="shared" ref="W9:W20" si="8">P9-T9</f>
        <v>0</v>
      </c>
      <c r="X9" s="12">
        <f t="shared" ref="X9:X20" si="9">Q9-U9</f>
        <v>0</v>
      </c>
    </row>
    <row r="10" spans="1:25" x14ac:dyDescent="0.15">
      <c r="A10" s="6" t="s">
        <v>27</v>
      </c>
      <c r="B10" s="7">
        <v>0</v>
      </c>
      <c r="C10" s="7"/>
      <c r="D10" s="7"/>
      <c r="E10" s="7"/>
      <c r="F10" s="7"/>
      <c r="G10" s="7">
        <v>0</v>
      </c>
      <c r="H10" s="7"/>
      <c r="I10" s="7">
        <v>0</v>
      </c>
      <c r="J10" s="7"/>
      <c r="K10" s="7">
        <v>318</v>
      </c>
      <c r="L10" s="7"/>
      <c r="M10" s="8">
        <f t="shared" si="2"/>
        <v>318</v>
      </c>
      <c r="N10" s="11">
        <v>39.75</v>
      </c>
      <c r="O10" s="11">
        <f t="shared" si="5"/>
        <v>19.88</v>
      </c>
      <c r="P10" s="11">
        <f t="shared" si="6"/>
        <v>13.91</v>
      </c>
      <c r="Q10" s="11">
        <f t="shared" si="3"/>
        <v>5.96</v>
      </c>
      <c r="R10" s="11"/>
      <c r="S10" s="12">
        <v>19.88</v>
      </c>
      <c r="T10" s="12">
        <v>13.91</v>
      </c>
      <c r="U10" s="12">
        <v>5.96</v>
      </c>
      <c r="V10" s="12">
        <f t="shared" si="7"/>
        <v>0</v>
      </c>
      <c r="W10" s="12">
        <f t="shared" si="8"/>
        <v>0</v>
      </c>
      <c r="X10" s="12">
        <f t="shared" si="9"/>
        <v>0</v>
      </c>
      <c r="Y10" s="2">
        <v>0</v>
      </c>
    </row>
    <row r="11" spans="1:25" x14ac:dyDescent="0.15">
      <c r="A11" s="6" t="s">
        <v>28</v>
      </c>
      <c r="B11" s="7">
        <v>0</v>
      </c>
      <c r="C11" s="7"/>
      <c r="D11" s="7"/>
      <c r="E11" s="7"/>
      <c r="F11" s="7"/>
      <c r="G11" s="7">
        <v>1763</v>
      </c>
      <c r="H11" s="8">
        <f>I11+J11</f>
        <v>1433</v>
      </c>
      <c r="I11" s="7">
        <v>78</v>
      </c>
      <c r="J11" s="9">
        <v>1355</v>
      </c>
      <c r="K11" s="7"/>
      <c r="L11" s="7">
        <v>0</v>
      </c>
      <c r="M11" s="8">
        <f t="shared" si="2"/>
        <v>1433</v>
      </c>
      <c r="N11" s="11">
        <v>188.13</v>
      </c>
      <c r="O11" s="11">
        <f t="shared" si="5"/>
        <v>94.07</v>
      </c>
      <c r="P11" s="11">
        <f t="shared" si="6"/>
        <v>65.849999999999994</v>
      </c>
      <c r="Q11" s="11">
        <f t="shared" si="3"/>
        <v>28.22</v>
      </c>
      <c r="R11" s="11"/>
      <c r="S11" s="12">
        <v>89.57</v>
      </c>
      <c r="T11" s="12">
        <v>62.7</v>
      </c>
      <c r="U11" s="12">
        <v>26.86</v>
      </c>
      <c r="V11" s="12">
        <v>4.49</v>
      </c>
      <c r="W11" s="12">
        <f t="shared" si="8"/>
        <v>3.1499999999999915</v>
      </c>
      <c r="X11" s="12">
        <f t="shared" si="9"/>
        <v>1.3599999999999994</v>
      </c>
    </row>
    <row r="12" spans="1:25" x14ac:dyDescent="0.15">
      <c r="A12" s="6" t="s">
        <v>29</v>
      </c>
      <c r="B12" s="7">
        <v>786</v>
      </c>
      <c r="C12" s="8">
        <f>D12+E12</f>
        <v>98</v>
      </c>
      <c r="D12" s="7">
        <v>38</v>
      </c>
      <c r="E12" s="9">
        <v>60</v>
      </c>
      <c r="F12" s="7">
        <v>161</v>
      </c>
      <c r="G12" s="7">
        <v>3027</v>
      </c>
      <c r="H12" s="8">
        <f t="shared" ref="H12:H20" si="10">I12+J12</f>
        <v>105</v>
      </c>
      <c r="I12" s="7">
        <v>70</v>
      </c>
      <c r="J12" s="9">
        <v>35</v>
      </c>
      <c r="K12" s="7">
        <v>0</v>
      </c>
      <c r="L12" s="7">
        <v>0</v>
      </c>
      <c r="M12" s="8">
        <v>364</v>
      </c>
      <c r="N12" s="11">
        <v>34.83</v>
      </c>
      <c r="O12" s="11">
        <f t="shared" si="5"/>
        <v>17.420000000000002</v>
      </c>
      <c r="P12" s="11">
        <f t="shared" si="6"/>
        <v>12.19</v>
      </c>
      <c r="Q12" s="11">
        <f>ROUND(N12*0.15*0.3,2)</f>
        <v>1.57</v>
      </c>
      <c r="R12" s="11">
        <f>ROUND(N12*0.15*0.7,2)</f>
        <v>3.66</v>
      </c>
      <c r="S12" s="12">
        <v>15.5</v>
      </c>
      <c r="T12" s="12">
        <v>10.85</v>
      </c>
      <c r="U12" s="12">
        <v>1.39</v>
      </c>
      <c r="V12" s="12">
        <v>1.93</v>
      </c>
      <c r="W12" s="12">
        <f t="shared" si="8"/>
        <v>1.3399999999999999</v>
      </c>
      <c r="X12" s="12">
        <f t="shared" si="9"/>
        <v>0.18000000000000016</v>
      </c>
    </row>
    <row r="13" spans="1:25" x14ac:dyDescent="0.15">
      <c r="A13" s="6" t="s">
        <v>30</v>
      </c>
      <c r="B13" s="7">
        <v>5041</v>
      </c>
      <c r="C13" s="8">
        <f t="shared" ref="C13:C20" si="11">D13+E13</f>
        <v>3940</v>
      </c>
      <c r="D13" s="7">
        <v>860</v>
      </c>
      <c r="E13" s="9">
        <v>3080</v>
      </c>
      <c r="F13" s="7">
        <v>2139</v>
      </c>
      <c r="G13" s="7">
        <v>12417</v>
      </c>
      <c r="H13" s="8">
        <f t="shared" si="10"/>
        <v>9626</v>
      </c>
      <c r="I13" s="7" t="s">
        <v>31</v>
      </c>
      <c r="J13" s="9">
        <v>8832</v>
      </c>
      <c r="K13" s="7">
        <v>290</v>
      </c>
      <c r="L13" s="7">
        <v>419</v>
      </c>
      <c r="M13" s="8">
        <v>16414</v>
      </c>
      <c r="N13" s="11">
        <v>2219.5300000000002</v>
      </c>
      <c r="O13" s="11">
        <f t="shared" si="5"/>
        <v>1109.77</v>
      </c>
      <c r="P13" s="11">
        <f t="shared" si="6"/>
        <v>776.84</v>
      </c>
      <c r="Q13" s="11">
        <f t="shared" ref="Q13:Q20" si="12">ROUND(N13*0.15*0.3,2)</f>
        <v>99.88</v>
      </c>
      <c r="R13" s="11">
        <f t="shared" ref="R13:R20" si="13">ROUND(N13*0.15*0.7,2)</f>
        <v>233.05</v>
      </c>
      <c r="S13" s="12">
        <v>883.33</v>
      </c>
      <c r="T13" s="12">
        <v>618.32000000000005</v>
      </c>
      <c r="U13" s="12">
        <v>79.5</v>
      </c>
      <c r="V13" s="12">
        <f t="shared" si="7"/>
        <v>226.43999999999994</v>
      </c>
      <c r="W13" s="12">
        <f t="shared" si="8"/>
        <v>158.51999999999998</v>
      </c>
      <c r="X13" s="12">
        <f t="shared" si="9"/>
        <v>20.379999999999995</v>
      </c>
    </row>
    <row r="14" spans="1:25" x14ac:dyDescent="0.15">
      <c r="A14" s="6" t="s">
        <v>32</v>
      </c>
      <c r="B14" s="7">
        <v>9779</v>
      </c>
      <c r="C14" s="8">
        <f t="shared" si="11"/>
        <v>8269</v>
      </c>
      <c r="D14" s="7">
        <v>1130</v>
      </c>
      <c r="E14" s="9">
        <v>7139</v>
      </c>
      <c r="F14" s="7">
        <v>812</v>
      </c>
      <c r="G14" s="7">
        <v>12955</v>
      </c>
      <c r="H14" s="8">
        <f t="shared" si="10"/>
        <v>11565</v>
      </c>
      <c r="I14" s="7">
        <v>970</v>
      </c>
      <c r="J14" s="9">
        <v>10595</v>
      </c>
      <c r="K14" s="7">
        <v>27</v>
      </c>
      <c r="L14" s="7">
        <v>56</v>
      </c>
      <c r="M14" s="8">
        <v>20729</v>
      </c>
      <c r="N14" s="11">
        <v>2230.63</v>
      </c>
      <c r="O14" s="11">
        <f t="shared" si="5"/>
        <v>1115.32</v>
      </c>
      <c r="P14" s="11">
        <f t="shared" si="6"/>
        <v>780.72</v>
      </c>
      <c r="Q14" s="11">
        <f t="shared" si="12"/>
        <v>100.38</v>
      </c>
      <c r="R14" s="11">
        <f t="shared" si="13"/>
        <v>234.22</v>
      </c>
      <c r="S14" s="12">
        <v>1160</v>
      </c>
      <c r="T14" s="12">
        <v>812.01</v>
      </c>
      <c r="U14" s="12">
        <v>104.4</v>
      </c>
      <c r="V14" s="13">
        <f t="shared" si="7"/>
        <v>-44.680000000000064</v>
      </c>
      <c r="W14" s="13">
        <f t="shared" si="8"/>
        <v>-31.289999999999964</v>
      </c>
      <c r="X14" s="13">
        <f t="shared" si="9"/>
        <v>-4.0200000000000102</v>
      </c>
    </row>
    <row r="15" spans="1:25" x14ac:dyDescent="0.15">
      <c r="A15" s="6" t="s">
        <v>33</v>
      </c>
      <c r="B15" s="7">
        <v>6646</v>
      </c>
      <c r="C15" s="8">
        <f t="shared" si="11"/>
        <v>5054</v>
      </c>
      <c r="D15" s="10">
        <v>1083</v>
      </c>
      <c r="E15" s="9">
        <v>3971</v>
      </c>
      <c r="F15" s="10">
        <v>312</v>
      </c>
      <c r="G15" s="7">
        <v>8051</v>
      </c>
      <c r="H15" s="8">
        <f t="shared" si="10"/>
        <v>6361</v>
      </c>
      <c r="I15" s="10">
        <v>889</v>
      </c>
      <c r="J15" s="9">
        <v>5472</v>
      </c>
      <c r="K15" s="7">
        <v>0</v>
      </c>
      <c r="L15" s="10">
        <v>4</v>
      </c>
      <c r="M15" s="8">
        <v>11731</v>
      </c>
      <c r="N15" s="11">
        <v>1429.43</v>
      </c>
      <c r="O15" s="11">
        <f t="shared" si="5"/>
        <v>714.72</v>
      </c>
      <c r="P15" s="11">
        <f t="shared" si="6"/>
        <v>500.3</v>
      </c>
      <c r="Q15" s="11">
        <f t="shared" si="12"/>
        <v>64.319999999999993</v>
      </c>
      <c r="R15" s="11">
        <f t="shared" si="13"/>
        <v>150.09</v>
      </c>
      <c r="S15" s="12">
        <v>658.19</v>
      </c>
      <c r="T15" s="12">
        <v>460.73</v>
      </c>
      <c r="U15" s="12">
        <v>59.24</v>
      </c>
      <c r="V15" s="12">
        <v>56.52</v>
      </c>
      <c r="W15" s="12">
        <f t="shared" si="8"/>
        <v>39.569999999999993</v>
      </c>
      <c r="X15" s="12">
        <f t="shared" si="9"/>
        <v>5.0799999999999912</v>
      </c>
    </row>
    <row r="16" spans="1:25" x14ac:dyDescent="0.15">
      <c r="A16" s="6" t="s">
        <v>34</v>
      </c>
      <c r="B16" s="7">
        <v>8159</v>
      </c>
      <c r="C16" s="8">
        <f t="shared" si="11"/>
        <v>6648</v>
      </c>
      <c r="D16" s="7">
        <v>1188</v>
      </c>
      <c r="E16" s="9">
        <v>5460</v>
      </c>
      <c r="F16" s="7">
        <v>3404</v>
      </c>
      <c r="G16" s="7">
        <v>21273</v>
      </c>
      <c r="H16" s="8">
        <f t="shared" si="10"/>
        <v>15911</v>
      </c>
      <c r="I16" s="7">
        <v>2521</v>
      </c>
      <c r="J16" s="9">
        <v>13390</v>
      </c>
      <c r="K16" s="7">
        <v>37</v>
      </c>
      <c r="L16" s="7">
        <v>315</v>
      </c>
      <c r="M16" s="8">
        <v>26315</v>
      </c>
      <c r="N16" s="11">
        <v>3134.3</v>
      </c>
      <c r="O16" s="11">
        <f t="shared" si="5"/>
        <v>1567.15</v>
      </c>
      <c r="P16" s="11">
        <f t="shared" si="6"/>
        <v>1097.01</v>
      </c>
      <c r="Q16" s="11">
        <f t="shared" si="12"/>
        <v>141.04</v>
      </c>
      <c r="R16" s="11">
        <f t="shared" si="13"/>
        <v>329.1</v>
      </c>
      <c r="S16" s="12">
        <v>1424.1</v>
      </c>
      <c r="T16" s="12">
        <v>996.87</v>
      </c>
      <c r="U16" s="12">
        <v>128.16999999999999</v>
      </c>
      <c r="V16" s="12">
        <f>O16-S16</f>
        <v>143.05000000000018</v>
      </c>
      <c r="W16" s="12">
        <f t="shared" si="8"/>
        <v>100.13999999999999</v>
      </c>
      <c r="X16" s="12">
        <f t="shared" si="9"/>
        <v>12.870000000000005</v>
      </c>
    </row>
    <row r="17" spans="1:28" x14ac:dyDescent="0.15">
      <c r="A17" s="6" t="s">
        <v>35</v>
      </c>
      <c r="B17" s="7">
        <v>24816</v>
      </c>
      <c r="C17" s="8">
        <f t="shared" si="11"/>
        <v>20684</v>
      </c>
      <c r="D17" s="7">
        <v>9002</v>
      </c>
      <c r="E17" s="9">
        <v>11682</v>
      </c>
      <c r="F17" s="7">
        <v>3614</v>
      </c>
      <c r="G17" s="7">
        <v>17432</v>
      </c>
      <c r="H17" s="8">
        <f t="shared" si="10"/>
        <v>15050</v>
      </c>
      <c r="I17" s="7">
        <v>6275</v>
      </c>
      <c r="J17" s="9">
        <v>8775</v>
      </c>
      <c r="K17" s="7">
        <v>48</v>
      </c>
      <c r="L17" s="7">
        <v>93</v>
      </c>
      <c r="M17" s="8">
        <v>39489</v>
      </c>
      <c r="N17" s="11">
        <v>4291.63</v>
      </c>
      <c r="O17" s="11">
        <f t="shared" si="5"/>
        <v>2145.8200000000002</v>
      </c>
      <c r="P17" s="11">
        <f t="shared" si="6"/>
        <v>1502.07</v>
      </c>
      <c r="Q17" s="11">
        <f t="shared" si="12"/>
        <v>193.12</v>
      </c>
      <c r="R17" s="11">
        <f t="shared" si="13"/>
        <v>450.62</v>
      </c>
      <c r="S17" s="12">
        <v>2071.08</v>
      </c>
      <c r="T17" s="12">
        <v>1449.76</v>
      </c>
      <c r="U17" s="12">
        <v>186.4</v>
      </c>
      <c r="V17" s="12">
        <v>74.73</v>
      </c>
      <c r="W17" s="12">
        <f t="shared" si="8"/>
        <v>52.309999999999945</v>
      </c>
      <c r="X17" s="12">
        <f t="shared" si="9"/>
        <v>6.7199999999999989</v>
      </c>
    </row>
    <row r="18" spans="1:28" x14ac:dyDescent="0.15">
      <c r="A18" s="6" t="s">
        <v>36</v>
      </c>
      <c r="B18" s="7">
        <v>23350</v>
      </c>
      <c r="C18" s="8">
        <f t="shared" si="11"/>
        <v>18821</v>
      </c>
      <c r="D18" s="7">
        <v>4579</v>
      </c>
      <c r="E18" s="9">
        <v>14242</v>
      </c>
      <c r="F18" s="7">
        <v>3385</v>
      </c>
      <c r="G18" s="7">
        <v>24406</v>
      </c>
      <c r="H18" s="8">
        <f t="shared" si="10"/>
        <v>20435</v>
      </c>
      <c r="I18" s="7">
        <v>3565</v>
      </c>
      <c r="J18" s="9">
        <v>16870</v>
      </c>
      <c r="K18" s="7">
        <v>59</v>
      </c>
      <c r="L18" s="7">
        <v>235</v>
      </c>
      <c r="M18" s="8">
        <v>42935</v>
      </c>
      <c r="N18" s="11">
        <v>4927.17</v>
      </c>
      <c r="O18" s="11">
        <f t="shared" si="5"/>
        <v>2463.59</v>
      </c>
      <c r="P18" s="11">
        <f t="shared" si="6"/>
        <v>1724.51</v>
      </c>
      <c r="Q18" s="11">
        <f t="shared" si="12"/>
        <v>221.72</v>
      </c>
      <c r="R18" s="11">
        <f t="shared" si="13"/>
        <v>517.35</v>
      </c>
      <c r="S18" s="12">
        <v>2313.9</v>
      </c>
      <c r="T18" s="12">
        <v>1619.72</v>
      </c>
      <c r="U18" s="12">
        <v>208.25</v>
      </c>
      <c r="V18" s="12">
        <v>149.68</v>
      </c>
      <c r="W18" s="12">
        <f t="shared" si="8"/>
        <v>104.78999999999996</v>
      </c>
      <c r="X18" s="12">
        <f t="shared" si="9"/>
        <v>13.469999999999999</v>
      </c>
    </row>
    <row r="19" spans="1:28" x14ac:dyDescent="0.15">
      <c r="A19" s="6" t="s">
        <v>37</v>
      </c>
      <c r="B19" s="7">
        <v>28831</v>
      </c>
      <c r="C19" s="8">
        <f t="shared" si="11"/>
        <v>22745</v>
      </c>
      <c r="D19" s="7">
        <v>7565</v>
      </c>
      <c r="E19" s="9">
        <v>15180</v>
      </c>
      <c r="F19" s="7">
        <v>9767</v>
      </c>
      <c r="G19" s="7">
        <v>35965</v>
      </c>
      <c r="H19" s="8">
        <f t="shared" si="10"/>
        <v>29445</v>
      </c>
      <c r="I19" s="7">
        <v>8335</v>
      </c>
      <c r="J19" s="9">
        <v>21110</v>
      </c>
      <c r="K19" s="7">
        <v>80</v>
      </c>
      <c r="L19" s="7">
        <v>0</v>
      </c>
      <c r="M19" s="8">
        <v>62037</v>
      </c>
      <c r="N19" s="11">
        <v>6812.38</v>
      </c>
      <c r="O19" s="11">
        <f t="shared" si="5"/>
        <v>3406.19</v>
      </c>
      <c r="P19" s="11">
        <f t="shared" si="6"/>
        <v>2384.33</v>
      </c>
      <c r="Q19" s="11">
        <f t="shared" si="12"/>
        <v>306.56</v>
      </c>
      <c r="R19" s="11">
        <f t="shared" si="13"/>
        <v>715.3</v>
      </c>
      <c r="S19" s="12">
        <v>3226.75</v>
      </c>
      <c r="T19" s="12">
        <v>2258.7199999999998</v>
      </c>
      <c r="U19" s="12">
        <v>290.41000000000003</v>
      </c>
      <c r="V19" s="12">
        <v>179.45</v>
      </c>
      <c r="W19" s="12">
        <f t="shared" si="8"/>
        <v>125.61000000000013</v>
      </c>
      <c r="X19" s="12">
        <f t="shared" si="9"/>
        <v>16.149999999999977</v>
      </c>
    </row>
    <row r="20" spans="1:28" ht="15.95" customHeight="1" x14ac:dyDescent="0.15">
      <c r="A20" s="6" t="s">
        <v>38</v>
      </c>
      <c r="B20" s="7">
        <v>14413</v>
      </c>
      <c r="C20" s="8">
        <f t="shared" si="11"/>
        <v>11266</v>
      </c>
      <c r="D20" s="7">
        <v>7035</v>
      </c>
      <c r="E20" s="9">
        <v>4231</v>
      </c>
      <c r="F20" s="10">
        <v>16206</v>
      </c>
      <c r="G20" s="7">
        <v>41766</v>
      </c>
      <c r="H20" s="8">
        <f t="shared" si="10"/>
        <v>30029</v>
      </c>
      <c r="I20" s="7">
        <v>16208</v>
      </c>
      <c r="J20" s="9">
        <v>13821</v>
      </c>
      <c r="K20" s="7">
        <v>172</v>
      </c>
      <c r="L20" s="10">
        <v>388</v>
      </c>
      <c r="M20" s="8">
        <v>58061</v>
      </c>
      <c r="N20" s="11">
        <v>6997.92</v>
      </c>
      <c r="O20" s="11">
        <f t="shared" si="5"/>
        <v>3498.96</v>
      </c>
      <c r="P20" s="11">
        <f t="shared" si="6"/>
        <v>2449.27</v>
      </c>
      <c r="Q20" s="11">
        <f t="shared" si="12"/>
        <v>314.91000000000003</v>
      </c>
      <c r="R20" s="11">
        <f t="shared" si="13"/>
        <v>734.78</v>
      </c>
      <c r="S20" s="12">
        <v>2868.14</v>
      </c>
      <c r="T20" s="12">
        <v>2007.72</v>
      </c>
      <c r="U20" s="12">
        <v>258.16000000000003</v>
      </c>
      <c r="V20" s="12">
        <v>630.79</v>
      </c>
      <c r="W20" s="12">
        <f t="shared" si="8"/>
        <v>441.54999999999995</v>
      </c>
      <c r="X20" s="12">
        <f t="shared" si="9"/>
        <v>56.75</v>
      </c>
    </row>
    <row r="21" spans="1:28" ht="72" customHeight="1" x14ac:dyDescent="0.15">
      <c r="A21" s="19" t="s">
        <v>39</v>
      </c>
      <c r="B21" s="19"/>
      <c r="C21" s="19"/>
      <c r="D21" s="19"/>
      <c r="E21" s="19"/>
      <c r="F21" s="19"/>
      <c r="G21" s="19"/>
      <c r="H21" s="19"/>
      <c r="I21" s="19"/>
      <c r="J21" s="19"/>
      <c r="K21" s="19"/>
      <c r="L21" s="19"/>
      <c r="M21" s="19"/>
      <c r="N21" s="19"/>
      <c r="O21" s="19"/>
      <c r="P21" s="19"/>
      <c r="Q21" s="19"/>
      <c r="R21" s="19"/>
      <c r="S21" s="19"/>
      <c r="T21" s="19"/>
      <c r="U21" s="19"/>
      <c r="V21" s="19"/>
      <c r="W21" s="19"/>
      <c r="X21" s="19"/>
      <c r="Y21" s="14"/>
      <c r="Z21" s="14"/>
      <c r="AA21" s="14"/>
      <c r="AB21" s="14"/>
    </row>
  </sheetData>
  <mergeCells count="31">
    <mergeCell ref="X5:X6"/>
    <mergeCell ref="A1:X1"/>
    <mergeCell ref="A2:X2"/>
    <mergeCell ref="B3:F3"/>
    <mergeCell ref="G3:L3"/>
    <mergeCell ref="D4:E4"/>
    <mergeCell ref="I4:J4"/>
    <mergeCell ref="S3:U4"/>
    <mergeCell ref="V3:X4"/>
    <mergeCell ref="N3:R4"/>
    <mergeCell ref="W5:W6"/>
    <mergeCell ref="A21:X21"/>
    <mergeCell ref="A3:A6"/>
    <mergeCell ref="B4:B6"/>
    <mergeCell ref="C4:C6"/>
    <mergeCell ref="D5:D6"/>
    <mergeCell ref="E5:E6"/>
    <mergeCell ref="F4:F6"/>
    <mergeCell ref="G4:G6"/>
    <mergeCell ref="H4:H6"/>
    <mergeCell ref="I5:I6"/>
    <mergeCell ref="J5:J6"/>
    <mergeCell ref="K4:K6"/>
    <mergeCell ref="L4:L6"/>
    <mergeCell ref="M4:M6"/>
    <mergeCell ref="N5:N6"/>
    <mergeCell ref="O5:R5"/>
    <mergeCell ref="S5:S6"/>
    <mergeCell ref="T5:T6"/>
    <mergeCell ref="U5:U6"/>
    <mergeCell ref="V5:V6"/>
  </mergeCells>
  <phoneticPr fontId="6" type="noConversion"/>
  <pageMargins left="0.75138888888888899" right="0.75138888888888899" top="1" bottom="1" header="0.51180555555555596" footer="0.51180555555555596"/>
  <pageSetup paperSize="9" scale="6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ColWidth="9" defaultRowHeight="13.05" x14ac:dyDescent="0.15"/>
  <sheetData/>
  <phoneticPr fontId="6" type="noConversion"/>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Sheet1 (4)</vt: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徐  丹</dc:creator>
  <cp:lastModifiedBy>jkwy</cp:lastModifiedBy>
  <cp:lastPrinted>2020-12-16T06:27:40Z</cp:lastPrinted>
  <dcterms:created xsi:type="dcterms:W3CDTF">2020-12-01T01:45:00Z</dcterms:created>
  <dcterms:modified xsi:type="dcterms:W3CDTF">2020-12-17T02:42:21Z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2052-10.8.0.5950</vt:lpwstr>
  </property>
</Properties>
</file>