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mc:AlternateContent xmlns:mc="http://schemas.openxmlformats.org/markup-compatibility/2006">
    <mc:Choice Requires="x15">
      <x15ac:absPath xmlns:x15ac="http://schemas.microsoft.com/office/spreadsheetml/2010/11/ac" url="I:\文件\下达文件\11.30\"/>
    </mc:Choice>
  </mc:AlternateContent>
  <xr:revisionPtr revIDLastSave="0" documentId="13_ncr:1_{9791CA1E-E2BF-4021-984A-1F9BFD4FF2E5}" xr6:coauthVersionLast="45" xr6:coauthVersionMax="45" xr10:uidLastSave="{00000000-0000-0000-0000-000000000000}"/>
  <bookViews>
    <workbookView xWindow="-110" yWindow="-110" windowWidth="26551" windowHeight="14441" xr2:uid="{00000000-000D-0000-FFFF-FFFF00000000}"/>
  </bookViews>
  <sheets>
    <sheet name="2019年第二批国家助学金中央、省市级资金下达表" sheetId="1" r:id="rId1"/>
    <sheet name="2019年第二批普通高中免学费中央、省市级资金下达表 " sheetId="2" r:id="rId2"/>
  </sheets>
  <externalReferences>
    <externalReference r:id="rId3"/>
  </externalReferences>
  <definedNames>
    <definedName name="民族">[1]字典!$C$2:$C$60</definedName>
  </definedNames>
  <calcPr calcId="191029"/>
</workbook>
</file>

<file path=xl/calcChain.xml><?xml version="1.0" encoding="utf-8"?>
<calcChain xmlns="http://schemas.openxmlformats.org/spreadsheetml/2006/main">
  <c r="L20" i="2" l="1"/>
  <c r="H20" i="2"/>
  <c r="N20" i="2" s="1"/>
  <c r="G20" i="2"/>
  <c r="I20" i="2" s="1"/>
  <c r="O20" i="2" s="1"/>
  <c r="C20" i="2"/>
  <c r="L19" i="2"/>
  <c r="K19" i="2"/>
  <c r="N19" i="2" s="1"/>
  <c r="I19" i="2"/>
  <c r="O19" i="2" s="1"/>
  <c r="G19" i="2"/>
  <c r="M19" i="2" s="1"/>
  <c r="C19" i="2"/>
  <c r="L18" i="2"/>
  <c r="K18" i="2"/>
  <c r="H18" i="2"/>
  <c r="N18" i="2" s="1"/>
  <c r="G18" i="2"/>
  <c r="I18" i="2" s="1"/>
  <c r="C18" i="2"/>
  <c r="K17" i="2"/>
  <c r="H17" i="2"/>
  <c r="G17" i="2"/>
  <c r="I17" i="2" s="1"/>
  <c r="O17" i="2" s="1"/>
  <c r="C17" i="2"/>
  <c r="L16" i="2"/>
  <c r="K16" i="2"/>
  <c r="H16" i="2"/>
  <c r="N16" i="2" s="1"/>
  <c r="G16" i="2"/>
  <c r="C16" i="2"/>
  <c r="L15" i="2"/>
  <c r="K15" i="2"/>
  <c r="N15" i="2" s="1"/>
  <c r="H15" i="2"/>
  <c r="G15" i="2"/>
  <c r="M15" i="2" s="1"/>
  <c r="C15" i="2"/>
  <c r="L14" i="2"/>
  <c r="K14" i="2"/>
  <c r="H14" i="2"/>
  <c r="N14" i="2" s="1"/>
  <c r="G14" i="2"/>
  <c r="M14" i="2" s="1"/>
  <c r="C14" i="2"/>
  <c r="L13" i="2"/>
  <c r="K13" i="2"/>
  <c r="H13" i="2"/>
  <c r="G13" i="2"/>
  <c r="M13" i="2" s="1"/>
  <c r="C13" i="2"/>
  <c r="L12" i="2"/>
  <c r="K12" i="2"/>
  <c r="H12" i="2"/>
  <c r="G12" i="2"/>
  <c r="M12" i="2" s="1"/>
  <c r="C12" i="2"/>
  <c r="L11" i="2"/>
  <c r="K11" i="2"/>
  <c r="H11" i="2"/>
  <c r="G11" i="2"/>
  <c r="M11" i="2" s="1"/>
  <c r="C11" i="2"/>
  <c r="L10" i="2"/>
  <c r="K10" i="2"/>
  <c r="H10" i="2"/>
  <c r="G10" i="2"/>
  <c r="C10" i="2"/>
  <c r="L9" i="2"/>
  <c r="K9" i="2"/>
  <c r="N9" i="2" s="1"/>
  <c r="H9" i="2"/>
  <c r="G9" i="2"/>
  <c r="M9" i="2" s="1"/>
  <c r="C9" i="2"/>
  <c r="J8" i="2"/>
  <c r="F8" i="2"/>
  <c r="E8" i="2"/>
  <c r="D8" i="2"/>
  <c r="B8" i="2"/>
  <c r="N20" i="1"/>
  <c r="L20" i="1"/>
  <c r="N19" i="1"/>
  <c r="N18" i="1"/>
  <c r="N17" i="1"/>
  <c r="N16" i="1"/>
  <c r="N15" i="1"/>
  <c r="N14" i="1"/>
  <c r="N13" i="1"/>
  <c r="N12" i="1"/>
  <c r="K8" i="1"/>
  <c r="J8" i="1"/>
  <c r="I8" i="1"/>
  <c r="C8" i="1"/>
  <c r="D13" i="1" s="1"/>
  <c r="B8" i="1"/>
  <c r="D19" i="1" l="1"/>
  <c r="E19" i="1" s="1"/>
  <c r="L19" i="1" s="1"/>
  <c r="D11" i="1"/>
  <c r="E11" i="1" s="1"/>
  <c r="L11" i="1" s="1"/>
  <c r="D15" i="1"/>
  <c r="E15" i="1" s="1"/>
  <c r="L15" i="1" s="1"/>
  <c r="D18" i="1"/>
  <c r="H18" i="1" s="1"/>
  <c r="K8" i="2"/>
  <c r="N11" i="2"/>
  <c r="N12" i="2"/>
  <c r="C8" i="2"/>
  <c r="O18" i="2"/>
  <c r="I10" i="2"/>
  <c r="O10" i="2" s="1"/>
  <c r="M10" i="2"/>
  <c r="I11" i="2"/>
  <c r="O11" i="2" s="1"/>
  <c r="N13" i="2"/>
  <c r="N17" i="2"/>
  <c r="H8" i="2"/>
  <c r="L8" i="2"/>
  <c r="N10" i="2"/>
  <c r="N8" i="2" s="1"/>
  <c r="I16" i="2"/>
  <c r="O16" i="2" s="1"/>
  <c r="M16" i="2"/>
  <c r="E18" i="1"/>
  <c r="L18" i="1" s="1"/>
  <c r="H13" i="1"/>
  <c r="F13" i="1"/>
  <c r="M13" i="1" s="1"/>
  <c r="E13" i="1"/>
  <c r="L13" i="1" s="1"/>
  <c r="F11" i="1"/>
  <c r="M11" i="1" s="1"/>
  <c r="F15" i="1"/>
  <c r="M15" i="1" s="1"/>
  <c r="G8" i="2"/>
  <c r="I9" i="2"/>
  <c r="I14" i="2"/>
  <c r="I15" i="2"/>
  <c r="O15" i="2" s="1"/>
  <c r="M17" i="2"/>
  <c r="D9" i="1"/>
  <c r="D17" i="1"/>
  <c r="D12" i="1"/>
  <c r="H15" i="1"/>
  <c r="D16" i="1"/>
  <c r="D20" i="1"/>
  <c r="M18" i="2"/>
  <c r="M20" i="2"/>
  <c r="D10" i="1"/>
  <c r="D14" i="1"/>
  <c r="I12" i="2"/>
  <c r="I13" i="2"/>
  <c r="O13" i="2" s="1"/>
  <c r="H19" i="1" l="1"/>
  <c r="F19" i="1"/>
  <c r="M19" i="1" s="1"/>
  <c r="F18" i="1"/>
  <c r="M18" i="1" s="1"/>
  <c r="M8" i="2"/>
  <c r="F16" i="1"/>
  <c r="M16" i="1" s="1"/>
  <c r="E16" i="1"/>
  <c r="L16" i="1" s="1"/>
  <c r="H16" i="1"/>
  <c r="E9" i="1"/>
  <c r="D8" i="1"/>
  <c r="F9" i="1"/>
  <c r="F14" i="1"/>
  <c r="M14" i="1" s="1"/>
  <c r="E14" i="1"/>
  <c r="L14" i="1" s="1"/>
  <c r="H14" i="1"/>
  <c r="F12" i="1"/>
  <c r="M12" i="1" s="1"/>
  <c r="E12" i="1"/>
  <c r="L12" i="1" s="1"/>
  <c r="H12" i="1"/>
  <c r="H17" i="1"/>
  <c r="F17" i="1"/>
  <c r="M17" i="1" s="1"/>
  <c r="E17" i="1"/>
  <c r="L17" i="1" s="1"/>
  <c r="I8" i="2"/>
  <c r="O9" i="2"/>
  <c r="O8" i="2" s="1"/>
  <c r="H20" i="1"/>
  <c r="F20" i="1"/>
  <c r="M20" i="1" s="1"/>
  <c r="F10" i="1"/>
  <c r="M10" i="1" s="1"/>
  <c r="E10" i="1"/>
  <c r="L10" i="1" s="1"/>
  <c r="G11" i="1"/>
  <c r="N11" i="1" s="1"/>
  <c r="G9" i="1" l="1"/>
  <c r="N9" i="1" s="1"/>
  <c r="N8" i="1" s="1"/>
  <c r="G10" i="1"/>
  <c r="N10" i="1" s="1"/>
  <c r="F8" i="1"/>
  <c r="M9" i="1"/>
  <c r="M8" i="1" s="1"/>
  <c r="H8" i="1"/>
  <c r="L9" i="1"/>
  <c r="L8" i="1" s="1"/>
  <c r="E8" i="1"/>
  <c r="G8" i="1" l="1"/>
</calcChain>
</file>

<file path=xl/sharedStrings.xml><?xml version="1.0" encoding="utf-8"?>
<sst xmlns="http://schemas.openxmlformats.org/spreadsheetml/2006/main" count="75" uniqueCount="48">
  <si>
    <t>附件2</t>
  </si>
  <si>
    <t>2020年第二批普通高中国家助学金下达表</t>
  </si>
  <si>
    <t>单位：万元 、人</t>
  </si>
  <si>
    <t>单位名称</t>
  </si>
  <si>
    <t>2019/2020学年初教育事业统计普高在校生（人）</t>
  </si>
  <si>
    <t>建档立卡家庭经济困难学生（人）</t>
  </si>
  <si>
    <t>测算补助金额（万元）</t>
  </si>
  <si>
    <t>已下达资金（万元）</t>
  </si>
  <si>
    <t>本次下达资金（万元）</t>
  </si>
  <si>
    <t>合计（万元）</t>
  </si>
  <si>
    <t>中央</t>
  </si>
  <si>
    <t>省级</t>
  </si>
  <si>
    <t>市级</t>
  </si>
  <si>
    <t>县级</t>
  </si>
  <si>
    <t>曲靖市合计</t>
  </si>
  <si>
    <t>曲靖市第一中学</t>
  </si>
  <si>
    <t>曲靖市第二中学</t>
  </si>
  <si>
    <t>曲靖市民族中学</t>
  </si>
  <si>
    <t>开发区</t>
  </si>
  <si>
    <t>麒麟区</t>
  </si>
  <si>
    <t>马龙县</t>
  </si>
  <si>
    <t>陆良县</t>
  </si>
  <si>
    <t>师宗县</t>
  </si>
  <si>
    <t>罗平县</t>
  </si>
  <si>
    <t>富源县</t>
  </si>
  <si>
    <t>会泽县</t>
  </si>
  <si>
    <t>沾益区</t>
  </si>
  <si>
    <t>注：1.本次测算补助金额根据云财教【2020】254号文件《云南省财政厅 云南省教育厅关于下达2020年第二批普通高中教育学生资助中央和省级资金的通知》下达。</t>
  </si>
  <si>
    <t xml:space="preserve">    2.普通高中在校学生数为2019/2020学年初教育事业统计报表数，建档立卡家庭经济困难学生为2020年3月13日统计数据；</t>
  </si>
  <si>
    <t xml:space="preserve">    3.为确保建档立卡家庭经济困难学生享受一等助学金并实现全覆盖，先按2500元/人/年标准测算建档立卡学生助学金，剩余资金按非建档立卡学生数占全市非建档立卡学生数的比例测算。测算补助金额公式：建档立卡学生*2500+（（各县市区在校生-建档立卡学生）/（曲靖市在校生-曲靖市建档立卡学生）*2750.52）。2750.52万元为补助总资金保障建档立卡学生2500元/人后的剩余资金。</t>
  </si>
  <si>
    <t>附件1</t>
  </si>
  <si>
    <t>2020年第二批普通高中建档立卡家庭经济困难学生免学杂费资金下达表</t>
  </si>
  <si>
    <t>2019/2020学年初教育事业统计在校生（人）</t>
  </si>
  <si>
    <t>2020年测算补助金额</t>
  </si>
  <si>
    <t>本次下达资金（万元)</t>
  </si>
  <si>
    <t>合计（人)</t>
  </si>
  <si>
    <t>其中</t>
  </si>
  <si>
    <t>补助金额（万元）</t>
  </si>
  <si>
    <t xml:space="preserve">     其中:</t>
  </si>
  <si>
    <t>建档立卡（人）</t>
  </si>
  <si>
    <t>残疾、低保、特困（人）</t>
  </si>
  <si>
    <t>曲靖市</t>
  </si>
  <si>
    <t>市一中</t>
  </si>
  <si>
    <t>市二中</t>
  </si>
  <si>
    <t>市民中</t>
  </si>
  <si>
    <t xml:space="preserve"> 注：1.本次测算补助金额根据云财教【2020】437号文件《云南省财政厅 云南省教育厅关于提前下达2020年普通高中教育学生资助中央资金的通知》下达。</t>
  </si>
  <si>
    <t xml:space="preserve">     2. 普通高中在校学生数为2019/2020学年初教育事业统计报表数，建档立卡家庭经济困难学生为2020年3月13日统计数据；</t>
  </si>
  <si>
    <t xml:space="preserve">     3.确保2020年建档立卡等四类家庭经济困难学生享受免学杂费资助政策并全覆盖。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</si>
</sst>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7" x14ac:knownFonts="1">
    <font>
      <sz val="11"/>
      <color theme="1"/>
      <name val="宋体"/>
      <charset val="134"/>
      <scheme val="minor"/>
    </font>
    <font>
      <sz val="11"/>
      <color indexed="8"/>
      <name val="宋体"/>
      <family val="3"/>
      <charset val="134"/>
    </font>
    <font>
      <sz val="14"/>
      <color indexed="8"/>
      <name val="宋体"/>
      <family val="3"/>
      <charset val="134"/>
    </font>
    <font>
      <b/>
      <sz val="18"/>
      <color indexed="8"/>
      <name val="宋体"/>
      <family val="3"/>
      <charset val="134"/>
    </font>
    <font>
      <sz val="11"/>
      <name val="宋体"/>
      <family val="3"/>
      <charset val="134"/>
    </font>
    <font>
      <b/>
      <sz val="14"/>
      <color indexed="8"/>
      <name val="宋体"/>
      <family val="3"/>
      <charset val="134"/>
    </font>
    <font>
      <sz val="12"/>
      <color indexed="8"/>
      <name val="宋体"/>
      <family val="3"/>
      <charset val="134"/>
      <scheme val="minor"/>
    </font>
    <font>
      <sz val="11"/>
      <name val="宋体"/>
      <family val="3"/>
      <charset val="134"/>
      <scheme val="minor"/>
    </font>
    <font>
      <sz val="12"/>
      <name val="宋体"/>
      <family val="3"/>
      <charset val="134"/>
      <scheme val="minor"/>
    </font>
    <font>
      <sz val="11"/>
      <color indexed="8"/>
      <name val="宋体"/>
      <family val="3"/>
      <charset val="134"/>
      <scheme val="minor"/>
    </font>
    <font>
      <sz val="11"/>
      <color rgb="FFFF0000"/>
      <name val="宋体"/>
      <family val="3"/>
      <charset val="134"/>
    </font>
    <font>
      <sz val="16"/>
      <name val="宋体"/>
      <family val="3"/>
      <charset val="134"/>
    </font>
    <font>
      <b/>
      <sz val="20"/>
      <name val="黑体"/>
      <family val="3"/>
      <charset val="134"/>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4">
    <xf numFmtId="0" fontId="0" fillId="0" borderId="0">
      <alignment vertical="center"/>
    </xf>
    <xf numFmtId="0" fontId="1" fillId="0" borderId="0">
      <alignment vertical="center"/>
    </xf>
    <xf numFmtId="0" fontId="15" fillId="0" borderId="0">
      <alignment vertical="center"/>
    </xf>
    <xf numFmtId="0" fontId="15" fillId="0" borderId="0">
      <alignment vertical="center"/>
    </xf>
  </cellStyleXfs>
  <cellXfs count="58">
    <xf numFmtId="0" fontId="0" fillId="0" borderId="0" xfId="0">
      <alignment vertical="center"/>
    </xf>
    <xf numFmtId="0" fontId="1" fillId="0" borderId="0" xfId="1">
      <alignment vertical="center"/>
    </xf>
    <xf numFmtId="176" fontId="1" fillId="0" borderId="0" xfId="1" applyNumberFormat="1">
      <alignment vertical="center"/>
    </xf>
    <xf numFmtId="176" fontId="1" fillId="0" borderId="1" xfId="1" applyNumberFormat="1" applyFont="1" applyBorder="1" applyAlignment="1">
      <alignment horizontal="center" vertical="center"/>
    </xf>
    <xf numFmtId="49" fontId="4" fillId="0" borderId="1" xfId="2" applyNumberFormat="1" applyFont="1" applyFill="1" applyBorder="1" applyAlignment="1">
      <alignment vertical="center" wrapText="1"/>
    </xf>
    <xf numFmtId="0" fontId="1" fillId="0" borderId="1" xfId="2" applyFont="1" applyFill="1" applyBorder="1" applyAlignment="1">
      <alignment vertical="center" wrapText="1"/>
    </xf>
    <xf numFmtId="0" fontId="5" fillId="0" borderId="1" xfId="1" applyFont="1" applyFill="1" applyBorder="1" applyAlignment="1">
      <alignment horizontal="center" vertical="center"/>
    </xf>
    <xf numFmtId="0" fontId="6" fillId="0" borderId="1" xfId="1" applyFont="1" applyBorder="1" applyAlignment="1">
      <alignment horizontal="right" vertical="center"/>
    </xf>
    <xf numFmtId="176" fontId="6" fillId="0" borderId="1" xfId="1" applyNumberFormat="1" applyFont="1" applyBorder="1" applyAlignment="1">
      <alignment horizontal="right" vertical="center"/>
    </xf>
    <xf numFmtId="0" fontId="7" fillId="0" borderId="1" xfId="3" applyFont="1" applyFill="1" applyBorder="1" applyAlignment="1">
      <alignment horizontal="center" vertical="center" wrapText="1"/>
    </xf>
    <xf numFmtId="0" fontId="8" fillId="0" borderId="1" xfId="1" applyFont="1" applyBorder="1" applyAlignment="1">
      <alignment horizontal="right" vertical="center" wrapText="1"/>
    </xf>
    <xf numFmtId="0" fontId="4" fillId="0" borderId="1" xfId="3" applyFont="1" applyFill="1" applyBorder="1" applyAlignment="1">
      <alignment horizontal="center" vertical="center" wrapText="1"/>
    </xf>
    <xf numFmtId="0" fontId="1" fillId="0" borderId="1" xfId="1" applyBorder="1" applyAlignment="1">
      <alignment horizontal="center" vertical="center"/>
    </xf>
    <xf numFmtId="0" fontId="1" fillId="0" borderId="1" xfId="1" applyBorder="1">
      <alignment vertical="center"/>
    </xf>
    <xf numFmtId="176" fontId="6" fillId="0" borderId="1" xfId="1" applyNumberFormat="1" applyFont="1" applyBorder="1">
      <alignment vertical="center"/>
    </xf>
    <xf numFmtId="176" fontId="9" fillId="0" borderId="1" xfId="1" applyNumberFormat="1" applyFont="1" applyBorder="1">
      <alignment vertical="center"/>
    </xf>
    <xf numFmtId="0" fontId="9" fillId="0" borderId="1" xfId="1" applyFont="1" applyBorder="1">
      <alignment vertical="center"/>
    </xf>
    <xf numFmtId="0" fontId="9" fillId="0" borderId="1" xfId="1" applyFont="1" applyBorder="1" applyAlignment="1">
      <alignment horizontal="right" vertical="center"/>
    </xf>
    <xf numFmtId="0" fontId="4" fillId="0" borderId="0" xfId="3" applyFont="1" applyFill="1" applyAlignment="1">
      <alignment vertical="center" wrapText="1"/>
    </xf>
    <xf numFmtId="0" fontId="10" fillId="0" borderId="0" xfId="3" applyFont="1" applyFill="1" applyAlignment="1">
      <alignment vertical="center" wrapText="1"/>
    </xf>
    <xf numFmtId="0" fontId="13" fillId="0" borderId="1" xfId="3" applyFont="1" applyFill="1" applyBorder="1" applyAlignment="1">
      <alignment horizontal="center" vertical="center" wrapText="1"/>
    </xf>
    <xf numFmtId="0" fontId="14" fillId="0" borderId="1" xfId="3" applyFont="1" applyFill="1" applyBorder="1" applyAlignment="1">
      <alignment horizontal="center" vertical="center" wrapText="1"/>
    </xf>
    <xf numFmtId="0" fontId="14" fillId="0" borderId="1" xfId="3" applyFont="1" applyFill="1" applyBorder="1" applyAlignment="1">
      <alignment horizontal="right" vertical="center" wrapText="1"/>
    </xf>
    <xf numFmtId="176" fontId="14" fillId="0" borderId="1" xfId="3" applyNumberFormat="1" applyFont="1" applyFill="1" applyBorder="1" applyAlignment="1">
      <alignment horizontal="right" vertical="center" wrapText="1"/>
    </xf>
    <xf numFmtId="0" fontId="4" fillId="0" borderId="1" xfId="3" applyFont="1" applyFill="1" applyBorder="1" applyAlignment="1">
      <alignment vertical="center" wrapText="1"/>
    </xf>
    <xf numFmtId="0" fontId="14" fillId="0" borderId="0" xfId="3" applyFont="1" applyFill="1" applyBorder="1" applyAlignment="1">
      <alignment horizontal="right" vertical="center" wrapText="1"/>
    </xf>
    <xf numFmtId="0" fontId="9" fillId="2" borderId="1" xfId="1" applyFont="1" applyFill="1" applyBorder="1">
      <alignment vertical="center"/>
    </xf>
    <xf numFmtId="0" fontId="9" fillId="2" borderId="1" xfId="1" applyFont="1" applyFill="1" applyBorder="1" applyAlignment="1">
      <alignment horizontal="right" vertical="center"/>
    </xf>
    <xf numFmtId="0" fontId="14" fillId="0" borderId="0" xfId="3" applyFont="1" applyFill="1" applyAlignment="1">
      <alignment horizontal="left" vertical="center" wrapText="1"/>
    </xf>
    <xf numFmtId="0" fontId="13" fillId="0" borderId="1" xfId="3" applyFont="1" applyFill="1" applyBorder="1" applyAlignment="1">
      <alignment horizontal="center" vertical="center" wrapText="1"/>
    </xf>
    <xf numFmtId="0" fontId="14" fillId="0" borderId="1" xfId="3" applyFont="1" applyFill="1" applyBorder="1" applyAlignment="1">
      <alignment horizontal="center" vertical="center" wrapText="1"/>
    </xf>
    <xf numFmtId="0" fontId="14" fillId="0" borderId="2" xfId="3" applyFont="1" applyFill="1" applyBorder="1" applyAlignment="1">
      <alignment horizontal="center" vertical="center" wrapText="1"/>
    </xf>
    <xf numFmtId="0" fontId="14" fillId="0" borderId="3" xfId="3" applyFont="1" applyFill="1" applyBorder="1" applyAlignment="1">
      <alignment horizontal="center" vertical="center" wrapText="1"/>
    </xf>
    <xf numFmtId="0" fontId="14" fillId="0" borderId="4" xfId="3" applyFont="1" applyFill="1" applyBorder="1" applyAlignment="1">
      <alignment horizontal="center" vertical="center" wrapText="1"/>
    </xf>
    <xf numFmtId="0" fontId="14" fillId="0" borderId="5" xfId="3" applyFont="1" applyFill="1" applyBorder="1" applyAlignment="1">
      <alignment horizontal="center" vertical="center" wrapText="1"/>
    </xf>
    <xf numFmtId="0" fontId="14" fillId="0" borderId="6" xfId="3" applyFont="1" applyFill="1" applyBorder="1" applyAlignment="1">
      <alignment horizontal="center" vertical="center" wrapText="1"/>
    </xf>
    <xf numFmtId="0" fontId="14" fillId="0" borderId="7" xfId="3" applyFont="1" applyFill="1" applyBorder="1" applyAlignment="1">
      <alignment horizontal="center" vertical="center" wrapText="1"/>
    </xf>
    <xf numFmtId="0" fontId="4" fillId="0" borderId="1" xfId="3" applyFont="1" applyFill="1" applyBorder="1" applyAlignment="1">
      <alignment horizontal="center" vertical="center" wrapText="1"/>
    </xf>
    <xf numFmtId="0" fontId="11" fillId="0" borderId="0" xfId="3" applyFont="1" applyFill="1" applyAlignment="1">
      <alignment horizontal="left" vertical="center" wrapText="1"/>
    </xf>
    <xf numFmtId="0" fontId="12" fillId="0" borderId="0" xfId="3" applyFont="1" applyFill="1" applyAlignment="1">
      <alignment horizontal="center" vertical="center" wrapText="1"/>
    </xf>
    <xf numFmtId="0" fontId="4" fillId="0" borderId="0" xfId="3" applyFont="1" applyFill="1" applyAlignment="1">
      <alignment horizontal="right" vertical="center" wrapText="1"/>
    </xf>
    <xf numFmtId="0" fontId="2" fillId="0" borderId="0" xfId="1" applyFont="1" applyAlignment="1">
      <alignment horizontal="left" vertical="center"/>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Border="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7" xfId="1" applyBorder="1" applyAlignment="1">
      <alignment horizontal="center" vertical="center" wrapText="1"/>
    </xf>
    <xf numFmtId="0" fontId="1" fillId="0" borderId="1" xfId="1" applyBorder="1" applyAlignment="1">
      <alignment horizontal="center" vertical="center"/>
    </xf>
    <xf numFmtId="0" fontId="3" fillId="0" borderId="0" xfId="1" applyFont="1" applyAlignment="1">
      <alignment horizontal="center" vertical="center"/>
    </xf>
    <xf numFmtId="0" fontId="1" fillId="0" borderId="0" xfId="1" applyFont="1" applyAlignment="1">
      <alignment horizontal="left" vertical="center" wrapText="1"/>
    </xf>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49" fontId="4" fillId="0" borderId="1" xfId="2" applyNumberFormat="1" applyFont="1" applyFill="1" applyBorder="1" applyAlignment="1">
      <alignment horizontal="center" vertical="center" wrapText="1"/>
    </xf>
    <xf numFmtId="176" fontId="1" fillId="0" borderId="1" xfId="1" applyNumberFormat="1" applyFont="1" applyBorder="1" applyAlignment="1">
      <alignment horizontal="center" vertical="center"/>
    </xf>
    <xf numFmtId="0" fontId="1" fillId="0" borderId="0" xfId="1" applyFont="1" applyFill="1" applyAlignment="1">
      <alignment horizontal="left" vertical="center" wrapText="1"/>
    </xf>
    <xf numFmtId="0" fontId="4" fillId="0" borderId="0" xfId="1" applyFont="1" applyAlignment="1">
      <alignment horizontal="left" vertical="center" wrapText="1"/>
    </xf>
    <xf numFmtId="0" fontId="4" fillId="0" borderId="6" xfId="3" applyFont="1" applyFill="1" applyBorder="1" applyAlignment="1">
      <alignment horizontal="right" vertical="center" wrapText="1"/>
    </xf>
  </cellXfs>
  <cellStyles count="4">
    <cellStyle name="常规" xfId="0" builtinId="0"/>
    <cellStyle name="常规 16" xfId="1" xr:uid="{00000000-0005-0000-0000-000020000000}"/>
    <cellStyle name="常规 2" xfId="3" xr:uid="{00000000-0005-0000-0000-000033000000}"/>
    <cellStyle name="常规 2 2" xfId="2" xr:uid="{00000000-0005-0000-0000-00002D00000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Desktop\2018&#24180;9&#26376;&#23398;&#31821;\&#19968;&#24180;&#32423;&#22269;&#32593;&#24453;&#23548;&#27169;&#264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生信息打印模板"/>
      <sheetName val="字典"/>
      <sheetName val="学生基础信息"/>
      <sheetName val="错误信息"/>
      <sheetName val="说明"/>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F23"/>
  <sheetViews>
    <sheetView showZeros="0" tabSelected="1" workbookViewId="0">
      <selection activeCell="P1" sqref="P1:W1048576"/>
    </sheetView>
  </sheetViews>
  <sheetFormatPr defaultColWidth="9" defaultRowHeight="13.05" x14ac:dyDescent="0.15"/>
  <cols>
    <col min="1" max="1" width="18.625" style="18" customWidth="1"/>
    <col min="2" max="2" width="13.625" style="18" customWidth="1"/>
    <col min="3" max="3" width="10.75" style="18" customWidth="1"/>
    <col min="4" max="4" width="10.625" style="19" customWidth="1"/>
    <col min="5" max="5" width="10.5" style="19" customWidth="1"/>
    <col min="6" max="6" width="9.25" style="19" customWidth="1"/>
    <col min="7" max="7" width="9" style="19" customWidth="1"/>
    <col min="8" max="8" width="8.5" style="19" customWidth="1"/>
    <col min="9" max="9" width="10.875" style="19" customWidth="1"/>
    <col min="10" max="16360" width="9" style="18"/>
  </cols>
  <sheetData>
    <row r="1" spans="1:15" ht="19.899999999999999" x14ac:dyDescent="0.15">
      <c r="A1" s="38" t="s">
        <v>0</v>
      </c>
      <c r="B1" s="38"/>
      <c r="C1" s="38"/>
      <c r="D1" s="38"/>
      <c r="E1" s="38"/>
      <c r="F1" s="38"/>
      <c r="G1" s="38"/>
      <c r="H1" s="38"/>
      <c r="I1" s="38"/>
      <c r="J1" s="38"/>
      <c r="K1" s="38"/>
      <c r="L1" s="38"/>
      <c r="M1" s="38"/>
      <c r="N1" s="38"/>
    </row>
    <row r="2" spans="1:15" ht="33.950000000000003" customHeight="1" x14ac:dyDescent="0.15">
      <c r="A2" s="39" t="s">
        <v>1</v>
      </c>
      <c r="B2" s="39"/>
      <c r="C2" s="39"/>
      <c r="D2" s="39"/>
      <c r="E2" s="39"/>
      <c r="F2" s="39"/>
      <c r="G2" s="39"/>
      <c r="H2" s="39"/>
      <c r="I2" s="39"/>
      <c r="J2" s="39"/>
      <c r="K2" s="39"/>
      <c r="L2" s="39"/>
      <c r="M2" s="39"/>
      <c r="N2" s="39"/>
    </row>
    <row r="3" spans="1:15" ht="15.95" customHeight="1" x14ac:dyDescent="0.15">
      <c r="A3" s="40" t="s">
        <v>2</v>
      </c>
      <c r="B3" s="40"/>
      <c r="C3" s="40"/>
      <c r="D3" s="40"/>
      <c r="E3" s="40"/>
      <c r="F3" s="40"/>
      <c r="G3" s="40"/>
      <c r="H3" s="40"/>
      <c r="I3" s="40"/>
      <c r="J3" s="40"/>
      <c r="K3" s="40"/>
      <c r="L3" s="40"/>
      <c r="M3" s="40"/>
      <c r="N3" s="40"/>
    </row>
    <row r="4" spans="1:15" ht="21.8" customHeight="1" x14ac:dyDescent="0.15">
      <c r="A4" s="29" t="s">
        <v>3</v>
      </c>
      <c r="B4" s="30" t="s">
        <v>4</v>
      </c>
      <c r="C4" s="30" t="s">
        <v>5</v>
      </c>
      <c r="D4" s="30" t="s">
        <v>6</v>
      </c>
      <c r="E4" s="30"/>
      <c r="F4" s="30"/>
      <c r="G4" s="30"/>
      <c r="H4" s="30"/>
      <c r="I4" s="31" t="s">
        <v>7</v>
      </c>
      <c r="J4" s="32"/>
      <c r="K4" s="33"/>
      <c r="L4" s="37" t="s">
        <v>8</v>
      </c>
      <c r="M4" s="37"/>
      <c r="N4" s="37"/>
    </row>
    <row r="5" spans="1:15" ht="16.5" customHeight="1" x14ac:dyDescent="0.15">
      <c r="A5" s="29"/>
      <c r="B5" s="30"/>
      <c r="C5" s="30"/>
      <c r="D5" s="30" t="s">
        <v>9</v>
      </c>
      <c r="E5" s="30" t="s">
        <v>10</v>
      </c>
      <c r="F5" s="30" t="s">
        <v>11</v>
      </c>
      <c r="G5" s="30" t="s">
        <v>12</v>
      </c>
      <c r="H5" s="30" t="s">
        <v>13</v>
      </c>
      <c r="I5" s="34"/>
      <c r="J5" s="35"/>
      <c r="K5" s="36"/>
      <c r="L5" s="37"/>
      <c r="M5" s="37"/>
      <c r="N5" s="37"/>
    </row>
    <row r="6" spans="1:15" ht="21.1" hidden="1" customHeight="1" x14ac:dyDescent="0.15">
      <c r="A6" s="29"/>
      <c r="B6" s="30"/>
      <c r="C6" s="30"/>
      <c r="D6" s="30"/>
      <c r="E6" s="30"/>
      <c r="F6" s="30"/>
      <c r="G6" s="30"/>
      <c r="H6" s="30"/>
      <c r="I6" s="21"/>
      <c r="J6" s="24"/>
      <c r="K6" s="24"/>
      <c r="L6" s="24"/>
      <c r="M6" s="24"/>
      <c r="N6" s="24"/>
    </row>
    <row r="7" spans="1:15" ht="24" customHeight="1" x14ac:dyDescent="0.15">
      <c r="A7" s="29"/>
      <c r="B7" s="30"/>
      <c r="C7" s="30"/>
      <c r="D7" s="30"/>
      <c r="E7" s="30"/>
      <c r="F7" s="30"/>
      <c r="G7" s="30"/>
      <c r="H7" s="30"/>
      <c r="I7" s="21" t="s">
        <v>10</v>
      </c>
      <c r="J7" s="24" t="s">
        <v>11</v>
      </c>
      <c r="K7" s="24" t="s">
        <v>12</v>
      </c>
      <c r="L7" s="24" t="s">
        <v>10</v>
      </c>
      <c r="M7" s="24" t="s">
        <v>11</v>
      </c>
      <c r="N7" s="24" t="s">
        <v>12</v>
      </c>
    </row>
    <row r="8" spans="1:15" ht="27.8" customHeight="1" x14ac:dyDescent="0.15">
      <c r="A8" s="20" t="s">
        <v>14</v>
      </c>
      <c r="B8" s="22">
        <f t="shared" ref="B8:N8" si="0">SUM(B9:B20)</f>
        <v>113013</v>
      </c>
      <c r="C8" s="22">
        <f t="shared" si="0"/>
        <v>12533</v>
      </c>
      <c r="D8" s="22">
        <f t="shared" si="0"/>
        <v>5883.77</v>
      </c>
      <c r="E8" s="22">
        <f t="shared" si="0"/>
        <v>4743.1900000000005</v>
      </c>
      <c r="F8" s="22">
        <f t="shared" si="0"/>
        <v>798.41</v>
      </c>
      <c r="G8" s="22">
        <f t="shared" si="0"/>
        <v>105.48</v>
      </c>
      <c r="H8" s="22">
        <f t="shared" si="0"/>
        <v>236.69</v>
      </c>
      <c r="I8" s="22">
        <f t="shared" si="0"/>
        <v>3820.44</v>
      </c>
      <c r="J8" s="22">
        <f t="shared" si="0"/>
        <v>668.58</v>
      </c>
      <c r="K8" s="22">
        <f t="shared" si="0"/>
        <v>93.13</v>
      </c>
      <c r="L8" s="22">
        <f t="shared" si="0"/>
        <v>922.74999999999989</v>
      </c>
      <c r="M8" s="22">
        <f t="shared" si="0"/>
        <v>129.83000000000004</v>
      </c>
      <c r="N8" s="22">
        <f t="shared" si="0"/>
        <v>12.350000000000014</v>
      </c>
      <c r="O8" s="25"/>
    </row>
    <row r="9" spans="1:15" ht="24" customHeight="1" x14ac:dyDescent="0.15">
      <c r="A9" s="21" t="s">
        <v>15</v>
      </c>
      <c r="B9" s="22">
        <v>2759</v>
      </c>
      <c r="C9" s="22">
        <v>96</v>
      </c>
      <c r="D9" s="23">
        <f>ROUND((C9*2500)/10000+((B9-C9)/($B$8-$C$8)*2750.52),2)</f>
        <v>96.9</v>
      </c>
      <c r="E9" s="23">
        <f>ROUND(D9*0.806,2)</f>
        <v>78.099999999999994</v>
      </c>
      <c r="F9" s="23">
        <f>ROUND(D9*0.1357,2)</f>
        <v>13.15</v>
      </c>
      <c r="G9" s="23">
        <f t="shared" ref="G9:G11" si="1">D9-E9-F9</f>
        <v>5.650000000000011</v>
      </c>
      <c r="H9" s="23"/>
      <c r="I9" s="23">
        <v>54.02</v>
      </c>
      <c r="J9" s="24">
        <v>9.4499999999999993</v>
      </c>
      <c r="K9" s="24">
        <v>4.0599999999999996</v>
      </c>
      <c r="L9" s="24">
        <f t="shared" ref="L9:N9" si="2">E9-I9</f>
        <v>24.079999999999991</v>
      </c>
      <c r="M9" s="24">
        <f t="shared" si="2"/>
        <v>3.7000000000000011</v>
      </c>
      <c r="N9" s="24">
        <f t="shared" si="2"/>
        <v>1.5900000000000114</v>
      </c>
    </row>
    <row r="10" spans="1:15" ht="24" customHeight="1" x14ac:dyDescent="0.15">
      <c r="A10" s="21" t="s">
        <v>16</v>
      </c>
      <c r="B10" s="22">
        <v>2328</v>
      </c>
      <c r="C10" s="22">
        <v>66</v>
      </c>
      <c r="D10" s="23">
        <f t="shared" ref="D10:D20" si="3">ROUND((C10*2500)/10000+((B10-C10)/($B$8-$C$8)*2750.52),2)</f>
        <v>78.42</v>
      </c>
      <c r="E10" s="23">
        <f t="shared" ref="E10:E19" si="4">ROUND(D10*0.806,2)</f>
        <v>63.21</v>
      </c>
      <c r="F10" s="23">
        <f t="shared" ref="F10:F20" si="5">ROUND(D10*0.1357,2)</f>
        <v>10.64</v>
      </c>
      <c r="G10" s="23">
        <f t="shared" si="1"/>
        <v>4.57</v>
      </c>
      <c r="H10" s="23"/>
      <c r="I10" s="23">
        <v>42.78</v>
      </c>
      <c r="J10" s="24">
        <v>7.49</v>
      </c>
      <c r="K10" s="24">
        <v>3.2</v>
      </c>
      <c r="L10" s="24">
        <f t="shared" ref="L10:L20" si="6">E10-I10</f>
        <v>20.43</v>
      </c>
      <c r="M10" s="24">
        <f t="shared" ref="M10:M20" si="7">F10-J10</f>
        <v>3.1500000000000004</v>
      </c>
      <c r="N10" s="24">
        <f t="shared" ref="N10:N20" si="8">G10-K10</f>
        <v>1.37</v>
      </c>
    </row>
    <row r="11" spans="1:15" ht="24" customHeight="1" x14ac:dyDescent="0.15">
      <c r="A11" s="21" t="s">
        <v>17</v>
      </c>
      <c r="B11" s="22">
        <v>2172</v>
      </c>
      <c r="C11" s="22">
        <v>60</v>
      </c>
      <c r="D11" s="23">
        <f t="shared" si="3"/>
        <v>72.81</v>
      </c>
      <c r="E11" s="23">
        <f t="shared" si="4"/>
        <v>58.68</v>
      </c>
      <c r="F11" s="23">
        <f t="shared" si="5"/>
        <v>9.8800000000000008</v>
      </c>
      <c r="G11" s="23">
        <f t="shared" si="1"/>
        <v>4.2500000000000018</v>
      </c>
      <c r="H11" s="23"/>
      <c r="I11" s="23">
        <v>39.619999999999997</v>
      </c>
      <c r="J11" s="24">
        <v>6.93</v>
      </c>
      <c r="K11" s="24">
        <v>2.97</v>
      </c>
      <c r="L11" s="24">
        <f t="shared" si="6"/>
        <v>19.060000000000002</v>
      </c>
      <c r="M11" s="24">
        <f t="shared" si="7"/>
        <v>2.9500000000000011</v>
      </c>
      <c r="N11" s="24">
        <f t="shared" si="8"/>
        <v>1.2800000000000016</v>
      </c>
    </row>
    <row r="12" spans="1:15" ht="24" customHeight="1" x14ac:dyDescent="0.15">
      <c r="A12" s="21" t="s">
        <v>18</v>
      </c>
      <c r="B12" s="22">
        <v>1655</v>
      </c>
      <c r="C12" s="22">
        <v>29</v>
      </c>
      <c r="D12" s="23">
        <f t="shared" si="3"/>
        <v>51.76</v>
      </c>
      <c r="E12" s="23">
        <f t="shared" si="4"/>
        <v>41.72</v>
      </c>
      <c r="F12" s="23">
        <f t="shared" si="5"/>
        <v>7.02</v>
      </c>
      <c r="G12" s="23">
        <v>0.85</v>
      </c>
      <c r="H12" s="23">
        <f>ROUND(D12*0.06*0.7,2)</f>
        <v>2.17</v>
      </c>
      <c r="I12" s="23">
        <v>27.06</v>
      </c>
      <c r="J12" s="24">
        <v>4.74</v>
      </c>
      <c r="K12" s="24">
        <v>0.61</v>
      </c>
      <c r="L12" s="24">
        <f t="shared" si="6"/>
        <v>14.66</v>
      </c>
      <c r="M12" s="24">
        <f t="shared" si="7"/>
        <v>2.2799999999999994</v>
      </c>
      <c r="N12" s="24">
        <f t="shared" si="8"/>
        <v>0.24</v>
      </c>
    </row>
    <row r="13" spans="1:15" ht="24" customHeight="1" x14ac:dyDescent="0.15">
      <c r="A13" s="21" t="s">
        <v>19</v>
      </c>
      <c r="B13" s="22">
        <v>16138</v>
      </c>
      <c r="C13" s="22">
        <v>447</v>
      </c>
      <c r="D13" s="23">
        <f t="shared" si="3"/>
        <v>541.27</v>
      </c>
      <c r="E13" s="23">
        <f t="shared" si="4"/>
        <v>436.26</v>
      </c>
      <c r="F13" s="23">
        <f t="shared" si="5"/>
        <v>73.45</v>
      </c>
      <c r="G13" s="23">
        <v>8.83</v>
      </c>
      <c r="H13" s="23">
        <f t="shared" ref="H13:H20" si="9">ROUND(D13*0.06*0.7,2)</f>
        <v>22.73</v>
      </c>
      <c r="I13" s="23">
        <v>294.57</v>
      </c>
      <c r="J13" s="24">
        <v>51.55</v>
      </c>
      <c r="K13" s="24">
        <v>6.63</v>
      </c>
      <c r="L13" s="24">
        <f t="shared" si="6"/>
        <v>141.69</v>
      </c>
      <c r="M13" s="24">
        <f t="shared" si="7"/>
        <v>21.900000000000006</v>
      </c>
      <c r="N13" s="24">
        <f t="shared" si="8"/>
        <v>2.2000000000000002</v>
      </c>
    </row>
    <row r="14" spans="1:15" ht="24" customHeight="1" x14ac:dyDescent="0.15">
      <c r="A14" s="21" t="s">
        <v>20</v>
      </c>
      <c r="B14" s="22">
        <v>6220</v>
      </c>
      <c r="C14" s="22">
        <v>376</v>
      </c>
      <c r="D14" s="23">
        <f t="shared" si="3"/>
        <v>253.97</v>
      </c>
      <c r="E14" s="23">
        <f t="shared" si="4"/>
        <v>204.7</v>
      </c>
      <c r="F14" s="23">
        <f t="shared" si="5"/>
        <v>34.46</v>
      </c>
      <c r="G14" s="23">
        <v>4.1399999999999997</v>
      </c>
      <c r="H14" s="23">
        <f t="shared" si="9"/>
        <v>10.67</v>
      </c>
      <c r="I14" s="23">
        <v>151.62</v>
      </c>
      <c r="J14" s="24">
        <v>26.53</v>
      </c>
      <c r="K14" s="24">
        <v>3.41</v>
      </c>
      <c r="L14" s="24">
        <f t="shared" si="6"/>
        <v>53.079999999999984</v>
      </c>
      <c r="M14" s="24">
        <f t="shared" si="7"/>
        <v>7.93</v>
      </c>
      <c r="N14" s="24">
        <f t="shared" si="8"/>
        <v>0.72999999999999954</v>
      </c>
    </row>
    <row r="15" spans="1:15" ht="24" customHeight="1" x14ac:dyDescent="0.15">
      <c r="A15" s="21" t="s">
        <v>21</v>
      </c>
      <c r="B15" s="22">
        <v>14086</v>
      </c>
      <c r="C15" s="22">
        <v>764</v>
      </c>
      <c r="D15" s="23">
        <f t="shared" si="3"/>
        <v>555.66999999999996</v>
      </c>
      <c r="E15" s="23">
        <f t="shared" si="4"/>
        <v>447.87</v>
      </c>
      <c r="F15" s="23">
        <f t="shared" si="5"/>
        <v>75.400000000000006</v>
      </c>
      <c r="G15" s="23">
        <v>9.06</v>
      </c>
      <c r="H15" s="23">
        <f t="shared" si="9"/>
        <v>23.34</v>
      </c>
      <c r="I15" s="23">
        <v>326.99</v>
      </c>
      <c r="J15" s="24">
        <v>57.22</v>
      </c>
      <c r="K15" s="24">
        <v>7.36</v>
      </c>
      <c r="L15" s="24">
        <f t="shared" si="6"/>
        <v>120.88</v>
      </c>
      <c r="M15" s="24">
        <f t="shared" si="7"/>
        <v>18.180000000000007</v>
      </c>
      <c r="N15" s="24">
        <f t="shared" si="8"/>
        <v>1.7000000000000002</v>
      </c>
    </row>
    <row r="16" spans="1:15" ht="24" customHeight="1" x14ac:dyDescent="0.15">
      <c r="A16" s="21" t="s">
        <v>22</v>
      </c>
      <c r="B16" s="22">
        <v>9153</v>
      </c>
      <c r="C16" s="22">
        <v>1390</v>
      </c>
      <c r="D16" s="23">
        <f t="shared" si="3"/>
        <v>560</v>
      </c>
      <c r="E16" s="23">
        <f t="shared" si="4"/>
        <v>451.36</v>
      </c>
      <c r="F16" s="23">
        <f t="shared" si="5"/>
        <v>75.989999999999995</v>
      </c>
      <c r="G16" s="23">
        <v>9.1300000000000008</v>
      </c>
      <c r="H16" s="23">
        <f t="shared" si="9"/>
        <v>23.52</v>
      </c>
      <c r="I16" s="23">
        <v>379.5</v>
      </c>
      <c r="J16" s="24">
        <v>66.41</v>
      </c>
      <c r="K16" s="24">
        <v>8.5500000000000007</v>
      </c>
      <c r="L16" s="24">
        <f t="shared" si="6"/>
        <v>71.860000000000014</v>
      </c>
      <c r="M16" s="24">
        <f t="shared" si="7"/>
        <v>9.5799999999999983</v>
      </c>
      <c r="N16" s="24">
        <f t="shared" si="8"/>
        <v>0.58000000000000007</v>
      </c>
    </row>
    <row r="17" spans="1:14" ht="24" customHeight="1" x14ac:dyDescent="0.15">
      <c r="A17" s="21" t="s">
        <v>23</v>
      </c>
      <c r="B17" s="22">
        <v>11215</v>
      </c>
      <c r="C17" s="22">
        <v>597</v>
      </c>
      <c r="D17" s="23">
        <f t="shared" si="3"/>
        <v>439.91</v>
      </c>
      <c r="E17" s="23">
        <f t="shared" si="4"/>
        <v>354.57</v>
      </c>
      <c r="F17" s="23">
        <f t="shared" si="5"/>
        <v>59.7</v>
      </c>
      <c r="G17" s="23">
        <v>7.16</v>
      </c>
      <c r="H17" s="23">
        <f t="shared" si="9"/>
        <v>18.48</v>
      </c>
      <c r="I17" s="23">
        <v>258.24</v>
      </c>
      <c r="J17" s="24">
        <v>45.19</v>
      </c>
      <c r="K17" s="24">
        <v>5.81</v>
      </c>
      <c r="L17" s="24">
        <f t="shared" si="6"/>
        <v>96.329999999999984</v>
      </c>
      <c r="M17" s="24">
        <f t="shared" si="7"/>
        <v>14.510000000000005</v>
      </c>
      <c r="N17" s="24">
        <f t="shared" si="8"/>
        <v>1.3500000000000005</v>
      </c>
    </row>
    <row r="18" spans="1:14" ht="24" customHeight="1" x14ac:dyDescent="0.15">
      <c r="A18" s="21" t="s">
        <v>24</v>
      </c>
      <c r="B18" s="22">
        <v>16344</v>
      </c>
      <c r="C18" s="22">
        <v>2321</v>
      </c>
      <c r="D18" s="23">
        <f t="shared" si="3"/>
        <v>964.11</v>
      </c>
      <c r="E18" s="23">
        <f t="shared" si="4"/>
        <v>777.07</v>
      </c>
      <c r="F18" s="23">
        <f t="shared" si="5"/>
        <v>130.83000000000001</v>
      </c>
      <c r="G18" s="23">
        <v>15.72</v>
      </c>
      <c r="H18" s="23">
        <f t="shared" si="9"/>
        <v>40.49</v>
      </c>
      <c r="I18" s="23">
        <v>647.55999999999995</v>
      </c>
      <c r="J18" s="24">
        <v>113.32</v>
      </c>
      <c r="K18" s="24">
        <v>14.57</v>
      </c>
      <c r="L18" s="24">
        <f t="shared" si="6"/>
        <v>129.5100000000001</v>
      </c>
      <c r="M18" s="24">
        <f t="shared" si="7"/>
        <v>17.510000000000019</v>
      </c>
      <c r="N18" s="24">
        <f t="shared" si="8"/>
        <v>1.1500000000000004</v>
      </c>
    </row>
    <row r="19" spans="1:14" ht="24" customHeight="1" x14ac:dyDescent="0.15">
      <c r="A19" s="21" t="s">
        <v>25</v>
      </c>
      <c r="B19" s="22">
        <v>20877</v>
      </c>
      <c r="C19" s="22">
        <v>6002</v>
      </c>
      <c r="D19" s="23">
        <f t="shared" si="3"/>
        <v>1907.69</v>
      </c>
      <c r="E19" s="23">
        <f t="shared" si="4"/>
        <v>1537.6</v>
      </c>
      <c r="F19" s="23">
        <f t="shared" si="5"/>
        <v>258.87</v>
      </c>
      <c r="G19" s="23">
        <v>31.1</v>
      </c>
      <c r="H19" s="23">
        <f t="shared" si="9"/>
        <v>80.12</v>
      </c>
      <c r="I19" s="23">
        <v>1394.9</v>
      </c>
      <c r="J19" s="24">
        <v>244.11</v>
      </c>
      <c r="K19" s="24">
        <v>31.39</v>
      </c>
      <c r="L19" s="24">
        <f t="shared" si="6"/>
        <v>142.69999999999982</v>
      </c>
      <c r="M19" s="24">
        <f t="shared" si="7"/>
        <v>14.759999999999991</v>
      </c>
      <c r="N19" s="24">
        <f t="shared" si="8"/>
        <v>-0.28999999999999915</v>
      </c>
    </row>
    <row r="20" spans="1:14" ht="24" customHeight="1" x14ac:dyDescent="0.15">
      <c r="A20" s="21" t="s">
        <v>26</v>
      </c>
      <c r="B20" s="22">
        <v>10066</v>
      </c>
      <c r="C20" s="22">
        <v>385</v>
      </c>
      <c r="D20" s="23">
        <f t="shared" si="3"/>
        <v>361.26</v>
      </c>
      <c r="E20" s="23">
        <v>292.05</v>
      </c>
      <c r="F20" s="23">
        <f t="shared" si="5"/>
        <v>49.02</v>
      </c>
      <c r="G20" s="23">
        <v>5.0199999999999996</v>
      </c>
      <c r="H20" s="23">
        <f t="shared" si="9"/>
        <v>15.17</v>
      </c>
      <c r="I20" s="23">
        <v>203.58</v>
      </c>
      <c r="J20" s="24">
        <v>35.64</v>
      </c>
      <c r="K20" s="24">
        <v>4.57</v>
      </c>
      <c r="L20" s="24">
        <f t="shared" si="6"/>
        <v>88.47</v>
      </c>
      <c r="M20" s="24">
        <f t="shared" si="7"/>
        <v>13.380000000000003</v>
      </c>
      <c r="N20" s="24">
        <f t="shared" si="8"/>
        <v>0.44999999999999929</v>
      </c>
    </row>
    <row r="21" spans="1:14" ht="24" customHeight="1" x14ac:dyDescent="0.15">
      <c r="A21" s="28" t="s">
        <v>27</v>
      </c>
      <c r="B21" s="28"/>
      <c r="C21" s="28"/>
      <c r="D21" s="28"/>
      <c r="E21" s="28"/>
      <c r="F21" s="28"/>
      <c r="G21" s="28"/>
      <c r="H21" s="28"/>
      <c r="I21" s="28"/>
      <c r="J21" s="28"/>
      <c r="K21" s="28"/>
      <c r="L21" s="28"/>
      <c r="M21" s="28"/>
      <c r="N21" s="28"/>
    </row>
    <row r="22" spans="1:14" ht="15.95" customHeight="1" x14ac:dyDescent="0.15">
      <c r="A22" s="28" t="s">
        <v>28</v>
      </c>
      <c r="B22" s="28"/>
      <c r="C22" s="28"/>
      <c r="D22" s="28"/>
      <c r="E22" s="28"/>
      <c r="F22" s="28"/>
      <c r="G22" s="28"/>
      <c r="H22" s="28"/>
      <c r="I22" s="28"/>
      <c r="J22" s="28"/>
      <c r="K22" s="28"/>
      <c r="L22" s="28"/>
      <c r="M22" s="28"/>
      <c r="N22" s="28"/>
    </row>
    <row r="23" spans="1:14" ht="47.35" customHeight="1" x14ac:dyDescent="0.15">
      <c r="A23" s="28" t="s">
        <v>29</v>
      </c>
      <c r="B23" s="28"/>
      <c r="C23" s="28"/>
      <c r="D23" s="28"/>
      <c r="E23" s="28"/>
      <c r="F23" s="28"/>
      <c r="G23" s="28"/>
      <c r="H23" s="28"/>
      <c r="I23" s="28"/>
      <c r="J23" s="28"/>
      <c r="K23" s="28"/>
      <c r="L23" s="28"/>
      <c r="M23" s="28"/>
      <c r="N23" s="28"/>
    </row>
  </sheetData>
  <mergeCells count="17">
    <mergeCell ref="D4:H4"/>
    <mergeCell ref="A21:N21"/>
    <mergeCell ref="A1:N1"/>
    <mergeCell ref="A2:N2"/>
    <mergeCell ref="A3:N3"/>
    <mergeCell ref="A22:N22"/>
    <mergeCell ref="A23:N23"/>
    <mergeCell ref="A4:A7"/>
    <mergeCell ref="B4:B7"/>
    <mergeCell ref="C4:C7"/>
    <mergeCell ref="D5:D7"/>
    <mergeCell ref="E5:E7"/>
    <mergeCell ref="F5:F7"/>
    <mergeCell ref="G5:G7"/>
    <mergeCell ref="H5:H7"/>
    <mergeCell ref="I4:K5"/>
    <mergeCell ref="L4:N5"/>
  </mergeCells>
  <phoneticPr fontId="16" type="noConversion"/>
  <printOptions horizontalCentered="1"/>
  <pageMargins left="0.15625" right="0.15625" top="0.98402777777777795" bottom="0.98402777777777795" header="0.51180555555555596" footer="0.51180555555555596"/>
  <pageSetup paperSize="9" scale="80" fitToWidth="2" fitToHeight="2"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ER23"/>
  <sheetViews>
    <sheetView workbookViewId="0">
      <selection activeCell="R15" sqref="R15"/>
    </sheetView>
  </sheetViews>
  <sheetFormatPr defaultColWidth="9" defaultRowHeight="13.05" x14ac:dyDescent="0.15"/>
  <cols>
    <col min="1" max="1" width="10.625" style="1" customWidth="1"/>
    <col min="2" max="2" width="8.75" style="1" customWidth="1"/>
    <col min="3" max="3" width="8.125" style="1" customWidth="1"/>
    <col min="4" max="4" width="6.75" style="1" customWidth="1"/>
    <col min="5" max="5" width="9" style="1" customWidth="1"/>
    <col min="6" max="6" width="10.125" style="1" customWidth="1"/>
    <col min="7" max="7" width="9.625" style="2" customWidth="1"/>
    <col min="8" max="8" width="7.75" style="2" customWidth="1"/>
    <col min="9" max="9" width="8.25" style="2" customWidth="1"/>
    <col min="10" max="10" width="9.25" style="1" customWidth="1"/>
    <col min="11" max="11" width="11.75" style="1" customWidth="1"/>
    <col min="12" max="12" width="8" style="1" customWidth="1"/>
    <col min="13" max="13" width="9.25" style="1" customWidth="1"/>
    <col min="14" max="14" width="8.25" style="1" customWidth="1"/>
    <col min="15" max="15" width="7.625" style="1" customWidth="1"/>
    <col min="16" max="233" width="9" style="1"/>
    <col min="234" max="234" width="9.75" style="1" customWidth="1"/>
    <col min="235" max="235" width="7.75" style="1" customWidth="1"/>
    <col min="236" max="236" width="7.625" style="1" customWidth="1"/>
    <col min="237" max="237" width="7.875" style="1" customWidth="1"/>
    <col min="238" max="238" width="9" style="1"/>
    <col min="239" max="239" width="8.875" style="1" customWidth="1"/>
    <col min="240" max="240" width="8.125" style="1" customWidth="1"/>
    <col min="241" max="241" width="7.5" style="1" customWidth="1"/>
    <col min="242" max="242" width="9.25" style="1" customWidth="1"/>
    <col min="243" max="243" width="8.125" style="1" customWidth="1"/>
    <col min="244" max="244" width="8.5" style="1" customWidth="1"/>
    <col min="245" max="245" width="7.75" style="1" customWidth="1"/>
    <col min="246" max="246" width="7.375" style="1" customWidth="1"/>
    <col min="247" max="247" width="8.125" style="1" customWidth="1"/>
    <col min="248" max="248" width="7.875" style="1" customWidth="1"/>
    <col min="249" max="249" width="7" style="1" customWidth="1"/>
    <col min="250" max="250" width="6.5" style="1" customWidth="1"/>
    <col min="251" max="489" width="9" style="1"/>
    <col min="490" max="490" width="9.75" style="1" customWidth="1"/>
    <col min="491" max="491" width="7.75" style="1" customWidth="1"/>
    <col min="492" max="492" width="7.625" style="1" customWidth="1"/>
    <col min="493" max="493" width="7.875" style="1" customWidth="1"/>
    <col min="494" max="494" width="9" style="1"/>
    <col min="495" max="495" width="8.875" style="1" customWidth="1"/>
    <col min="496" max="496" width="8.125" style="1" customWidth="1"/>
    <col min="497" max="497" width="7.5" style="1" customWidth="1"/>
    <col min="498" max="498" width="9.25" style="1" customWidth="1"/>
    <col min="499" max="499" width="8.125" style="1" customWidth="1"/>
    <col min="500" max="500" width="8.5" style="1" customWidth="1"/>
    <col min="501" max="501" width="7.75" style="1" customWidth="1"/>
    <col min="502" max="502" width="7.375" style="1" customWidth="1"/>
    <col min="503" max="503" width="8.125" style="1" customWidth="1"/>
    <col min="504" max="504" width="7.875" style="1" customWidth="1"/>
    <col min="505" max="505" width="7" style="1" customWidth="1"/>
    <col min="506" max="506" width="6.5" style="1" customWidth="1"/>
    <col min="507" max="745" width="9" style="1"/>
    <col min="746" max="746" width="9.75" style="1" customWidth="1"/>
    <col min="747" max="747" width="7.75" style="1" customWidth="1"/>
    <col min="748" max="748" width="7.625" style="1" customWidth="1"/>
    <col min="749" max="749" width="7.875" style="1" customWidth="1"/>
    <col min="750" max="750" width="9" style="1"/>
    <col min="751" max="751" width="8.875" style="1" customWidth="1"/>
    <col min="752" max="752" width="8.125" style="1" customWidth="1"/>
    <col min="753" max="753" width="7.5" style="1" customWidth="1"/>
    <col min="754" max="754" width="9.25" style="1" customWidth="1"/>
    <col min="755" max="755" width="8.125" style="1" customWidth="1"/>
    <col min="756" max="756" width="8.5" style="1" customWidth="1"/>
    <col min="757" max="757" width="7.75" style="1" customWidth="1"/>
    <col min="758" max="758" width="7.375" style="1" customWidth="1"/>
    <col min="759" max="759" width="8.125" style="1" customWidth="1"/>
    <col min="760" max="760" width="7.875" style="1" customWidth="1"/>
    <col min="761" max="761" width="7" style="1" customWidth="1"/>
    <col min="762" max="762" width="6.5" style="1" customWidth="1"/>
    <col min="763" max="1001" width="9" style="1"/>
    <col min="1002" max="1002" width="9.75" style="1" customWidth="1"/>
    <col min="1003" max="1003" width="7.75" style="1" customWidth="1"/>
    <col min="1004" max="1004" width="7.625" style="1" customWidth="1"/>
    <col min="1005" max="1005" width="7.875" style="1" customWidth="1"/>
    <col min="1006" max="1006" width="9" style="1"/>
    <col min="1007" max="1007" width="8.875" style="1" customWidth="1"/>
    <col min="1008" max="1008" width="8.125" style="1" customWidth="1"/>
    <col min="1009" max="1009" width="7.5" style="1" customWidth="1"/>
    <col min="1010" max="1010" width="9.25" style="1" customWidth="1"/>
    <col min="1011" max="1011" width="8.125" style="1" customWidth="1"/>
    <col min="1012" max="1012" width="8.5" style="1" customWidth="1"/>
    <col min="1013" max="1013" width="7.75" style="1" customWidth="1"/>
    <col min="1014" max="1014" width="7.375" style="1" customWidth="1"/>
    <col min="1015" max="1015" width="8.125" style="1" customWidth="1"/>
    <col min="1016" max="1016" width="7.875" style="1" customWidth="1"/>
    <col min="1017" max="1017" width="7" style="1" customWidth="1"/>
    <col min="1018" max="1018" width="6.5" style="1" customWidth="1"/>
    <col min="1019" max="1257" width="9" style="1"/>
    <col min="1258" max="1258" width="9.75" style="1" customWidth="1"/>
    <col min="1259" max="1259" width="7.75" style="1" customWidth="1"/>
    <col min="1260" max="1260" width="7.625" style="1" customWidth="1"/>
    <col min="1261" max="1261" width="7.875" style="1" customWidth="1"/>
    <col min="1262" max="1262" width="9" style="1"/>
    <col min="1263" max="1263" width="8.875" style="1" customWidth="1"/>
    <col min="1264" max="1264" width="8.125" style="1" customWidth="1"/>
    <col min="1265" max="1265" width="7.5" style="1" customWidth="1"/>
    <col min="1266" max="1266" width="9.25" style="1" customWidth="1"/>
    <col min="1267" max="1267" width="8.125" style="1" customWidth="1"/>
    <col min="1268" max="1268" width="8.5" style="1" customWidth="1"/>
    <col min="1269" max="1269" width="7.75" style="1" customWidth="1"/>
    <col min="1270" max="1270" width="7.375" style="1" customWidth="1"/>
    <col min="1271" max="1271" width="8.125" style="1" customWidth="1"/>
    <col min="1272" max="1272" width="7.875" style="1" customWidth="1"/>
    <col min="1273" max="1273" width="7" style="1" customWidth="1"/>
    <col min="1274" max="1274" width="6.5" style="1" customWidth="1"/>
    <col min="1275" max="1513" width="9" style="1"/>
    <col min="1514" max="1514" width="9.75" style="1" customWidth="1"/>
    <col min="1515" max="1515" width="7.75" style="1" customWidth="1"/>
    <col min="1516" max="1516" width="7.625" style="1" customWidth="1"/>
    <col min="1517" max="1517" width="7.875" style="1" customWidth="1"/>
    <col min="1518" max="1518" width="9" style="1"/>
    <col min="1519" max="1519" width="8.875" style="1" customWidth="1"/>
    <col min="1520" max="1520" width="8.125" style="1" customWidth="1"/>
    <col min="1521" max="1521" width="7.5" style="1" customWidth="1"/>
    <col min="1522" max="1522" width="9.25" style="1" customWidth="1"/>
    <col min="1523" max="1523" width="8.125" style="1" customWidth="1"/>
    <col min="1524" max="1524" width="8.5" style="1" customWidth="1"/>
    <col min="1525" max="1525" width="7.75" style="1" customWidth="1"/>
    <col min="1526" max="1526" width="7.375" style="1" customWidth="1"/>
    <col min="1527" max="1527" width="8.125" style="1" customWidth="1"/>
    <col min="1528" max="1528" width="7.875" style="1" customWidth="1"/>
    <col min="1529" max="1529" width="7" style="1" customWidth="1"/>
    <col min="1530" max="1530" width="6.5" style="1" customWidth="1"/>
    <col min="1531" max="1769" width="9" style="1"/>
    <col min="1770" max="1770" width="9.75" style="1" customWidth="1"/>
    <col min="1771" max="1771" width="7.75" style="1" customWidth="1"/>
    <col min="1772" max="1772" width="7.625" style="1" customWidth="1"/>
    <col min="1773" max="1773" width="7.875" style="1" customWidth="1"/>
    <col min="1774" max="1774" width="9" style="1"/>
    <col min="1775" max="1775" width="8.875" style="1" customWidth="1"/>
    <col min="1776" max="1776" width="8.125" style="1" customWidth="1"/>
    <col min="1777" max="1777" width="7.5" style="1" customWidth="1"/>
    <col min="1778" max="1778" width="9.25" style="1" customWidth="1"/>
    <col min="1779" max="1779" width="8.125" style="1" customWidth="1"/>
    <col min="1780" max="1780" width="8.5" style="1" customWidth="1"/>
    <col min="1781" max="1781" width="7.75" style="1" customWidth="1"/>
    <col min="1782" max="1782" width="7.375" style="1" customWidth="1"/>
    <col min="1783" max="1783" width="8.125" style="1" customWidth="1"/>
    <col min="1784" max="1784" width="7.875" style="1" customWidth="1"/>
    <col min="1785" max="1785" width="7" style="1" customWidth="1"/>
    <col min="1786" max="1786" width="6.5" style="1" customWidth="1"/>
    <col min="1787" max="2025" width="9" style="1"/>
    <col min="2026" max="2026" width="9.75" style="1" customWidth="1"/>
    <col min="2027" max="2027" width="7.75" style="1" customWidth="1"/>
    <col min="2028" max="2028" width="7.625" style="1" customWidth="1"/>
    <col min="2029" max="2029" width="7.875" style="1" customWidth="1"/>
    <col min="2030" max="2030" width="9" style="1"/>
    <col min="2031" max="2031" width="8.875" style="1" customWidth="1"/>
    <col min="2032" max="2032" width="8.125" style="1" customWidth="1"/>
    <col min="2033" max="2033" width="7.5" style="1" customWidth="1"/>
    <col min="2034" max="2034" width="9.25" style="1" customWidth="1"/>
    <col min="2035" max="2035" width="8.125" style="1" customWidth="1"/>
    <col min="2036" max="2036" width="8.5" style="1" customWidth="1"/>
    <col min="2037" max="2037" width="7.75" style="1" customWidth="1"/>
    <col min="2038" max="2038" width="7.375" style="1" customWidth="1"/>
    <col min="2039" max="2039" width="8.125" style="1" customWidth="1"/>
    <col min="2040" max="2040" width="7.875" style="1" customWidth="1"/>
    <col min="2041" max="2041" width="7" style="1" customWidth="1"/>
    <col min="2042" max="2042" width="6.5" style="1" customWidth="1"/>
    <col min="2043" max="2281" width="9" style="1"/>
    <col min="2282" max="2282" width="9.75" style="1" customWidth="1"/>
    <col min="2283" max="2283" width="7.75" style="1" customWidth="1"/>
    <col min="2284" max="2284" width="7.625" style="1" customWidth="1"/>
    <col min="2285" max="2285" width="7.875" style="1" customWidth="1"/>
    <col min="2286" max="2286" width="9" style="1"/>
    <col min="2287" max="2287" width="8.875" style="1" customWidth="1"/>
    <col min="2288" max="2288" width="8.125" style="1" customWidth="1"/>
    <col min="2289" max="2289" width="7.5" style="1" customWidth="1"/>
    <col min="2290" max="2290" width="9.25" style="1" customWidth="1"/>
    <col min="2291" max="2291" width="8.125" style="1" customWidth="1"/>
    <col min="2292" max="2292" width="8.5" style="1" customWidth="1"/>
    <col min="2293" max="2293" width="7.75" style="1" customWidth="1"/>
    <col min="2294" max="2294" width="7.375" style="1" customWidth="1"/>
    <col min="2295" max="2295" width="8.125" style="1" customWidth="1"/>
    <col min="2296" max="2296" width="7.875" style="1" customWidth="1"/>
    <col min="2297" max="2297" width="7" style="1" customWidth="1"/>
    <col min="2298" max="2298" width="6.5" style="1" customWidth="1"/>
    <col min="2299" max="2537" width="9" style="1"/>
    <col min="2538" max="2538" width="9.75" style="1" customWidth="1"/>
    <col min="2539" max="2539" width="7.75" style="1" customWidth="1"/>
    <col min="2540" max="2540" width="7.625" style="1" customWidth="1"/>
    <col min="2541" max="2541" width="7.875" style="1" customWidth="1"/>
    <col min="2542" max="2542" width="9" style="1"/>
    <col min="2543" max="2543" width="8.875" style="1" customWidth="1"/>
    <col min="2544" max="2544" width="8.125" style="1" customWidth="1"/>
    <col min="2545" max="2545" width="7.5" style="1" customWidth="1"/>
    <col min="2546" max="2546" width="9.25" style="1" customWidth="1"/>
    <col min="2547" max="2547" width="8.125" style="1" customWidth="1"/>
    <col min="2548" max="2548" width="8.5" style="1" customWidth="1"/>
    <col min="2549" max="2549" width="7.75" style="1" customWidth="1"/>
    <col min="2550" max="2550" width="7.375" style="1" customWidth="1"/>
    <col min="2551" max="2551" width="8.125" style="1" customWidth="1"/>
    <col min="2552" max="2552" width="7.875" style="1" customWidth="1"/>
    <col min="2553" max="2553" width="7" style="1" customWidth="1"/>
    <col min="2554" max="2554" width="6.5" style="1" customWidth="1"/>
    <col min="2555" max="2793" width="9" style="1"/>
    <col min="2794" max="2794" width="9.75" style="1" customWidth="1"/>
    <col min="2795" max="2795" width="7.75" style="1" customWidth="1"/>
    <col min="2796" max="2796" width="7.625" style="1" customWidth="1"/>
    <col min="2797" max="2797" width="7.875" style="1" customWidth="1"/>
    <col min="2798" max="2798" width="9" style="1"/>
    <col min="2799" max="2799" width="8.875" style="1" customWidth="1"/>
    <col min="2800" max="2800" width="8.125" style="1" customWidth="1"/>
    <col min="2801" max="2801" width="7.5" style="1" customWidth="1"/>
    <col min="2802" max="2802" width="9.25" style="1" customWidth="1"/>
    <col min="2803" max="2803" width="8.125" style="1" customWidth="1"/>
    <col min="2804" max="2804" width="8.5" style="1" customWidth="1"/>
    <col min="2805" max="2805" width="7.75" style="1" customWidth="1"/>
    <col min="2806" max="2806" width="7.375" style="1" customWidth="1"/>
    <col min="2807" max="2807" width="8.125" style="1" customWidth="1"/>
    <col min="2808" max="2808" width="7.875" style="1" customWidth="1"/>
    <col min="2809" max="2809" width="7" style="1" customWidth="1"/>
    <col min="2810" max="2810" width="6.5" style="1" customWidth="1"/>
    <col min="2811" max="3049" width="9" style="1"/>
    <col min="3050" max="3050" width="9.75" style="1" customWidth="1"/>
    <col min="3051" max="3051" width="7.75" style="1" customWidth="1"/>
    <col min="3052" max="3052" width="7.625" style="1" customWidth="1"/>
    <col min="3053" max="3053" width="7.875" style="1" customWidth="1"/>
    <col min="3054" max="3054" width="9" style="1"/>
    <col min="3055" max="3055" width="8.875" style="1" customWidth="1"/>
    <col min="3056" max="3056" width="8.125" style="1" customWidth="1"/>
    <col min="3057" max="3057" width="7.5" style="1" customWidth="1"/>
    <col min="3058" max="3058" width="9.25" style="1" customWidth="1"/>
    <col min="3059" max="3059" width="8.125" style="1" customWidth="1"/>
    <col min="3060" max="3060" width="8.5" style="1" customWidth="1"/>
    <col min="3061" max="3061" width="7.75" style="1" customWidth="1"/>
    <col min="3062" max="3062" width="7.375" style="1" customWidth="1"/>
    <col min="3063" max="3063" width="8.125" style="1" customWidth="1"/>
    <col min="3064" max="3064" width="7.875" style="1" customWidth="1"/>
    <col min="3065" max="3065" width="7" style="1" customWidth="1"/>
    <col min="3066" max="3066" width="6.5" style="1" customWidth="1"/>
    <col min="3067" max="3305" width="9" style="1"/>
    <col min="3306" max="3306" width="9.75" style="1" customWidth="1"/>
    <col min="3307" max="3307" width="7.75" style="1" customWidth="1"/>
    <col min="3308" max="3308" width="7.625" style="1" customWidth="1"/>
    <col min="3309" max="3309" width="7.875" style="1" customWidth="1"/>
    <col min="3310" max="3310" width="9" style="1"/>
    <col min="3311" max="3311" width="8.875" style="1" customWidth="1"/>
    <col min="3312" max="3312" width="8.125" style="1" customWidth="1"/>
    <col min="3313" max="3313" width="7.5" style="1" customWidth="1"/>
    <col min="3314" max="3314" width="9.25" style="1" customWidth="1"/>
    <col min="3315" max="3315" width="8.125" style="1" customWidth="1"/>
    <col min="3316" max="3316" width="8.5" style="1" customWidth="1"/>
    <col min="3317" max="3317" width="7.75" style="1" customWidth="1"/>
    <col min="3318" max="3318" width="7.375" style="1" customWidth="1"/>
    <col min="3319" max="3319" width="8.125" style="1" customWidth="1"/>
    <col min="3320" max="3320" width="7.875" style="1" customWidth="1"/>
    <col min="3321" max="3321" width="7" style="1" customWidth="1"/>
    <col min="3322" max="3322" width="6.5" style="1" customWidth="1"/>
    <col min="3323" max="3561" width="9" style="1"/>
    <col min="3562" max="3562" width="9.75" style="1" customWidth="1"/>
    <col min="3563" max="3563" width="7.75" style="1" customWidth="1"/>
    <col min="3564" max="3564" width="7.625" style="1" customWidth="1"/>
    <col min="3565" max="3565" width="7.875" style="1" customWidth="1"/>
    <col min="3566" max="3566" width="9" style="1"/>
    <col min="3567" max="3567" width="8.875" style="1" customWidth="1"/>
    <col min="3568" max="3568" width="8.125" style="1" customWidth="1"/>
    <col min="3569" max="3569" width="7.5" style="1" customWidth="1"/>
    <col min="3570" max="3570" width="9.25" style="1" customWidth="1"/>
    <col min="3571" max="3571" width="8.125" style="1" customWidth="1"/>
    <col min="3572" max="3572" width="8.5" style="1" customWidth="1"/>
    <col min="3573" max="3573" width="7.75" style="1" customWidth="1"/>
    <col min="3574" max="3574" width="7.375" style="1" customWidth="1"/>
    <col min="3575" max="3575" width="8.125" style="1" customWidth="1"/>
    <col min="3576" max="3576" width="7.875" style="1" customWidth="1"/>
    <col min="3577" max="3577" width="7" style="1" customWidth="1"/>
    <col min="3578" max="3578" width="6.5" style="1" customWidth="1"/>
    <col min="3579" max="3817" width="9" style="1"/>
    <col min="3818" max="3818" width="9.75" style="1" customWidth="1"/>
    <col min="3819" max="3819" width="7.75" style="1" customWidth="1"/>
    <col min="3820" max="3820" width="7.625" style="1" customWidth="1"/>
    <col min="3821" max="3821" width="7.875" style="1" customWidth="1"/>
    <col min="3822" max="3822" width="9" style="1"/>
    <col min="3823" max="3823" width="8.875" style="1" customWidth="1"/>
    <col min="3824" max="3824" width="8.125" style="1" customWidth="1"/>
    <col min="3825" max="3825" width="7.5" style="1" customWidth="1"/>
    <col min="3826" max="3826" width="9.25" style="1" customWidth="1"/>
    <col min="3827" max="3827" width="8.125" style="1" customWidth="1"/>
    <col min="3828" max="3828" width="8.5" style="1" customWidth="1"/>
    <col min="3829" max="3829" width="7.75" style="1" customWidth="1"/>
    <col min="3830" max="3830" width="7.375" style="1" customWidth="1"/>
    <col min="3831" max="3831" width="8.125" style="1" customWidth="1"/>
    <col min="3832" max="3832" width="7.875" style="1" customWidth="1"/>
    <col min="3833" max="3833" width="7" style="1" customWidth="1"/>
    <col min="3834" max="3834" width="6.5" style="1" customWidth="1"/>
    <col min="3835" max="4073" width="9" style="1"/>
    <col min="4074" max="4074" width="9.75" style="1" customWidth="1"/>
    <col min="4075" max="4075" width="7.75" style="1" customWidth="1"/>
    <col min="4076" max="4076" width="7.625" style="1" customWidth="1"/>
    <col min="4077" max="4077" width="7.875" style="1" customWidth="1"/>
    <col min="4078" max="4078" width="9" style="1"/>
    <col min="4079" max="4079" width="8.875" style="1" customWidth="1"/>
    <col min="4080" max="4080" width="8.125" style="1" customWidth="1"/>
    <col min="4081" max="4081" width="7.5" style="1" customWidth="1"/>
    <col min="4082" max="4082" width="9.25" style="1" customWidth="1"/>
    <col min="4083" max="4083" width="8.125" style="1" customWidth="1"/>
    <col min="4084" max="4084" width="8.5" style="1" customWidth="1"/>
    <col min="4085" max="4085" width="7.75" style="1" customWidth="1"/>
    <col min="4086" max="4086" width="7.375" style="1" customWidth="1"/>
    <col min="4087" max="4087" width="8.125" style="1" customWidth="1"/>
    <col min="4088" max="4088" width="7.875" style="1" customWidth="1"/>
    <col min="4089" max="4089" width="7" style="1" customWidth="1"/>
    <col min="4090" max="4090" width="6.5" style="1" customWidth="1"/>
    <col min="4091" max="4329" width="9" style="1"/>
    <col min="4330" max="4330" width="9.75" style="1" customWidth="1"/>
    <col min="4331" max="4331" width="7.75" style="1" customWidth="1"/>
    <col min="4332" max="4332" width="7.625" style="1" customWidth="1"/>
    <col min="4333" max="4333" width="7.875" style="1" customWidth="1"/>
    <col min="4334" max="4334" width="9" style="1"/>
    <col min="4335" max="4335" width="8.875" style="1" customWidth="1"/>
    <col min="4336" max="4336" width="8.125" style="1" customWidth="1"/>
    <col min="4337" max="4337" width="7.5" style="1" customWidth="1"/>
    <col min="4338" max="4338" width="9.25" style="1" customWidth="1"/>
    <col min="4339" max="4339" width="8.125" style="1" customWidth="1"/>
    <col min="4340" max="4340" width="8.5" style="1" customWidth="1"/>
    <col min="4341" max="4341" width="7.75" style="1" customWidth="1"/>
    <col min="4342" max="4342" width="7.375" style="1" customWidth="1"/>
    <col min="4343" max="4343" width="8.125" style="1" customWidth="1"/>
    <col min="4344" max="4344" width="7.875" style="1" customWidth="1"/>
    <col min="4345" max="4345" width="7" style="1" customWidth="1"/>
    <col min="4346" max="4346" width="6.5" style="1" customWidth="1"/>
    <col min="4347" max="4585" width="9" style="1"/>
    <col min="4586" max="4586" width="9.75" style="1" customWidth="1"/>
    <col min="4587" max="4587" width="7.75" style="1" customWidth="1"/>
    <col min="4588" max="4588" width="7.625" style="1" customWidth="1"/>
    <col min="4589" max="4589" width="7.875" style="1" customWidth="1"/>
    <col min="4590" max="4590" width="9" style="1"/>
    <col min="4591" max="4591" width="8.875" style="1" customWidth="1"/>
    <col min="4592" max="4592" width="8.125" style="1" customWidth="1"/>
    <col min="4593" max="4593" width="7.5" style="1" customWidth="1"/>
    <col min="4594" max="4594" width="9.25" style="1" customWidth="1"/>
    <col min="4595" max="4595" width="8.125" style="1" customWidth="1"/>
    <col min="4596" max="4596" width="8.5" style="1" customWidth="1"/>
    <col min="4597" max="4597" width="7.75" style="1" customWidth="1"/>
    <col min="4598" max="4598" width="7.375" style="1" customWidth="1"/>
    <col min="4599" max="4599" width="8.125" style="1" customWidth="1"/>
    <col min="4600" max="4600" width="7.875" style="1" customWidth="1"/>
    <col min="4601" max="4601" width="7" style="1" customWidth="1"/>
    <col min="4602" max="4602" width="6.5" style="1" customWidth="1"/>
    <col min="4603" max="4841" width="9" style="1"/>
    <col min="4842" max="4842" width="9.75" style="1" customWidth="1"/>
    <col min="4843" max="4843" width="7.75" style="1" customWidth="1"/>
    <col min="4844" max="4844" width="7.625" style="1" customWidth="1"/>
    <col min="4845" max="4845" width="7.875" style="1" customWidth="1"/>
    <col min="4846" max="4846" width="9" style="1"/>
    <col min="4847" max="4847" width="8.875" style="1" customWidth="1"/>
    <col min="4848" max="4848" width="8.125" style="1" customWidth="1"/>
    <col min="4849" max="4849" width="7.5" style="1" customWidth="1"/>
    <col min="4850" max="4850" width="9.25" style="1" customWidth="1"/>
    <col min="4851" max="4851" width="8.125" style="1" customWidth="1"/>
    <col min="4852" max="4852" width="8.5" style="1" customWidth="1"/>
    <col min="4853" max="4853" width="7.75" style="1" customWidth="1"/>
    <col min="4854" max="4854" width="7.375" style="1" customWidth="1"/>
    <col min="4855" max="4855" width="8.125" style="1" customWidth="1"/>
    <col min="4856" max="4856" width="7.875" style="1" customWidth="1"/>
    <col min="4857" max="4857" width="7" style="1" customWidth="1"/>
    <col min="4858" max="4858" width="6.5" style="1" customWidth="1"/>
    <col min="4859" max="5097" width="9" style="1"/>
    <col min="5098" max="5098" width="9.75" style="1" customWidth="1"/>
    <col min="5099" max="5099" width="7.75" style="1" customWidth="1"/>
    <col min="5100" max="5100" width="7.625" style="1" customWidth="1"/>
    <col min="5101" max="5101" width="7.875" style="1" customWidth="1"/>
    <col min="5102" max="5102" width="9" style="1"/>
    <col min="5103" max="5103" width="8.875" style="1" customWidth="1"/>
    <col min="5104" max="5104" width="8.125" style="1" customWidth="1"/>
    <col min="5105" max="5105" width="7.5" style="1" customWidth="1"/>
    <col min="5106" max="5106" width="9.25" style="1" customWidth="1"/>
    <col min="5107" max="5107" width="8.125" style="1" customWidth="1"/>
    <col min="5108" max="5108" width="8.5" style="1" customWidth="1"/>
    <col min="5109" max="5109" width="7.75" style="1" customWidth="1"/>
    <col min="5110" max="5110" width="7.375" style="1" customWidth="1"/>
    <col min="5111" max="5111" width="8.125" style="1" customWidth="1"/>
    <col min="5112" max="5112" width="7.875" style="1" customWidth="1"/>
    <col min="5113" max="5113" width="7" style="1" customWidth="1"/>
    <col min="5114" max="5114" width="6.5" style="1" customWidth="1"/>
    <col min="5115" max="5353" width="9" style="1"/>
    <col min="5354" max="5354" width="9.75" style="1" customWidth="1"/>
    <col min="5355" max="5355" width="7.75" style="1" customWidth="1"/>
    <col min="5356" max="5356" width="7.625" style="1" customWidth="1"/>
    <col min="5357" max="5357" width="7.875" style="1" customWidth="1"/>
    <col min="5358" max="5358" width="9" style="1"/>
    <col min="5359" max="5359" width="8.875" style="1" customWidth="1"/>
    <col min="5360" max="5360" width="8.125" style="1" customWidth="1"/>
    <col min="5361" max="5361" width="7.5" style="1" customWidth="1"/>
    <col min="5362" max="5362" width="9.25" style="1" customWidth="1"/>
    <col min="5363" max="5363" width="8.125" style="1" customWidth="1"/>
    <col min="5364" max="5364" width="8.5" style="1" customWidth="1"/>
    <col min="5365" max="5365" width="7.75" style="1" customWidth="1"/>
    <col min="5366" max="5366" width="7.375" style="1" customWidth="1"/>
    <col min="5367" max="5367" width="8.125" style="1" customWidth="1"/>
    <col min="5368" max="5368" width="7.875" style="1" customWidth="1"/>
    <col min="5369" max="5369" width="7" style="1" customWidth="1"/>
    <col min="5370" max="5370" width="6.5" style="1" customWidth="1"/>
    <col min="5371" max="5609" width="9" style="1"/>
    <col min="5610" max="5610" width="9.75" style="1" customWidth="1"/>
    <col min="5611" max="5611" width="7.75" style="1" customWidth="1"/>
    <col min="5612" max="5612" width="7.625" style="1" customWidth="1"/>
    <col min="5613" max="5613" width="7.875" style="1" customWidth="1"/>
    <col min="5614" max="5614" width="9" style="1"/>
    <col min="5615" max="5615" width="8.875" style="1" customWidth="1"/>
    <col min="5616" max="5616" width="8.125" style="1" customWidth="1"/>
    <col min="5617" max="5617" width="7.5" style="1" customWidth="1"/>
    <col min="5618" max="5618" width="9.25" style="1" customWidth="1"/>
    <col min="5619" max="5619" width="8.125" style="1" customWidth="1"/>
    <col min="5620" max="5620" width="8.5" style="1" customWidth="1"/>
    <col min="5621" max="5621" width="7.75" style="1" customWidth="1"/>
    <col min="5622" max="5622" width="7.375" style="1" customWidth="1"/>
    <col min="5623" max="5623" width="8.125" style="1" customWidth="1"/>
    <col min="5624" max="5624" width="7.875" style="1" customWidth="1"/>
    <col min="5625" max="5625" width="7" style="1" customWidth="1"/>
    <col min="5626" max="5626" width="6.5" style="1" customWidth="1"/>
    <col min="5627" max="5865" width="9" style="1"/>
    <col min="5866" max="5866" width="9.75" style="1" customWidth="1"/>
    <col min="5867" max="5867" width="7.75" style="1" customWidth="1"/>
    <col min="5868" max="5868" width="7.625" style="1" customWidth="1"/>
    <col min="5869" max="5869" width="7.875" style="1" customWidth="1"/>
    <col min="5870" max="5870" width="9" style="1"/>
    <col min="5871" max="5871" width="8.875" style="1" customWidth="1"/>
    <col min="5872" max="5872" width="8.125" style="1" customWidth="1"/>
    <col min="5873" max="5873" width="7.5" style="1" customWidth="1"/>
    <col min="5874" max="5874" width="9.25" style="1" customWidth="1"/>
    <col min="5875" max="5875" width="8.125" style="1" customWidth="1"/>
    <col min="5876" max="5876" width="8.5" style="1" customWidth="1"/>
    <col min="5877" max="5877" width="7.75" style="1" customWidth="1"/>
    <col min="5878" max="5878" width="7.375" style="1" customWidth="1"/>
    <col min="5879" max="5879" width="8.125" style="1" customWidth="1"/>
    <col min="5880" max="5880" width="7.875" style="1" customWidth="1"/>
    <col min="5881" max="5881" width="7" style="1" customWidth="1"/>
    <col min="5882" max="5882" width="6.5" style="1" customWidth="1"/>
    <col min="5883" max="6121" width="9" style="1"/>
    <col min="6122" max="6122" width="9.75" style="1" customWidth="1"/>
    <col min="6123" max="6123" width="7.75" style="1" customWidth="1"/>
    <col min="6124" max="6124" width="7.625" style="1" customWidth="1"/>
    <col min="6125" max="6125" width="7.875" style="1" customWidth="1"/>
    <col min="6126" max="6126" width="9" style="1"/>
    <col min="6127" max="6127" width="8.875" style="1" customWidth="1"/>
    <col min="6128" max="6128" width="8.125" style="1" customWidth="1"/>
    <col min="6129" max="6129" width="7.5" style="1" customWidth="1"/>
    <col min="6130" max="6130" width="9.25" style="1" customWidth="1"/>
    <col min="6131" max="6131" width="8.125" style="1" customWidth="1"/>
    <col min="6132" max="6132" width="8.5" style="1" customWidth="1"/>
    <col min="6133" max="6133" width="7.75" style="1" customWidth="1"/>
    <col min="6134" max="6134" width="7.375" style="1" customWidth="1"/>
    <col min="6135" max="6135" width="8.125" style="1" customWidth="1"/>
    <col min="6136" max="6136" width="7.875" style="1" customWidth="1"/>
    <col min="6137" max="6137" width="7" style="1" customWidth="1"/>
    <col min="6138" max="6138" width="6.5" style="1" customWidth="1"/>
    <col min="6139" max="6377" width="9" style="1"/>
    <col min="6378" max="6378" width="9.75" style="1" customWidth="1"/>
    <col min="6379" max="6379" width="7.75" style="1" customWidth="1"/>
    <col min="6380" max="6380" width="7.625" style="1" customWidth="1"/>
    <col min="6381" max="6381" width="7.875" style="1" customWidth="1"/>
    <col min="6382" max="6382" width="9" style="1"/>
    <col min="6383" max="6383" width="8.875" style="1" customWidth="1"/>
    <col min="6384" max="6384" width="8.125" style="1" customWidth="1"/>
    <col min="6385" max="6385" width="7.5" style="1" customWidth="1"/>
    <col min="6386" max="6386" width="9.25" style="1" customWidth="1"/>
    <col min="6387" max="6387" width="8.125" style="1" customWidth="1"/>
    <col min="6388" max="6388" width="8.5" style="1" customWidth="1"/>
    <col min="6389" max="6389" width="7.75" style="1" customWidth="1"/>
    <col min="6390" max="6390" width="7.375" style="1" customWidth="1"/>
    <col min="6391" max="6391" width="8.125" style="1" customWidth="1"/>
    <col min="6392" max="6392" width="7.875" style="1" customWidth="1"/>
    <col min="6393" max="6393" width="7" style="1" customWidth="1"/>
    <col min="6394" max="6394" width="6.5" style="1" customWidth="1"/>
    <col min="6395" max="6633" width="9" style="1"/>
    <col min="6634" max="6634" width="9.75" style="1" customWidth="1"/>
    <col min="6635" max="6635" width="7.75" style="1" customWidth="1"/>
    <col min="6636" max="6636" width="7.625" style="1" customWidth="1"/>
    <col min="6637" max="6637" width="7.875" style="1" customWidth="1"/>
    <col min="6638" max="6638" width="9" style="1"/>
    <col min="6639" max="6639" width="8.875" style="1" customWidth="1"/>
    <col min="6640" max="6640" width="8.125" style="1" customWidth="1"/>
    <col min="6641" max="6641" width="7.5" style="1" customWidth="1"/>
    <col min="6642" max="6642" width="9.25" style="1" customWidth="1"/>
    <col min="6643" max="6643" width="8.125" style="1" customWidth="1"/>
    <col min="6644" max="6644" width="8.5" style="1" customWidth="1"/>
    <col min="6645" max="6645" width="7.75" style="1" customWidth="1"/>
    <col min="6646" max="6646" width="7.375" style="1" customWidth="1"/>
    <col min="6647" max="6647" width="8.125" style="1" customWidth="1"/>
    <col min="6648" max="6648" width="7.875" style="1" customWidth="1"/>
    <col min="6649" max="6649" width="7" style="1" customWidth="1"/>
    <col min="6650" max="6650" width="6.5" style="1" customWidth="1"/>
    <col min="6651" max="6889" width="9" style="1"/>
    <col min="6890" max="6890" width="9.75" style="1" customWidth="1"/>
    <col min="6891" max="6891" width="7.75" style="1" customWidth="1"/>
    <col min="6892" max="6892" width="7.625" style="1" customWidth="1"/>
    <col min="6893" max="6893" width="7.875" style="1" customWidth="1"/>
    <col min="6894" max="6894" width="9" style="1"/>
    <col min="6895" max="6895" width="8.875" style="1" customWidth="1"/>
    <col min="6896" max="6896" width="8.125" style="1" customWidth="1"/>
    <col min="6897" max="6897" width="7.5" style="1" customWidth="1"/>
    <col min="6898" max="6898" width="9.25" style="1" customWidth="1"/>
    <col min="6899" max="6899" width="8.125" style="1" customWidth="1"/>
    <col min="6900" max="6900" width="8.5" style="1" customWidth="1"/>
    <col min="6901" max="6901" width="7.75" style="1" customWidth="1"/>
    <col min="6902" max="6902" width="7.375" style="1" customWidth="1"/>
    <col min="6903" max="6903" width="8.125" style="1" customWidth="1"/>
    <col min="6904" max="6904" width="7.875" style="1" customWidth="1"/>
    <col min="6905" max="6905" width="7" style="1" customWidth="1"/>
    <col min="6906" max="6906" width="6.5" style="1" customWidth="1"/>
    <col min="6907" max="7145" width="9" style="1"/>
    <col min="7146" max="7146" width="9.75" style="1" customWidth="1"/>
    <col min="7147" max="7147" width="7.75" style="1" customWidth="1"/>
    <col min="7148" max="7148" width="7.625" style="1" customWidth="1"/>
    <col min="7149" max="7149" width="7.875" style="1" customWidth="1"/>
    <col min="7150" max="7150" width="9" style="1"/>
    <col min="7151" max="7151" width="8.875" style="1" customWidth="1"/>
    <col min="7152" max="7152" width="8.125" style="1" customWidth="1"/>
    <col min="7153" max="7153" width="7.5" style="1" customWidth="1"/>
    <col min="7154" max="7154" width="9.25" style="1" customWidth="1"/>
    <col min="7155" max="7155" width="8.125" style="1" customWidth="1"/>
    <col min="7156" max="7156" width="8.5" style="1" customWidth="1"/>
    <col min="7157" max="7157" width="7.75" style="1" customWidth="1"/>
    <col min="7158" max="7158" width="7.375" style="1" customWidth="1"/>
    <col min="7159" max="7159" width="8.125" style="1" customWidth="1"/>
    <col min="7160" max="7160" width="7.875" style="1" customWidth="1"/>
    <col min="7161" max="7161" width="7" style="1" customWidth="1"/>
    <col min="7162" max="7162" width="6.5" style="1" customWidth="1"/>
    <col min="7163" max="7401" width="9" style="1"/>
    <col min="7402" max="7402" width="9.75" style="1" customWidth="1"/>
    <col min="7403" max="7403" width="7.75" style="1" customWidth="1"/>
    <col min="7404" max="7404" width="7.625" style="1" customWidth="1"/>
    <col min="7405" max="7405" width="7.875" style="1" customWidth="1"/>
    <col min="7406" max="7406" width="9" style="1"/>
    <col min="7407" max="7407" width="8.875" style="1" customWidth="1"/>
    <col min="7408" max="7408" width="8.125" style="1" customWidth="1"/>
    <col min="7409" max="7409" width="7.5" style="1" customWidth="1"/>
    <col min="7410" max="7410" width="9.25" style="1" customWidth="1"/>
    <col min="7411" max="7411" width="8.125" style="1" customWidth="1"/>
    <col min="7412" max="7412" width="8.5" style="1" customWidth="1"/>
    <col min="7413" max="7413" width="7.75" style="1" customWidth="1"/>
    <col min="7414" max="7414" width="7.375" style="1" customWidth="1"/>
    <col min="7415" max="7415" width="8.125" style="1" customWidth="1"/>
    <col min="7416" max="7416" width="7.875" style="1" customWidth="1"/>
    <col min="7417" max="7417" width="7" style="1" customWidth="1"/>
    <col min="7418" max="7418" width="6.5" style="1" customWidth="1"/>
    <col min="7419" max="7657" width="9" style="1"/>
    <col min="7658" max="7658" width="9.75" style="1" customWidth="1"/>
    <col min="7659" max="7659" width="7.75" style="1" customWidth="1"/>
    <col min="7660" max="7660" width="7.625" style="1" customWidth="1"/>
    <col min="7661" max="7661" width="7.875" style="1" customWidth="1"/>
    <col min="7662" max="7662" width="9" style="1"/>
    <col min="7663" max="7663" width="8.875" style="1" customWidth="1"/>
    <col min="7664" max="7664" width="8.125" style="1" customWidth="1"/>
    <col min="7665" max="7665" width="7.5" style="1" customWidth="1"/>
    <col min="7666" max="7666" width="9.25" style="1" customWidth="1"/>
    <col min="7667" max="7667" width="8.125" style="1" customWidth="1"/>
    <col min="7668" max="7668" width="8.5" style="1" customWidth="1"/>
    <col min="7669" max="7669" width="7.75" style="1" customWidth="1"/>
    <col min="7670" max="7670" width="7.375" style="1" customWidth="1"/>
    <col min="7671" max="7671" width="8.125" style="1" customWidth="1"/>
    <col min="7672" max="7672" width="7.875" style="1" customWidth="1"/>
    <col min="7673" max="7673" width="7" style="1" customWidth="1"/>
    <col min="7674" max="7674" width="6.5" style="1" customWidth="1"/>
    <col min="7675" max="7913" width="9" style="1"/>
    <col min="7914" max="7914" width="9.75" style="1" customWidth="1"/>
    <col min="7915" max="7915" width="7.75" style="1" customWidth="1"/>
    <col min="7916" max="7916" width="7.625" style="1" customWidth="1"/>
    <col min="7917" max="7917" width="7.875" style="1" customWidth="1"/>
    <col min="7918" max="7918" width="9" style="1"/>
    <col min="7919" max="7919" width="8.875" style="1" customWidth="1"/>
    <col min="7920" max="7920" width="8.125" style="1" customWidth="1"/>
    <col min="7921" max="7921" width="7.5" style="1" customWidth="1"/>
    <col min="7922" max="7922" width="9.25" style="1" customWidth="1"/>
    <col min="7923" max="7923" width="8.125" style="1" customWidth="1"/>
    <col min="7924" max="7924" width="8.5" style="1" customWidth="1"/>
    <col min="7925" max="7925" width="7.75" style="1" customWidth="1"/>
    <col min="7926" max="7926" width="7.375" style="1" customWidth="1"/>
    <col min="7927" max="7927" width="8.125" style="1" customWidth="1"/>
    <col min="7928" max="7928" width="7.875" style="1" customWidth="1"/>
    <col min="7929" max="7929" width="7" style="1" customWidth="1"/>
    <col min="7930" max="7930" width="6.5" style="1" customWidth="1"/>
    <col min="7931" max="8169" width="9" style="1"/>
    <col min="8170" max="8170" width="9.75" style="1" customWidth="1"/>
    <col min="8171" max="8171" width="7.75" style="1" customWidth="1"/>
    <col min="8172" max="8172" width="7.625" style="1" customWidth="1"/>
    <col min="8173" max="8173" width="7.875" style="1" customWidth="1"/>
    <col min="8174" max="8174" width="9" style="1"/>
    <col min="8175" max="8175" width="8.875" style="1" customWidth="1"/>
    <col min="8176" max="8176" width="8.125" style="1" customWidth="1"/>
    <col min="8177" max="8177" width="7.5" style="1" customWidth="1"/>
    <col min="8178" max="8178" width="9.25" style="1" customWidth="1"/>
    <col min="8179" max="8179" width="8.125" style="1" customWidth="1"/>
    <col min="8180" max="8180" width="8.5" style="1" customWidth="1"/>
    <col min="8181" max="8181" width="7.75" style="1" customWidth="1"/>
    <col min="8182" max="8182" width="7.375" style="1" customWidth="1"/>
    <col min="8183" max="8183" width="8.125" style="1" customWidth="1"/>
    <col min="8184" max="8184" width="7.875" style="1" customWidth="1"/>
    <col min="8185" max="8185" width="7" style="1" customWidth="1"/>
    <col min="8186" max="8186" width="6.5" style="1" customWidth="1"/>
    <col min="8187" max="8425" width="9" style="1"/>
    <col min="8426" max="8426" width="9.75" style="1" customWidth="1"/>
    <col min="8427" max="8427" width="7.75" style="1" customWidth="1"/>
    <col min="8428" max="8428" width="7.625" style="1" customWidth="1"/>
    <col min="8429" max="8429" width="7.875" style="1" customWidth="1"/>
    <col min="8430" max="8430" width="9" style="1"/>
    <col min="8431" max="8431" width="8.875" style="1" customWidth="1"/>
    <col min="8432" max="8432" width="8.125" style="1" customWidth="1"/>
    <col min="8433" max="8433" width="7.5" style="1" customWidth="1"/>
    <col min="8434" max="8434" width="9.25" style="1" customWidth="1"/>
    <col min="8435" max="8435" width="8.125" style="1" customWidth="1"/>
    <col min="8436" max="8436" width="8.5" style="1" customWidth="1"/>
    <col min="8437" max="8437" width="7.75" style="1" customWidth="1"/>
    <col min="8438" max="8438" width="7.375" style="1" customWidth="1"/>
    <col min="8439" max="8439" width="8.125" style="1" customWidth="1"/>
    <col min="8440" max="8440" width="7.875" style="1" customWidth="1"/>
    <col min="8441" max="8441" width="7" style="1" customWidth="1"/>
    <col min="8442" max="8442" width="6.5" style="1" customWidth="1"/>
    <col min="8443" max="8681" width="9" style="1"/>
    <col min="8682" max="8682" width="9.75" style="1" customWidth="1"/>
    <col min="8683" max="8683" width="7.75" style="1" customWidth="1"/>
    <col min="8684" max="8684" width="7.625" style="1" customWidth="1"/>
    <col min="8685" max="8685" width="7.875" style="1" customWidth="1"/>
    <col min="8686" max="8686" width="9" style="1"/>
    <col min="8687" max="8687" width="8.875" style="1" customWidth="1"/>
    <col min="8688" max="8688" width="8.125" style="1" customWidth="1"/>
    <col min="8689" max="8689" width="7.5" style="1" customWidth="1"/>
    <col min="8690" max="8690" width="9.25" style="1" customWidth="1"/>
    <col min="8691" max="8691" width="8.125" style="1" customWidth="1"/>
    <col min="8692" max="8692" width="8.5" style="1" customWidth="1"/>
    <col min="8693" max="8693" width="7.75" style="1" customWidth="1"/>
    <col min="8694" max="8694" width="7.375" style="1" customWidth="1"/>
    <col min="8695" max="8695" width="8.125" style="1" customWidth="1"/>
    <col min="8696" max="8696" width="7.875" style="1" customWidth="1"/>
    <col min="8697" max="8697" width="7" style="1" customWidth="1"/>
    <col min="8698" max="8698" width="6.5" style="1" customWidth="1"/>
    <col min="8699" max="8937" width="9" style="1"/>
    <col min="8938" max="8938" width="9.75" style="1" customWidth="1"/>
    <col min="8939" max="8939" width="7.75" style="1" customWidth="1"/>
    <col min="8940" max="8940" width="7.625" style="1" customWidth="1"/>
    <col min="8941" max="8941" width="7.875" style="1" customWidth="1"/>
    <col min="8942" max="8942" width="9" style="1"/>
    <col min="8943" max="8943" width="8.875" style="1" customWidth="1"/>
    <col min="8944" max="8944" width="8.125" style="1" customWidth="1"/>
    <col min="8945" max="8945" width="7.5" style="1" customWidth="1"/>
    <col min="8946" max="8946" width="9.25" style="1" customWidth="1"/>
    <col min="8947" max="8947" width="8.125" style="1" customWidth="1"/>
    <col min="8948" max="8948" width="8.5" style="1" customWidth="1"/>
    <col min="8949" max="8949" width="7.75" style="1" customWidth="1"/>
    <col min="8950" max="8950" width="7.375" style="1" customWidth="1"/>
    <col min="8951" max="8951" width="8.125" style="1" customWidth="1"/>
    <col min="8952" max="8952" width="7.875" style="1" customWidth="1"/>
    <col min="8953" max="8953" width="7" style="1" customWidth="1"/>
    <col min="8954" max="8954" width="6.5" style="1" customWidth="1"/>
    <col min="8955" max="9193" width="9" style="1"/>
    <col min="9194" max="9194" width="9.75" style="1" customWidth="1"/>
    <col min="9195" max="9195" width="7.75" style="1" customWidth="1"/>
    <col min="9196" max="9196" width="7.625" style="1" customWidth="1"/>
    <col min="9197" max="9197" width="7.875" style="1" customWidth="1"/>
    <col min="9198" max="9198" width="9" style="1"/>
    <col min="9199" max="9199" width="8.875" style="1" customWidth="1"/>
    <col min="9200" max="9200" width="8.125" style="1" customWidth="1"/>
    <col min="9201" max="9201" width="7.5" style="1" customWidth="1"/>
    <col min="9202" max="9202" width="9.25" style="1" customWidth="1"/>
    <col min="9203" max="9203" width="8.125" style="1" customWidth="1"/>
    <col min="9204" max="9204" width="8.5" style="1" customWidth="1"/>
    <col min="9205" max="9205" width="7.75" style="1" customWidth="1"/>
    <col min="9206" max="9206" width="7.375" style="1" customWidth="1"/>
    <col min="9207" max="9207" width="8.125" style="1" customWidth="1"/>
    <col min="9208" max="9208" width="7.875" style="1" customWidth="1"/>
    <col min="9209" max="9209" width="7" style="1" customWidth="1"/>
    <col min="9210" max="9210" width="6.5" style="1" customWidth="1"/>
    <col min="9211" max="9449" width="9" style="1"/>
    <col min="9450" max="9450" width="9.75" style="1" customWidth="1"/>
    <col min="9451" max="9451" width="7.75" style="1" customWidth="1"/>
    <col min="9452" max="9452" width="7.625" style="1" customWidth="1"/>
    <col min="9453" max="9453" width="7.875" style="1" customWidth="1"/>
    <col min="9454" max="9454" width="9" style="1"/>
    <col min="9455" max="9455" width="8.875" style="1" customWidth="1"/>
    <col min="9456" max="9456" width="8.125" style="1" customWidth="1"/>
    <col min="9457" max="9457" width="7.5" style="1" customWidth="1"/>
    <col min="9458" max="9458" width="9.25" style="1" customWidth="1"/>
    <col min="9459" max="9459" width="8.125" style="1" customWidth="1"/>
    <col min="9460" max="9460" width="8.5" style="1" customWidth="1"/>
    <col min="9461" max="9461" width="7.75" style="1" customWidth="1"/>
    <col min="9462" max="9462" width="7.375" style="1" customWidth="1"/>
    <col min="9463" max="9463" width="8.125" style="1" customWidth="1"/>
    <col min="9464" max="9464" width="7.875" style="1" customWidth="1"/>
    <col min="9465" max="9465" width="7" style="1" customWidth="1"/>
    <col min="9466" max="9466" width="6.5" style="1" customWidth="1"/>
    <col min="9467" max="9705" width="9" style="1"/>
    <col min="9706" max="9706" width="9.75" style="1" customWidth="1"/>
    <col min="9707" max="9707" width="7.75" style="1" customWidth="1"/>
    <col min="9708" max="9708" width="7.625" style="1" customWidth="1"/>
    <col min="9709" max="9709" width="7.875" style="1" customWidth="1"/>
    <col min="9710" max="9710" width="9" style="1"/>
    <col min="9711" max="9711" width="8.875" style="1" customWidth="1"/>
    <col min="9712" max="9712" width="8.125" style="1" customWidth="1"/>
    <col min="9713" max="9713" width="7.5" style="1" customWidth="1"/>
    <col min="9714" max="9714" width="9.25" style="1" customWidth="1"/>
    <col min="9715" max="9715" width="8.125" style="1" customWidth="1"/>
    <col min="9716" max="9716" width="8.5" style="1" customWidth="1"/>
    <col min="9717" max="9717" width="7.75" style="1" customWidth="1"/>
    <col min="9718" max="9718" width="7.375" style="1" customWidth="1"/>
    <col min="9719" max="9719" width="8.125" style="1" customWidth="1"/>
    <col min="9720" max="9720" width="7.875" style="1" customWidth="1"/>
    <col min="9721" max="9721" width="7" style="1" customWidth="1"/>
    <col min="9722" max="9722" width="6.5" style="1" customWidth="1"/>
    <col min="9723" max="9961" width="9" style="1"/>
    <col min="9962" max="9962" width="9.75" style="1" customWidth="1"/>
    <col min="9963" max="9963" width="7.75" style="1" customWidth="1"/>
    <col min="9964" max="9964" width="7.625" style="1" customWidth="1"/>
    <col min="9965" max="9965" width="7.875" style="1" customWidth="1"/>
    <col min="9966" max="9966" width="9" style="1"/>
    <col min="9967" max="9967" width="8.875" style="1" customWidth="1"/>
    <col min="9968" max="9968" width="8.125" style="1" customWidth="1"/>
    <col min="9969" max="9969" width="7.5" style="1" customWidth="1"/>
    <col min="9970" max="9970" width="9.25" style="1" customWidth="1"/>
    <col min="9971" max="9971" width="8.125" style="1" customWidth="1"/>
    <col min="9972" max="9972" width="8.5" style="1" customWidth="1"/>
    <col min="9973" max="9973" width="7.75" style="1" customWidth="1"/>
    <col min="9974" max="9974" width="7.375" style="1" customWidth="1"/>
    <col min="9975" max="9975" width="8.125" style="1" customWidth="1"/>
    <col min="9976" max="9976" width="7.875" style="1" customWidth="1"/>
    <col min="9977" max="9977" width="7" style="1" customWidth="1"/>
    <col min="9978" max="9978" width="6.5" style="1" customWidth="1"/>
    <col min="9979" max="10217" width="9" style="1"/>
    <col min="10218" max="10218" width="9.75" style="1" customWidth="1"/>
    <col min="10219" max="10219" width="7.75" style="1" customWidth="1"/>
    <col min="10220" max="10220" width="7.625" style="1" customWidth="1"/>
    <col min="10221" max="10221" width="7.875" style="1" customWidth="1"/>
    <col min="10222" max="10222" width="9" style="1"/>
    <col min="10223" max="10223" width="8.875" style="1" customWidth="1"/>
    <col min="10224" max="10224" width="8.125" style="1" customWidth="1"/>
    <col min="10225" max="10225" width="7.5" style="1" customWidth="1"/>
    <col min="10226" max="10226" width="9.25" style="1" customWidth="1"/>
    <col min="10227" max="10227" width="8.125" style="1" customWidth="1"/>
    <col min="10228" max="10228" width="8.5" style="1" customWidth="1"/>
    <col min="10229" max="10229" width="7.75" style="1" customWidth="1"/>
    <col min="10230" max="10230" width="7.375" style="1" customWidth="1"/>
    <col min="10231" max="10231" width="8.125" style="1" customWidth="1"/>
    <col min="10232" max="10232" width="7.875" style="1" customWidth="1"/>
    <col min="10233" max="10233" width="7" style="1" customWidth="1"/>
    <col min="10234" max="10234" width="6.5" style="1" customWidth="1"/>
    <col min="10235" max="10473" width="9" style="1"/>
    <col min="10474" max="10474" width="9.75" style="1" customWidth="1"/>
    <col min="10475" max="10475" width="7.75" style="1" customWidth="1"/>
    <col min="10476" max="10476" width="7.625" style="1" customWidth="1"/>
    <col min="10477" max="10477" width="7.875" style="1" customWidth="1"/>
    <col min="10478" max="10478" width="9" style="1"/>
    <col min="10479" max="10479" width="8.875" style="1" customWidth="1"/>
    <col min="10480" max="10480" width="8.125" style="1" customWidth="1"/>
    <col min="10481" max="10481" width="7.5" style="1" customWidth="1"/>
    <col min="10482" max="10482" width="9.25" style="1" customWidth="1"/>
    <col min="10483" max="10483" width="8.125" style="1" customWidth="1"/>
    <col min="10484" max="10484" width="8.5" style="1" customWidth="1"/>
    <col min="10485" max="10485" width="7.75" style="1" customWidth="1"/>
    <col min="10486" max="10486" width="7.375" style="1" customWidth="1"/>
    <col min="10487" max="10487" width="8.125" style="1" customWidth="1"/>
    <col min="10488" max="10488" width="7.875" style="1" customWidth="1"/>
    <col min="10489" max="10489" width="7" style="1" customWidth="1"/>
    <col min="10490" max="10490" width="6.5" style="1" customWidth="1"/>
    <col min="10491" max="10729" width="9" style="1"/>
    <col min="10730" max="10730" width="9.75" style="1" customWidth="1"/>
    <col min="10731" max="10731" width="7.75" style="1" customWidth="1"/>
    <col min="10732" max="10732" width="7.625" style="1" customWidth="1"/>
    <col min="10733" max="10733" width="7.875" style="1" customWidth="1"/>
    <col min="10734" max="10734" width="9" style="1"/>
    <col min="10735" max="10735" width="8.875" style="1" customWidth="1"/>
    <col min="10736" max="10736" width="8.125" style="1" customWidth="1"/>
    <col min="10737" max="10737" width="7.5" style="1" customWidth="1"/>
    <col min="10738" max="10738" width="9.25" style="1" customWidth="1"/>
    <col min="10739" max="10739" width="8.125" style="1" customWidth="1"/>
    <col min="10740" max="10740" width="8.5" style="1" customWidth="1"/>
    <col min="10741" max="10741" width="7.75" style="1" customWidth="1"/>
    <col min="10742" max="10742" width="7.375" style="1" customWidth="1"/>
    <col min="10743" max="10743" width="8.125" style="1" customWidth="1"/>
    <col min="10744" max="10744" width="7.875" style="1" customWidth="1"/>
    <col min="10745" max="10745" width="7" style="1" customWidth="1"/>
    <col min="10746" max="10746" width="6.5" style="1" customWidth="1"/>
    <col min="10747" max="10985" width="9" style="1"/>
    <col min="10986" max="10986" width="9.75" style="1" customWidth="1"/>
    <col min="10987" max="10987" width="7.75" style="1" customWidth="1"/>
    <col min="10988" max="10988" width="7.625" style="1" customWidth="1"/>
    <col min="10989" max="10989" width="7.875" style="1" customWidth="1"/>
    <col min="10990" max="10990" width="9" style="1"/>
    <col min="10991" max="10991" width="8.875" style="1" customWidth="1"/>
    <col min="10992" max="10992" width="8.125" style="1" customWidth="1"/>
    <col min="10993" max="10993" width="7.5" style="1" customWidth="1"/>
    <col min="10994" max="10994" width="9.25" style="1" customWidth="1"/>
    <col min="10995" max="10995" width="8.125" style="1" customWidth="1"/>
    <col min="10996" max="10996" width="8.5" style="1" customWidth="1"/>
    <col min="10997" max="10997" width="7.75" style="1" customWidth="1"/>
    <col min="10998" max="10998" width="7.375" style="1" customWidth="1"/>
    <col min="10999" max="10999" width="8.125" style="1" customWidth="1"/>
    <col min="11000" max="11000" width="7.875" style="1" customWidth="1"/>
    <col min="11001" max="11001" width="7" style="1" customWidth="1"/>
    <col min="11002" max="11002" width="6.5" style="1" customWidth="1"/>
    <col min="11003" max="11241" width="9" style="1"/>
    <col min="11242" max="11242" width="9.75" style="1" customWidth="1"/>
    <col min="11243" max="11243" width="7.75" style="1" customWidth="1"/>
    <col min="11244" max="11244" width="7.625" style="1" customWidth="1"/>
    <col min="11245" max="11245" width="7.875" style="1" customWidth="1"/>
    <col min="11246" max="11246" width="9" style="1"/>
    <col min="11247" max="11247" width="8.875" style="1" customWidth="1"/>
    <col min="11248" max="11248" width="8.125" style="1" customWidth="1"/>
    <col min="11249" max="11249" width="7.5" style="1" customWidth="1"/>
    <col min="11250" max="11250" width="9.25" style="1" customWidth="1"/>
    <col min="11251" max="11251" width="8.125" style="1" customWidth="1"/>
    <col min="11252" max="11252" width="8.5" style="1" customWidth="1"/>
    <col min="11253" max="11253" width="7.75" style="1" customWidth="1"/>
    <col min="11254" max="11254" width="7.375" style="1" customWidth="1"/>
    <col min="11255" max="11255" width="8.125" style="1" customWidth="1"/>
    <col min="11256" max="11256" width="7.875" style="1" customWidth="1"/>
    <col min="11257" max="11257" width="7" style="1" customWidth="1"/>
    <col min="11258" max="11258" width="6.5" style="1" customWidth="1"/>
    <col min="11259" max="11497" width="9" style="1"/>
    <col min="11498" max="11498" width="9.75" style="1" customWidth="1"/>
    <col min="11499" max="11499" width="7.75" style="1" customWidth="1"/>
    <col min="11500" max="11500" width="7.625" style="1" customWidth="1"/>
    <col min="11501" max="11501" width="7.875" style="1" customWidth="1"/>
    <col min="11502" max="11502" width="9" style="1"/>
    <col min="11503" max="11503" width="8.875" style="1" customWidth="1"/>
    <col min="11504" max="11504" width="8.125" style="1" customWidth="1"/>
    <col min="11505" max="11505" width="7.5" style="1" customWidth="1"/>
    <col min="11506" max="11506" width="9.25" style="1" customWidth="1"/>
    <col min="11507" max="11507" width="8.125" style="1" customWidth="1"/>
    <col min="11508" max="11508" width="8.5" style="1" customWidth="1"/>
    <col min="11509" max="11509" width="7.75" style="1" customWidth="1"/>
    <col min="11510" max="11510" width="7.375" style="1" customWidth="1"/>
    <col min="11511" max="11511" width="8.125" style="1" customWidth="1"/>
    <col min="11512" max="11512" width="7.875" style="1" customWidth="1"/>
    <col min="11513" max="11513" width="7" style="1" customWidth="1"/>
    <col min="11514" max="11514" width="6.5" style="1" customWidth="1"/>
    <col min="11515" max="11753" width="9" style="1"/>
    <col min="11754" max="11754" width="9.75" style="1" customWidth="1"/>
    <col min="11755" max="11755" width="7.75" style="1" customWidth="1"/>
    <col min="11756" max="11756" width="7.625" style="1" customWidth="1"/>
    <col min="11757" max="11757" width="7.875" style="1" customWidth="1"/>
    <col min="11758" max="11758" width="9" style="1"/>
    <col min="11759" max="11759" width="8.875" style="1" customWidth="1"/>
    <col min="11760" max="11760" width="8.125" style="1" customWidth="1"/>
    <col min="11761" max="11761" width="7.5" style="1" customWidth="1"/>
    <col min="11762" max="11762" width="9.25" style="1" customWidth="1"/>
    <col min="11763" max="11763" width="8.125" style="1" customWidth="1"/>
    <col min="11764" max="11764" width="8.5" style="1" customWidth="1"/>
    <col min="11765" max="11765" width="7.75" style="1" customWidth="1"/>
    <col min="11766" max="11766" width="7.375" style="1" customWidth="1"/>
    <col min="11767" max="11767" width="8.125" style="1" customWidth="1"/>
    <col min="11768" max="11768" width="7.875" style="1" customWidth="1"/>
    <col min="11769" max="11769" width="7" style="1" customWidth="1"/>
    <col min="11770" max="11770" width="6.5" style="1" customWidth="1"/>
    <col min="11771" max="12009" width="9" style="1"/>
    <col min="12010" max="12010" width="9.75" style="1" customWidth="1"/>
    <col min="12011" max="12011" width="7.75" style="1" customWidth="1"/>
    <col min="12012" max="12012" width="7.625" style="1" customWidth="1"/>
    <col min="12013" max="12013" width="7.875" style="1" customWidth="1"/>
    <col min="12014" max="12014" width="9" style="1"/>
    <col min="12015" max="12015" width="8.875" style="1" customWidth="1"/>
    <col min="12016" max="12016" width="8.125" style="1" customWidth="1"/>
    <col min="12017" max="12017" width="7.5" style="1" customWidth="1"/>
    <col min="12018" max="12018" width="9.25" style="1" customWidth="1"/>
    <col min="12019" max="12019" width="8.125" style="1" customWidth="1"/>
    <col min="12020" max="12020" width="8.5" style="1" customWidth="1"/>
    <col min="12021" max="12021" width="7.75" style="1" customWidth="1"/>
    <col min="12022" max="12022" width="7.375" style="1" customWidth="1"/>
    <col min="12023" max="12023" width="8.125" style="1" customWidth="1"/>
    <col min="12024" max="12024" width="7.875" style="1" customWidth="1"/>
    <col min="12025" max="12025" width="7" style="1" customWidth="1"/>
    <col min="12026" max="12026" width="6.5" style="1" customWidth="1"/>
    <col min="12027" max="12265" width="9" style="1"/>
    <col min="12266" max="12266" width="9.75" style="1" customWidth="1"/>
    <col min="12267" max="12267" width="7.75" style="1" customWidth="1"/>
    <col min="12268" max="12268" width="7.625" style="1" customWidth="1"/>
    <col min="12269" max="12269" width="7.875" style="1" customWidth="1"/>
    <col min="12270" max="12270" width="9" style="1"/>
    <col min="12271" max="12271" width="8.875" style="1" customWidth="1"/>
    <col min="12272" max="12272" width="8.125" style="1" customWidth="1"/>
    <col min="12273" max="12273" width="7.5" style="1" customWidth="1"/>
    <col min="12274" max="12274" width="9.25" style="1" customWidth="1"/>
    <col min="12275" max="12275" width="8.125" style="1" customWidth="1"/>
    <col min="12276" max="12276" width="8.5" style="1" customWidth="1"/>
    <col min="12277" max="12277" width="7.75" style="1" customWidth="1"/>
    <col min="12278" max="12278" width="7.375" style="1" customWidth="1"/>
    <col min="12279" max="12279" width="8.125" style="1" customWidth="1"/>
    <col min="12280" max="12280" width="7.875" style="1" customWidth="1"/>
    <col min="12281" max="12281" width="7" style="1" customWidth="1"/>
    <col min="12282" max="12282" width="6.5" style="1" customWidth="1"/>
    <col min="12283" max="12521" width="9" style="1"/>
    <col min="12522" max="12522" width="9.75" style="1" customWidth="1"/>
    <col min="12523" max="12523" width="7.75" style="1" customWidth="1"/>
    <col min="12524" max="12524" width="7.625" style="1" customWidth="1"/>
    <col min="12525" max="12525" width="7.875" style="1" customWidth="1"/>
    <col min="12526" max="12526" width="9" style="1"/>
    <col min="12527" max="12527" width="8.875" style="1" customWidth="1"/>
    <col min="12528" max="12528" width="8.125" style="1" customWidth="1"/>
    <col min="12529" max="12529" width="7.5" style="1" customWidth="1"/>
    <col min="12530" max="12530" width="9.25" style="1" customWidth="1"/>
    <col min="12531" max="12531" width="8.125" style="1" customWidth="1"/>
    <col min="12532" max="12532" width="8.5" style="1" customWidth="1"/>
    <col min="12533" max="12533" width="7.75" style="1" customWidth="1"/>
    <col min="12534" max="12534" width="7.375" style="1" customWidth="1"/>
    <col min="12535" max="12535" width="8.125" style="1" customWidth="1"/>
    <col min="12536" max="12536" width="7.875" style="1" customWidth="1"/>
    <col min="12537" max="12537" width="7" style="1" customWidth="1"/>
    <col min="12538" max="12538" width="6.5" style="1" customWidth="1"/>
    <col min="12539" max="12777" width="9" style="1"/>
    <col min="12778" max="12778" width="9.75" style="1" customWidth="1"/>
    <col min="12779" max="12779" width="7.75" style="1" customWidth="1"/>
    <col min="12780" max="12780" width="7.625" style="1" customWidth="1"/>
    <col min="12781" max="12781" width="7.875" style="1" customWidth="1"/>
    <col min="12782" max="12782" width="9" style="1"/>
    <col min="12783" max="12783" width="8.875" style="1" customWidth="1"/>
    <col min="12784" max="12784" width="8.125" style="1" customWidth="1"/>
    <col min="12785" max="12785" width="7.5" style="1" customWidth="1"/>
    <col min="12786" max="12786" width="9.25" style="1" customWidth="1"/>
    <col min="12787" max="12787" width="8.125" style="1" customWidth="1"/>
    <col min="12788" max="12788" width="8.5" style="1" customWidth="1"/>
    <col min="12789" max="12789" width="7.75" style="1" customWidth="1"/>
    <col min="12790" max="12790" width="7.375" style="1" customWidth="1"/>
    <col min="12791" max="12791" width="8.125" style="1" customWidth="1"/>
    <col min="12792" max="12792" width="7.875" style="1" customWidth="1"/>
    <col min="12793" max="12793" width="7" style="1" customWidth="1"/>
    <col min="12794" max="12794" width="6.5" style="1" customWidth="1"/>
    <col min="12795" max="13033" width="9" style="1"/>
    <col min="13034" max="13034" width="9.75" style="1" customWidth="1"/>
    <col min="13035" max="13035" width="7.75" style="1" customWidth="1"/>
    <col min="13036" max="13036" width="7.625" style="1" customWidth="1"/>
    <col min="13037" max="13037" width="7.875" style="1" customWidth="1"/>
    <col min="13038" max="13038" width="9" style="1"/>
    <col min="13039" max="13039" width="8.875" style="1" customWidth="1"/>
    <col min="13040" max="13040" width="8.125" style="1" customWidth="1"/>
    <col min="13041" max="13041" width="7.5" style="1" customWidth="1"/>
    <col min="13042" max="13042" width="9.25" style="1" customWidth="1"/>
    <col min="13043" max="13043" width="8.125" style="1" customWidth="1"/>
    <col min="13044" max="13044" width="8.5" style="1" customWidth="1"/>
    <col min="13045" max="13045" width="7.75" style="1" customWidth="1"/>
    <col min="13046" max="13046" width="7.375" style="1" customWidth="1"/>
    <col min="13047" max="13047" width="8.125" style="1" customWidth="1"/>
    <col min="13048" max="13048" width="7.875" style="1" customWidth="1"/>
    <col min="13049" max="13049" width="7" style="1" customWidth="1"/>
    <col min="13050" max="13050" width="6.5" style="1" customWidth="1"/>
    <col min="13051" max="13289" width="9" style="1"/>
    <col min="13290" max="13290" width="9.75" style="1" customWidth="1"/>
    <col min="13291" max="13291" width="7.75" style="1" customWidth="1"/>
    <col min="13292" max="13292" width="7.625" style="1" customWidth="1"/>
    <col min="13293" max="13293" width="7.875" style="1" customWidth="1"/>
    <col min="13294" max="13294" width="9" style="1"/>
    <col min="13295" max="13295" width="8.875" style="1" customWidth="1"/>
    <col min="13296" max="13296" width="8.125" style="1" customWidth="1"/>
    <col min="13297" max="13297" width="7.5" style="1" customWidth="1"/>
    <col min="13298" max="13298" width="9.25" style="1" customWidth="1"/>
    <col min="13299" max="13299" width="8.125" style="1" customWidth="1"/>
    <col min="13300" max="13300" width="8.5" style="1" customWidth="1"/>
    <col min="13301" max="13301" width="7.75" style="1" customWidth="1"/>
    <col min="13302" max="13302" width="7.375" style="1" customWidth="1"/>
    <col min="13303" max="13303" width="8.125" style="1" customWidth="1"/>
    <col min="13304" max="13304" width="7.875" style="1" customWidth="1"/>
    <col min="13305" max="13305" width="7" style="1" customWidth="1"/>
    <col min="13306" max="13306" width="6.5" style="1" customWidth="1"/>
    <col min="13307" max="13545" width="9" style="1"/>
    <col min="13546" max="13546" width="9.75" style="1" customWidth="1"/>
    <col min="13547" max="13547" width="7.75" style="1" customWidth="1"/>
    <col min="13548" max="13548" width="7.625" style="1" customWidth="1"/>
    <col min="13549" max="13549" width="7.875" style="1" customWidth="1"/>
    <col min="13550" max="13550" width="9" style="1"/>
    <col min="13551" max="13551" width="8.875" style="1" customWidth="1"/>
    <col min="13552" max="13552" width="8.125" style="1" customWidth="1"/>
    <col min="13553" max="13553" width="7.5" style="1" customWidth="1"/>
    <col min="13554" max="13554" width="9.25" style="1" customWidth="1"/>
    <col min="13555" max="13555" width="8.125" style="1" customWidth="1"/>
    <col min="13556" max="13556" width="8.5" style="1" customWidth="1"/>
    <col min="13557" max="13557" width="7.75" style="1" customWidth="1"/>
    <col min="13558" max="13558" width="7.375" style="1" customWidth="1"/>
    <col min="13559" max="13559" width="8.125" style="1" customWidth="1"/>
    <col min="13560" max="13560" width="7.875" style="1" customWidth="1"/>
    <col min="13561" max="13561" width="7" style="1" customWidth="1"/>
    <col min="13562" max="13562" width="6.5" style="1" customWidth="1"/>
    <col min="13563" max="13801" width="9" style="1"/>
    <col min="13802" max="13802" width="9.75" style="1" customWidth="1"/>
    <col min="13803" max="13803" width="7.75" style="1" customWidth="1"/>
    <col min="13804" max="13804" width="7.625" style="1" customWidth="1"/>
    <col min="13805" max="13805" width="7.875" style="1" customWidth="1"/>
    <col min="13806" max="13806" width="9" style="1"/>
    <col min="13807" max="13807" width="8.875" style="1" customWidth="1"/>
    <col min="13808" max="13808" width="8.125" style="1" customWidth="1"/>
    <col min="13809" max="13809" width="7.5" style="1" customWidth="1"/>
    <col min="13810" max="13810" width="9.25" style="1" customWidth="1"/>
    <col min="13811" max="13811" width="8.125" style="1" customWidth="1"/>
    <col min="13812" max="13812" width="8.5" style="1" customWidth="1"/>
    <col min="13813" max="13813" width="7.75" style="1" customWidth="1"/>
    <col min="13814" max="13814" width="7.375" style="1" customWidth="1"/>
    <col min="13815" max="13815" width="8.125" style="1" customWidth="1"/>
    <col min="13816" max="13816" width="7.875" style="1" customWidth="1"/>
    <col min="13817" max="13817" width="7" style="1" customWidth="1"/>
    <col min="13818" max="13818" width="6.5" style="1" customWidth="1"/>
    <col min="13819" max="14057" width="9" style="1"/>
    <col min="14058" max="14058" width="9.75" style="1" customWidth="1"/>
    <col min="14059" max="14059" width="7.75" style="1" customWidth="1"/>
    <col min="14060" max="14060" width="7.625" style="1" customWidth="1"/>
    <col min="14061" max="14061" width="7.875" style="1" customWidth="1"/>
    <col min="14062" max="14062" width="9" style="1"/>
    <col min="14063" max="14063" width="8.875" style="1" customWidth="1"/>
    <col min="14064" max="14064" width="8.125" style="1" customWidth="1"/>
    <col min="14065" max="14065" width="7.5" style="1" customWidth="1"/>
    <col min="14066" max="14066" width="9.25" style="1" customWidth="1"/>
    <col min="14067" max="14067" width="8.125" style="1" customWidth="1"/>
    <col min="14068" max="14068" width="8.5" style="1" customWidth="1"/>
    <col min="14069" max="14069" width="7.75" style="1" customWidth="1"/>
    <col min="14070" max="14070" width="7.375" style="1" customWidth="1"/>
    <col min="14071" max="14071" width="8.125" style="1" customWidth="1"/>
    <col min="14072" max="14072" width="7.875" style="1" customWidth="1"/>
    <col min="14073" max="14073" width="7" style="1" customWidth="1"/>
    <col min="14074" max="14074" width="6.5" style="1" customWidth="1"/>
    <col min="14075" max="14313" width="9" style="1"/>
    <col min="14314" max="14314" width="9.75" style="1" customWidth="1"/>
    <col min="14315" max="14315" width="7.75" style="1" customWidth="1"/>
    <col min="14316" max="14316" width="7.625" style="1" customWidth="1"/>
    <col min="14317" max="14317" width="7.875" style="1" customWidth="1"/>
    <col min="14318" max="14318" width="9" style="1"/>
    <col min="14319" max="14319" width="8.875" style="1" customWidth="1"/>
    <col min="14320" max="14320" width="8.125" style="1" customWidth="1"/>
    <col min="14321" max="14321" width="7.5" style="1" customWidth="1"/>
    <col min="14322" max="14322" width="9.25" style="1" customWidth="1"/>
    <col min="14323" max="14323" width="8.125" style="1" customWidth="1"/>
    <col min="14324" max="14324" width="8.5" style="1" customWidth="1"/>
    <col min="14325" max="14325" width="7.75" style="1" customWidth="1"/>
    <col min="14326" max="14326" width="7.375" style="1" customWidth="1"/>
    <col min="14327" max="14327" width="8.125" style="1" customWidth="1"/>
    <col min="14328" max="14328" width="7.875" style="1" customWidth="1"/>
    <col min="14329" max="14329" width="7" style="1" customWidth="1"/>
    <col min="14330" max="14330" width="6.5" style="1" customWidth="1"/>
    <col min="14331" max="14569" width="9" style="1"/>
    <col min="14570" max="14570" width="9.75" style="1" customWidth="1"/>
    <col min="14571" max="14571" width="7.75" style="1" customWidth="1"/>
    <col min="14572" max="14572" width="7.625" style="1" customWidth="1"/>
    <col min="14573" max="14573" width="7.875" style="1" customWidth="1"/>
    <col min="14574" max="14574" width="9" style="1"/>
    <col min="14575" max="14575" width="8.875" style="1" customWidth="1"/>
    <col min="14576" max="14576" width="8.125" style="1" customWidth="1"/>
    <col min="14577" max="14577" width="7.5" style="1" customWidth="1"/>
    <col min="14578" max="14578" width="9.25" style="1" customWidth="1"/>
    <col min="14579" max="14579" width="8.125" style="1" customWidth="1"/>
    <col min="14580" max="14580" width="8.5" style="1" customWidth="1"/>
    <col min="14581" max="14581" width="7.75" style="1" customWidth="1"/>
    <col min="14582" max="14582" width="7.375" style="1" customWidth="1"/>
    <col min="14583" max="14583" width="8.125" style="1" customWidth="1"/>
    <col min="14584" max="14584" width="7.875" style="1" customWidth="1"/>
    <col min="14585" max="14585" width="7" style="1" customWidth="1"/>
    <col min="14586" max="14586" width="6.5" style="1" customWidth="1"/>
    <col min="14587" max="14825" width="9" style="1"/>
    <col min="14826" max="14826" width="9.75" style="1" customWidth="1"/>
    <col min="14827" max="14827" width="7.75" style="1" customWidth="1"/>
    <col min="14828" max="14828" width="7.625" style="1" customWidth="1"/>
    <col min="14829" max="14829" width="7.875" style="1" customWidth="1"/>
    <col min="14830" max="14830" width="9" style="1"/>
    <col min="14831" max="14831" width="8.875" style="1" customWidth="1"/>
    <col min="14832" max="14832" width="8.125" style="1" customWidth="1"/>
    <col min="14833" max="14833" width="7.5" style="1" customWidth="1"/>
    <col min="14834" max="14834" width="9.25" style="1" customWidth="1"/>
    <col min="14835" max="14835" width="8.125" style="1" customWidth="1"/>
    <col min="14836" max="14836" width="8.5" style="1" customWidth="1"/>
    <col min="14837" max="14837" width="7.75" style="1" customWidth="1"/>
    <col min="14838" max="14838" width="7.375" style="1" customWidth="1"/>
    <col min="14839" max="14839" width="8.125" style="1" customWidth="1"/>
    <col min="14840" max="14840" width="7.875" style="1" customWidth="1"/>
    <col min="14841" max="14841" width="7" style="1" customWidth="1"/>
    <col min="14842" max="14842" width="6.5" style="1" customWidth="1"/>
    <col min="14843" max="15081" width="9" style="1"/>
    <col min="15082" max="15082" width="9.75" style="1" customWidth="1"/>
    <col min="15083" max="15083" width="7.75" style="1" customWidth="1"/>
    <col min="15084" max="15084" width="7.625" style="1" customWidth="1"/>
    <col min="15085" max="15085" width="7.875" style="1" customWidth="1"/>
    <col min="15086" max="15086" width="9" style="1"/>
    <col min="15087" max="15087" width="8.875" style="1" customWidth="1"/>
    <col min="15088" max="15088" width="8.125" style="1" customWidth="1"/>
    <col min="15089" max="15089" width="7.5" style="1" customWidth="1"/>
    <col min="15090" max="15090" width="9.25" style="1" customWidth="1"/>
    <col min="15091" max="15091" width="8.125" style="1" customWidth="1"/>
    <col min="15092" max="15092" width="8.5" style="1" customWidth="1"/>
    <col min="15093" max="15093" width="7.75" style="1" customWidth="1"/>
    <col min="15094" max="15094" width="7.375" style="1" customWidth="1"/>
    <col min="15095" max="15095" width="8.125" style="1" customWidth="1"/>
    <col min="15096" max="15096" width="7.875" style="1" customWidth="1"/>
    <col min="15097" max="15097" width="7" style="1" customWidth="1"/>
    <col min="15098" max="15098" width="6.5" style="1" customWidth="1"/>
    <col min="15099" max="15337" width="9" style="1"/>
    <col min="15338" max="15338" width="9.75" style="1" customWidth="1"/>
    <col min="15339" max="15339" width="7.75" style="1" customWidth="1"/>
    <col min="15340" max="15340" width="7.625" style="1" customWidth="1"/>
    <col min="15341" max="15341" width="7.875" style="1" customWidth="1"/>
    <col min="15342" max="15342" width="9" style="1"/>
    <col min="15343" max="15343" width="8.875" style="1" customWidth="1"/>
    <col min="15344" max="15344" width="8.125" style="1" customWidth="1"/>
    <col min="15345" max="15345" width="7.5" style="1" customWidth="1"/>
    <col min="15346" max="15346" width="9.25" style="1" customWidth="1"/>
    <col min="15347" max="15347" width="8.125" style="1" customWidth="1"/>
    <col min="15348" max="15348" width="8.5" style="1" customWidth="1"/>
    <col min="15349" max="15349" width="7.75" style="1" customWidth="1"/>
    <col min="15350" max="15350" width="7.375" style="1" customWidth="1"/>
    <col min="15351" max="15351" width="8.125" style="1" customWidth="1"/>
    <col min="15352" max="15352" width="7.875" style="1" customWidth="1"/>
    <col min="15353" max="15353" width="7" style="1" customWidth="1"/>
    <col min="15354" max="15354" width="6.5" style="1" customWidth="1"/>
    <col min="15355" max="15593" width="9" style="1"/>
    <col min="15594" max="15594" width="9.75" style="1" customWidth="1"/>
    <col min="15595" max="15595" width="7.75" style="1" customWidth="1"/>
    <col min="15596" max="15596" width="7.625" style="1" customWidth="1"/>
    <col min="15597" max="15597" width="7.875" style="1" customWidth="1"/>
    <col min="15598" max="15598" width="9" style="1"/>
    <col min="15599" max="15599" width="8.875" style="1" customWidth="1"/>
    <col min="15600" max="15600" width="8.125" style="1" customWidth="1"/>
    <col min="15601" max="15601" width="7.5" style="1" customWidth="1"/>
    <col min="15602" max="15602" width="9.25" style="1" customWidth="1"/>
    <col min="15603" max="15603" width="8.125" style="1" customWidth="1"/>
    <col min="15604" max="15604" width="8.5" style="1" customWidth="1"/>
    <col min="15605" max="15605" width="7.75" style="1" customWidth="1"/>
    <col min="15606" max="15606" width="7.375" style="1" customWidth="1"/>
    <col min="15607" max="15607" width="8.125" style="1" customWidth="1"/>
    <col min="15608" max="15608" width="7.875" style="1" customWidth="1"/>
    <col min="15609" max="15609" width="7" style="1" customWidth="1"/>
    <col min="15610" max="15610" width="6.5" style="1" customWidth="1"/>
    <col min="15611" max="15849" width="9" style="1"/>
    <col min="15850" max="15850" width="9.75" style="1" customWidth="1"/>
    <col min="15851" max="15851" width="7.75" style="1" customWidth="1"/>
    <col min="15852" max="15852" width="7.625" style="1" customWidth="1"/>
    <col min="15853" max="15853" width="7.875" style="1" customWidth="1"/>
    <col min="15854" max="15854" width="9" style="1"/>
    <col min="15855" max="15855" width="8.875" style="1" customWidth="1"/>
    <col min="15856" max="15856" width="8.125" style="1" customWidth="1"/>
    <col min="15857" max="15857" width="7.5" style="1" customWidth="1"/>
    <col min="15858" max="15858" width="9.25" style="1" customWidth="1"/>
    <col min="15859" max="15859" width="8.125" style="1" customWidth="1"/>
    <col min="15860" max="15860" width="8.5" style="1" customWidth="1"/>
    <col min="15861" max="15861" width="7.75" style="1" customWidth="1"/>
    <col min="15862" max="15862" width="7.375" style="1" customWidth="1"/>
    <col min="15863" max="15863" width="8.125" style="1" customWidth="1"/>
    <col min="15864" max="15864" width="7.875" style="1" customWidth="1"/>
    <col min="15865" max="15865" width="7" style="1" customWidth="1"/>
    <col min="15866" max="15866" width="6.5" style="1" customWidth="1"/>
    <col min="15867" max="16105" width="9" style="1"/>
    <col min="16106" max="16106" width="9.75" style="1" customWidth="1"/>
    <col min="16107" max="16107" width="7.75" style="1" customWidth="1"/>
    <col min="16108" max="16108" width="7.625" style="1" customWidth="1"/>
    <col min="16109" max="16109" width="7.875" style="1" customWidth="1"/>
    <col min="16110" max="16110" width="9" style="1"/>
    <col min="16111" max="16111" width="8.875" style="1" customWidth="1"/>
    <col min="16112" max="16112" width="8.125" style="1" customWidth="1"/>
    <col min="16113" max="16113" width="7.5" style="1" customWidth="1"/>
    <col min="16114" max="16114" width="9.25" style="1" customWidth="1"/>
    <col min="16115" max="16115" width="8.125" style="1" customWidth="1"/>
    <col min="16116" max="16116" width="8.5" style="1" customWidth="1"/>
    <col min="16117" max="16117" width="7.75" style="1" customWidth="1"/>
    <col min="16118" max="16118" width="7.375" style="1" customWidth="1"/>
    <col min="16119" max="16119" width="8.125" style="1" customWidth="1"/>
    <col min="16120" max="16120" width="7.875" style="1" customWidth="1"/>
    <col min="16121" max="16121" width="7" style="1" customWidth="1"/>
    <col min="16122" max="16122" width="6.5" style="1" customWidth="1"/>
    <col min="16123" max="16372" width="9" style="1"/>
  </cols>
  <sheetData>
    <row r="1" spans="1:15" ht="17.850000000000001" customHeight="1" x14ac:dyDescent="0.15">
      <c r="A1" s="41" t="s">
        <v>30</v>
      </c>
      <c r="B1" s="41"/>
      <c r="C1" s="41"/>
      <c r="D1" s="41"/>
      <c r="E1" s="41"/>
      <c r="F1" s="41"/>
      <c r="G1" s="41"/>
      <c r="H1" s="41"/>
      <c r="I1" s="41"/>
      <c r="J1" s="41"/>
      <c r="K1" s="41"/>
      <c r="L1" s="41"/>
      <c r="M1" s="41"/>
      <c r="N1" s="41"/>
      <c r="O1" s="41"/>
    </row>
    <row r="2" spans="1:15" ht="6" customHeight="1" x14ac:dyDescent="0.15">
      <c r="A2" s="49" t="s">
        <v>31</v>
      </c>
      <c r="B2" s="49"/>
      <c r="C2" s="49"/>
      <c r="D2" s="49"/>
      <c r="E2" s="49"/>
      <c r="F2" s="49"/>
      <c r="G2" s="49"/>
      <c r="H2" s="49"/>
      <c r="I2" s="49"/>
      <c r="J2" s="49"/>
      <c r="K2" s="49"/>
      <c r="L2" s="49"/>
      <c r="M2" s="49"/>
      <c r="N2" s="49"/>
      <c r="O2" s="49"/>
    </row>
    <row r="3" spans="1:15" ht="24.7" customHeight="1" x14ac:dyDescent="0.15">
      <c r="A3" s="49"/>
      <c r="B3" s="49"/>
      <c r="C3" s="49"/>
      <c r="D3" s="49"/>
      <c r="E3" s="49"/>
      <c r="F3" s="49"/>
      <c r="G3" s="49"/>
      <c r="H3" s="49"/>
      <c r="I3" s="49"/>
      <c r="J3" s="49"/>
      <c r="K3" s="49"/>
      <c r="L3" s="49"/>
      <c r="M3" s="49"/>
      <c r="N3" s="49"/>
      <c r="O3" s="49"/>
    </row>
    <row r="4" spans="1:15" ht="23.35" customHeight="1" x14ac:dyDescent="0.15">
      <c r="A4" s="57" t="s">
        <v>2</v>
      </c>
      <c r="B4" s="57"/>
      <c r="C4" s="57"/>
      <c r="D4" s="57"/>
      <c r="E4" s="57"/>
      <c r="F4" s="57"/>
      <c r="G4" s="57"/>
      <c r="H4" s="57"/>
      <c r="I4" s="57"/>
      <c r="J4" s="57"/>
      <c r="K4" s="57"/>
      <c r="L4" s="57"/>
      <c r="M4" s="57"/>
      <c r="N4" s="57"/>
      <c r="O4" s="57"/>
    </row>
    <row r="5" spans="1:15" ht="21.1" customHeight="1" x14ac:dyDescent="0.15">
      <c r="A5" s="51" t="s">
        <v>3</v>
      </c>
      <c r="B5" s="52" t="s">
        <v>32</v>
      </c>
      <c r="C5" s="52" t="s">
        <v>33</v>
      </c>
      <c r="D5" s="52"/>
      <c r="E5" s="52"/>
      <c r="F5" s="52"/>
      <c r="G5" s="52"/>
      <c r="H5" s="52"/>
      <c r="I5" s="52"/>
      <c r="J5" s="42" t="s">
        <v>7</v>
      </c>
      <c r="K5" s="43"/>
      <c r="L5" s="44"/>
      <c r="M5" s="48" t="s">
        <v>34</v>
      </c>
      <c r="N5" s="48"/>
      <c r="O5" s="48"/>
    </row>
    <row r="6" spans="1:15" ht="18" customHeight="1" x14ac:dyDescent="0.15">
      <c r="A6" s="51"/>
      <c r="B6" s="52"/>
      <c r="C6" s="52" t="s">
        <v>35</v>
      </c>
      <c r="D6" s="53" t="s">
        <v>36</v>
      </c>
      <c r="E6" s="53"/>
      <c r="F6" s="52" t="s">
        <v>37</v>
      </c>
      <c r="G6" s="54" t="s">
        <v>38</v>
      </c>
      <c r="H6" s="54"/>
      <c r="I6" s="54"/>
      <c r="J6" s="45"/>
      <c r="K6" s="46"/>
      <c r="L6" s="47"/>
      <c r="M6" s="48"/>
      <c r="N6" s="48"/>
      <c r="O6" s="48"/>
    </row>
    <row r="7" spans="1:15" ht="41.85" customHeight="1" x14ac:dyDescent="0.15">
      <c r="A7" s="51"/>
      <c r="B7" s="52"/>
      <c r="C7" s="52"/>
      <c r="D7" s="4" t="s">
        <v>39</v>
      </c>
      <c r="E7" s="5" t="s">
        <v>40</v>
      </c>
      <c r="F7" s="52"/>
      <c r="G7" s="3" t="s">
        <v>10</v>
      </c>
      <c r="H7" s="3" t="s">
        <v>11</v>
      </c>
      <c r="I7" s="3" t="s">
        <v>12</v>
      </c>
      <c r="J7" s="12" t="s">
        <v>10</v>
      </c>
      <c r="K7" s="13" t="s">
        <v>11</v>
      </c>
      <c r="L7" s="13" t="s">
        <v>12</v>
      </c>
      <c r="M7" s="12" t="s">
        <v>10</v>
      </c>
      <c r="N7" s="13" t="s">
        <v>11</v>
      </c>
      <c r="O7" s="13" t="s">
        <v>12</v>
      </c>
    </row>
    <row r="8" spans="1:15" ht="20.100000000000001" customHeight="1" x14ac:dyDescent="0.15">
      <c r="A8" s="6" t="s">
        <v>41</v>
      </c>
      <c r="B8" s="7">
        <f t="shared" ref="B8:O8" si="0">SUM(B9:B20)</f>
        <v>113013</v>
      </c>
      <c r="C8" s="7">
        <f t="shared" si="0"/>
        <v>15471</v>
      </c>
      <c r="D8" s="7">
        <f t="shared" si="0"/>
        <v>12533</v>
      </c>
      <c r="E8" s="7">
        <f t="shared" si="0"/>
        <v>2938</v>
      </c>
      <c r="F8" s="8">
        <f t="shared" si="0"/>
        <v>1211.06</v>
      </c>
      <c r="G8" s="8">
        <f t="shared" si="0"/>
        <v>968.85</v>
      </c>
      <c r="H8" s="7">
        <f t="shared" si="0"/>
        <v>169.54999999999998</v>
      </c>
      <c r="I8" s="7">
        <f t="shared" si="0"/>
        <v>72.660000000000011</v>
      </c>
      <c r="J8" s="14">
        <f t="shared" si="0"/>
        <v>966.45</v>
      </c>
      <c r="K8" s="14">
        <f t="shared" si="0"/>
        <v>169.13</v>
      </c>
      <c r="L8" s="14">
        <f t="shared" si="0"/>
        <v>72.48</v>
      </c>
      <c r="M8" s="14">
        <f t="shared" si="0"/>
        <v>2.4000000000000599</v>
      </c>
      <c r="N8" s="8">
        <f t="shared" si="0"/>
        <v>0.42000000000000881</v>
      </c>
      <c r="O8" s="8">
        <f t="shared" si="0"/>
        <v>0.18000000000000238</v>
      </c>
    </row>
    <row r="9" spans="1:15" ht="20.100000000000001" customHeight="1" x14ac:dyDescent="0.15">
      <c r="A9" s="9" t="s">
        <v>42</v>
      </c>
      <c r="B9" s="10">
        <v>2759</v>
      </c>
      <c r="C9" s="10">
        <f t="shared" ref="C9:C20" si="1">D9+E9</f>
        <v>133</v>
      </c>
      <c r="D9" s="10">
        <v>96</v>
      </c>
      <c r="E9" s="7">
        <v>37</v>
      </c>
      <c r="F9" s="8">
        <v>15.48</v>
      </c>
      <c r="G9" s="8">
        <f>ROUND(F9*0.8,2)</f>
        <v>12.38</v>
      </c>
      <c r="H9" s="8">
        <f>ROUND(F9*0.14,2)</f>
        <v>2.17</v>
      </c>
      <c r="I9" s="8">
        <f>F9-G9-H9</f>
        <v>0.92999999999999972</v>
      </c>
      <c r="J9" s="15">
        <v>12.34</v>
      </c>
      <c r="K9" s="16">
        <f t="shared" ref="K9:K19" si="2">ROUND((J9/0.8)*0.14,2)</f>
        <v>2.16</v>
      </c>
      <c r="L9" s="16">
        <f t="shared" ref="L9:L16" si="3">ROUND((J9/0.8)*0.06,2)</f>
        <v>0.93</v>
      </c>
      <c r="M9" s="26">
        <f t="shared" ref="M9:N9" si="4">G9-J9</f>
        <v>4.0000000000000924E-2</v>
      </c>
      <c r="N9" s="27">
        <f t="shared" si="4"/>
        <v>9.9999999999997868E-3</v>
      </c>
      <c r="O9" s="17">
        <f>I9-L9</f>
        <v>0</v>
      </c>
    </row>
    <row r="10" spans="1:15" ht="20.100000000000001" customHeight="1" x14ac:dyDescent="0.15">
      <c r="A10" s="9" t="s">
        <v>43</v>
      </c>
      <c r="B10" s="10">
        <v>2328</v>
      </c>
      <c r="C10" s="10">
        <f t="shared" si="1"/>
        <v>99</v>
      </c>
      <c r="D10" s="10">
        <v>66</v>
      </c>
      <c r="E10" s="7">
        <v>33</v>
      </c>
      <c r="F10" s="8">
        <v>11.5</v>
      </c>
      <c r="G10" s="8">
        <f t="shared" ref="G10:G20" si="5">ROUND(F10*0.8,2)</f>
        <v>9.1999999999999993</v>
      </c>
      <c r="H10" s="8">
        <f t="shared" ref="H10:H20" si="6">ROUND(F10*0.14,2)</f>
        <v>1.61</v>
      </c>
      <c r="I10" s="8">
        <f t="shared" ref="I10:I20" si="7">F10-G10-H10</f>
        <v>0.69000000000000061</v>
      </c>
      <c r="J10" s="15">
        <v>9.18</v>
      </c>
      <c r="K10" s="16">
        <f t="shared" si="2"/>
        <v>1.61</v>
      </c>
      <c r="L10" s="16">
        <f t="shared" si="3"/>
        <v>0.69</v>
      </c>
      <c r="M10" s="26">
        <f t="shared" ref="M10:M20" si="8">G10-J10</f>
        <v>1.9999999999999574E-2</v>
      </c>
      <c r="N10" s="27">
        <f t="shared" ref="N10:N20" si="9">H10-K10</f>
        <v>0</v>
      </c>
      <c r="O10" s="17">
        <f t="shared" ref="O10:O20" si="10">I10-L10</f>
        <v>0</v>
      </c>
    </row>
    <row r="11" spans="1:15" ht="20.100000000000001" customHeight="1" x14ac:dyDescent="0.15">
      <c r="A11" s="9" t="s">
        <v>44</v>
      </c>
      <c r="B11" s="10">
        <v>2172</v>
      </c>
      <c r="C11" s="10">
        <f t="shared" si="1"/>
        <v>97</v>
      </c>
      <c r="D11" s="10">
        <v>60</v>
      </c>
      <c r="E11" s="7">
        <v>37</v>
      </c>
      <c r="F11" s="8">
        <v>9.66</v>
      </c>
      <c r="G11" s="8">
        <f t="shared" si="5"/>
        <v>7.73</v>
      </c>
      <c r="H11" s="8">
        <f t="shared" si="6"/>
        <v>1.35</v>
      </c>
      <c r="I11" s="8">
        <f t="shared" si="7"/>
        <v>0.57999999999999963</v>
      </c>
      <c r="J11" s="15">
        <v>7.71</v>
      </c>
      <c r="K11" s="16">
        <f t="shared" si="2"/>
        <v>1.35</v>
      </c>
      <c r="L11" s="16">
        <f t="shared" si="3"/>
        <v>0.57999999999999996</v>
      </c>
      <c r="M11" s="26">
        <f t="shared" si="8"/>
        <v>2.0000000000000462E-2</v>
      </c>
      <c r="N11" s="27">
        <f t="shared" si="9"/>
        <v>0</v>
      </c>
      <c r="O11" s="17">
        <f t="shared" si="10"/>
        <v>0</v>
      </c>
    </row>
    <row r="12" spans="1:15" ht="20.100000000000001" customHeight="1" x14ac:dyDescent="0.15">
      <c r="A12" s="11" t="s">
        <v>18</v>
      </c>
      <c r="B12" s="10">
        <v>1655</v>
      </c>
      <c r="C12" s="10">
        <f t="shared" si="1"/>
        <v>50</v>
      </c>
      <c r="D12" s="10">
        <v>29</v>
      </c>
      <c r="E12" s="7">
        <v>21</v>
      </c>
      <c r="F12" s="8">
        <v>4.1500000000000004</v>
      </c>
      <c r="G12" s="8">
        <f t="shared" si="5"/>
        <v>3.32</v>
      </c>
      <c r="H12" s="8">
        <f t="shared" si="6"/>
        <v>0.57999999999999996</v>
      </c>
      <c r="I12" s="8">
        <f t="shared" si="7"/>
        <v>0.25000000000000056</v>
      </c>
      <c r="J12" s="15">
        <v>3.31</v>
      </c>
      <c r="K12" s="16">
        <f t="shared" si="2"/>
        <v>0.57999999999999996</v>
      </c>
      <c r="L12" s="16">
        <f t="shared" si="3"/>
        <v>0.25</v>
      </c>
      <c r="M12" s="16">
        <f t="shared" si="8"/>
        <v>9.9999999999997868E-3</v>
      </c>
      <c r="N12" s="17">
        <f t="shared" si="9"/>
        <v>0</v>
      </c>
      <c r="O12" s="17">
        <v>0</v>
      </c>
    </row>
    <row r="13" spans="1:15" ht="20.100000000000001" customHeight="1" x14ac:dyDescent="0.15">
      <c r="A13" s="11" t="s">
        <v>19</v>
      </c>
      <c r="B13" s="10">
        <v>16138</v>
      </c>
      <c r="C13" s="10">
        <f t="shared" si="1"/>
        <v>585</v>
      </c>
      <c r="D13" s="10">
        <v>447</v>
      </c>
      <c r="E13" s="7">
        <v>138</v>
      </c>
      <c r="F13" s="8">
        <v>48.44</v>
      </c>
      <c r="G13" s="8">
        <f t="shared" si="5"/>
        <v>38.75</v>
      </c>
      <c r="H13" s="8">
        <f t="shared" si="6"/>
        <v>6.78</v>
      </c>
      <c r="I13" s="8">
        <f t="shared" si="7"/>
        <v>2.9099999999999975</v>
      </c>
      <c r="J13" s="15">
        <v>38.549999999999997</v>
      </c>
      <c r="K13" s="16">
        <f t="shared" si="2"/>
        <v>6.75</v>
      </c>
      <c r="L13" s="16">
        <f t="shared" si="3"/>
        <v>2.89</v>
      </c>
      <c r="M13" s="16">
        <f t="shared" si="8"/>
        <v>0.20000000000000284</v>
      </c>
      <c r="N13" s="17">
        <f t="shared" si="9"/>
        <v>3.0000000000000249E-2</v>
      </c>
      <c r="O13" s="17">
        <f t="shared" si="10"/>
        <v>1.9999999999997353E-2</v>
      </c>
    </row>
    <row r="14" spans="1:15" ht="20.100000000000001" customHeight="1" x14ac:dyDescent="0.15">
      <c r="A14" s="11" t="s">
        <v>20</v>
      </c>
      <c r="B14" s="10">
        <v>6220</v>
      </c>
      <c r="C14" s="10">
        <f t="shared" si="1"/>
        <v>425</v>
      </c>
      <c r="D14" s="10">
        <v>376</v>
      </c>
      <c r="E14" s="7">
        <v>49</v>
      </c>
      <c r="F14" s="8">
        <v>31.55</v>
      </c>
      <c r="G14" s="8">
        <f t="shared" si="5"/>
        <v>25.24</v>
      </c>
      <c r="H14" s="8">
        <f t="shared" si="6"/>
        <v>4.42</v>
      </c>
      <c r="I14" s="8">
        <f t="shared" si="7"/>
        <v>1.8900000000000023</v>
      </c>
      <c r="J14" s="15">
        <v>25.19</v>
      </c>
      <c r="K14" s="16">
        <f t="shared" si="2"/>
        <v>4.41</v>
      </c>
      <c r="L14" s="16">
        <f t="shared" si="3"/>
        <v>1.89</v>
      </c>
      <c r="M14" s="16">
        <f t="shared" si="8"/>
        <v>4.9999999999997158E-2</v>
      </c>
      <c r="N14" s="17">
        <f t="shared" si="9"/>
        <v>9.9999999999997868E-3</v>
      </c>
      <c r="O14" s="17">
        <v>0</v>
      </c>
    </row>
    <row r="15" spans="1:15" ht="20.100000000000001" customHeight="1" x14ac:dyDescent="0.15">
      <c r="A15" s="11" t="s">
        <v>21</v>
      </c>
      <c r="B15" s="10">
        <v>14086</v>
      </c>
      <c r="C15" s="10">
        <f t="shared" si="1"/>
        <v>1198</v>
      </c>
      <c r="D15" s="10">
        <v>764</v>
      </c>
      <c r="E15" s="7">
        <v>434</v>
      </c>
      <c r="F15" s="8">
        <v>81.56</v>
      </c>
      <c r="G15" s="8">
        <f t="shared" si="5"/>
        <v>65.25</v>
      </c>
      <c r="H15" s="8">
        <f t="shared" si="6"/>
        <v>11.42</v>
      </c>
      <c r="I15" s="8">
        <f t="shared" si="7"/>
        <v>4.8900000000000023</v>
      </c>
      <c r="J15" s="15">
        <v>65.09</v>
      </c>
      <c r="K15" s="16">
        <f t="shared" si="2"/>
        <v>11.39</v>
      </c>
      <c r="L15" s="16">
        <f t="shared" si="3"/>
        <v>4.88</v>
      </c>
      <c r="M15" s="16">
        <f t="shared" si="8"/>
        <v>0.15999999999999659</v>
      </c>
      <c r="N15" s="17">
        <f t="shared" si="9"/>
        <v>2.9999999999999361E-2</v>
      </c>
      <c r="O15" s="17">
        <f t="shared" si="10"/>
        <v>1.0000000000002451E-2</v>
      </c>
    </row>
    <row r="16" spans="1:15" ht="20.100000000000001" customHeight="1" x14ac:dyDescent="0.15">
      <c r="A16" s="11" t="s">
        <v>22</v>
      </c>
      <c r="B16" s="10">
        <v>9153</v>
      </c>
      <c r="C16" s="10">
        <f t="shared" si="1"/>
        <v>1794</v>
      </c>
      <c r="D16" s="10">
        <v>1390</v>
      </c>
      <c r="E16" s="7">
        <v>404</v>
      </c>
      <c r="F16" s="8">
        <v>138.65</v>
      </c>
      <c r="G16" s="8">
        <f t="shared" si="5"/>
        <v>110.92</v>
      </c>
      <c r="H16" s="8">
        <f t="shared" si="6"/>
        <v>19.41</v>
      </c>
      <c r="I16" s="8">
        <f t="shared" si="7"/>
        <v>8.3200000000000038</v>
      </c>
      <c r="J16" s="15">
        <v>110.64</v>
      </c>
      <c r="K16" s="16">
        <f t="shared" si="2"/>
        <v>19.36</v>
      </c>
      <c r="L16" s="16">
        <f t="shared" si="3"/>
        <v>8.3000000000000007</v>
      </c>
      <c r="M16" s="16">
        <f t="shared" si="8"/>
        <v>0.28000000000000114</v>
      </c>
      <c r="N16" s="17">
        <f t="shared" si="9"/>
        <v>5.0000000000000711E-2</v>
      </c>
      <c r="O16" s="17">
        <f t="shared" si="10"/>
        <v>2.0000000000003126E-2</v>
      </c>
    </row>
    <row r="17" spans="1:15" ht="20.100000000000001" customHeight="1" x14ac:dyDescent="0.15">
      <c r="A17" s="11" t="s">
        <v>23</v>
      </c>
      <c r="B17" s="10">
        <v>11215</v>
      </c>
      <c r="C17" s="10">
        <f t="shared" si="1"/>
        <v>858</v>
      </c>
      <c r="D17" s="10">
        <v>597</v>
      </c>
      <c r="E17" s="7">
        <v>261</v>
      </c>
      <c r="F17" s="8">
        <v>59.84</v>
      </c>
      <c r="G17" s="8">
        <f t="shared" si="5"/>
        <v>47.87</v>
      </c>
      <c r="H17" s="8">
        <f t="shared" si="6"/>
        <v>8.3800000000000008</v>
      </c>
      <c r="I17" s="8">
        <f t="shared" si="7"/>
        <v>3.5900000000000052</v>
      </c>
      <c r="J17" s="15">
        <v>47.69</v>
      </c>
      <c r="K17" s="16">
        <f t="shared" si="2"/>
        <v>8.35</v>
      </c>
      <c r="L17" s="16">
        <v>3.57</v>
      </c>
      <c r="M17" s="16">
        <f t="shared" si="8"/>
        <v>0.17999999999999972</v>
      </c>
      <c r="N17" s="17">
        <f t="shared" si="9"/>
        <v>3.0000000000001137E-2</v>
      </c>
      <c r="O17" s="17">
        <f t="shared" si="10"/>
        <v>2.0000000000005347E-2</v>
      </c>
    </row>
    <row r="18" spans="1:15" ht="20.100000000000001" customHeight="1" x14ac:dyDescent="0.15">
      <c r="A18" s="11" t="s">
        <v>24</v>
      </c>
      <c r="B18" s="10">
        <v>16344</v>
      </c>
      <c r="C18" s="10">
        <f t="shared" si="1"/>
        <v>3001</v>
      </c>
      <c r="D18" s="10">
        <v>2321</v>
      </c>
      <c r="E18" s="7">
        <v>680</v>
      </c>
      <c r="F18" s="8">
        <v>223.42</v>
      </c>
      <c r="G18" s="8">
        <f t="shared" si="5"/>
        <v>178.74</v>
      </c>
      <c r="H18" s="8">
        <f t="shared" si="6"/>
        <v>31.28</v>
      </c>
      <c r="I18" s="8">
        <f t="shared" si="7"/>
        <v>13.399999999999977</v>
      </c>
      <c r="J18" s="15">
        <v>178.45</v>
      </c>
      <c r="K18" s="16">
        <f t="shared" si="2"/>
        <v>31.23</v>
      </c>
      <c r="L18" s="16">
        <f t="shared" ref="L18:L20" si="11">ROUND((J18/0.8)*0.06,2)</f>
        <v>13.38</v>
      </c>
      <c r="M18" s="16">
        <f t="shared" si="8"/>
        <v>0.29000000000002046</v>
      </c>
      <c r="N18" s="17">
        <f t="shared" si="9"/>
        <v>5.0000000000000711E-2</v>
      </c>
      <c r="O18" s="17">
        <f t="shared" si="10"/>
        <v>1.9999999999976481E-2</v>
      </c>
    </row>
    <row r="19" spans="1:15" ht="20.100000000000001" customHeight="1" x14ac:dyDescent="0.15">
      <c r="A19" s="11" t="s">
        <v>25</v>
      </c>
      <c r="B19" s="10">
        <v>20877</v>
      </c>
      <c r="C19" s="10">
        <f t="shared" si="1"/>
        <v>6685</v>
      </c>
      <c r="D19" s="10">
        <v>6002</v>
      </c>
      <c r="E19" s="7">
        <v>683</v>
      </c>
      <c r="F19" s="8">
        <v>547.70000000000005</v>
      </c>
      <c r="G19" s="8">
        <f t="shared" si="5"/>
        <v>438.16</v>
      </c>
      <c r="H19" s="8">
        <v>76.67</v>
      </c>
      <c r="I19" s="8">
        <f t="shared" si="7"/>
        <v>32.870000000000019</v>
      </c>
      <c r="J19" s="15">
        <v>437.08</v>
      </c>
      <c r="K19" s="16">
        <f t="shared" si="2"/>
        <v>76.489999999999995</v>
      </c>
      <c r="L19" s="16">
        <f t="shared" si="11"/>
        <v>32.78</v>
      </c>
      <c r="M19" s="16">
        <f t="shared" si="8"/>
        <v>1.0800000000000409</v>
      </c>
      <c r="N19" s="17">
        <f t="shared" si="9"/>
        <v>0.18000000000000682</v>
      </c>
      <c r="O19" s="17">
        <f t="shared" si="10"/>
        <v>9.0000000000017621E-2</v>
      </c>
    </row>
    <row r="20" spans="1:15" ht="20.100000000000001" customHeight="1" x14ac:dyDescent="0.15">
      <c r="A20" s="11" t="s">
        <v>26</v>
      </c>
      <c r="B20" s="10">
        <v>10066</v>
      </c>
      <c r="C20" s="10">
        <f t="shared" si="1"/>
        <v>546</v>
      </c>
      <c r="D20" s="10">
        <v>385</v>
      </c>
      <c r="E20" s="7">
        <v>161</v>
      </c>
      <c r="F20" s="8">
        <v>39.11</v>
      </c>
      <c r="G20" s="8">
        <f t="shared" si="5"/>
        <v>31.29</v>
      </c>
      <c r="H20" s="8">
        <f t="shared" si="6"/>
        <v>5.48</v>
      </c>
      <c r="I20" s="8">
        <f t="shared" si="7"/>
        <v>2.34</v>
      </c>
      <c r="J20" s="15">
        <v>31.22</v>
      </c>
      <c r="K20" s="16">
        <v>5.45</v>
      </c>
      <c r="L20" s="16">
        <f t="shared" si="11"/>
        <v>2.34</v>
      </c>
      <c r="M20" s="16">
        <f t="shared" si="8"/>
        <v>7.0000000000000284E-2</v>
      </c>
      <c r="N20" s="17">
        <f t="shared" si="9"/>
        <v>3.0000000000000249E-2</v>
      </c>
      <c r="O20" s="17">
        <f t="shared" si="10"/>
        <v>0</v>
      </c>
    </row>
    <row r="21" spans="1:15" ht="25.05" customHeight="1" x14ac:dyDescent="0.15">
      <c r="A21" s="55" t="s">
        <v>45</v>
      </c>
      <c r="B21" s="55"/>
      <c r="C21" s="55"/>
      <c r="D21" s="55"/>
      <c r="E21" s="55"/>
      <c r="F21" s="55"/>
      <c r="G21" s="55"/>
      <c r="H21" s="55"/>
      <c r="I21" s="55"/>
      <c r="J21" s="55"/>
      <c r="K21" s="55"/>
      <c r="L21" s="55"/>
      <c r="M21" s="55"/>
      <c r="N21" s="55"/>
      <c r="O21" s="55"/>
    </row>
    <row r="22" spans="1:15" ht="20.100000000000001" customHeight="1" x14ac:dyDescent="0.15">
      <c r="A22" s="56" t="s">
        <v>46</v>
      </c>
      <c r="B22" s="56"/>
      <c r="C22" s="56"/>
      <c r="D22" s="56"/>
      <c r="E22" s="56"/>
      <c r="F22" s="56"/>
      <c r="G22" s="56"/>
      <c r="H22" s="56"/>
      <c r="I22" s="56"/>
      <c r="J22" s="56"/>
      <c r="K22" s="56"/>
      <c r="L22" s="56"/>
      <c r="M22" s="56"/>
      <c r="N22" s="56"/>
      <c r="O22" s="56"/>
    </row>
    <row r="23" spans="1:15" ht="21.95" customHeight="1" x14ac:dyDescent="0.15">
      <c r="A23" s="50" t="s">
        <v>47</v>
      </c>
      <c r="B23" s="50"/>
      <c r="C23" s="50"/>
      <c r="D23" s="50"/>
      <c r="E23" s="50"/>
      <c r="F23" s="50"/>
      <c r="G23" s="50"/>
      <c r="H23" s="50"/>
      <c r="I23" s="50"/>
      <c r="J23" s="50"/>
      <c r="K23" s="50"/>
      <c r="L23" s="50"/>
      <c r="M23" s="50"/>
      <c r="N23" s="50"/>
      <c r="O23" s="50"/>
    </row>
  </sheetData>
  <mergeCells count="15">
    <mergeCell ref="A2:O3"/>
    <mergeCell ref="A4:O4"/>
    <mergeCell ref="J5:L6"/>
    <mergeCell ref="M5:O6"/>
    <mergeCell ref="A23:O23"/>
    <mergeCell ref="A5:A7"/>
    <mergeCell ref="B5:B7"/>
    <mergeCell ref="C6:C7"/>
    <mergeCell ref="F6:F7"/>
    <mergeCell ref="C5:I5"/>
    <mergeCell ref="D6:E6"/>
    <mergeCell ref="G6:I6"/>
    <mergeCell ref="A21:O21"/>
    <mergeCell ref="A22:O22"/>
    <mergeCell ref="A1:O1"/>
  </mergeCells>
  <phoneticPr fontId="16" type="noConversion"/>
  <printOptions horizontalCentered="1"/>
  <pageMargins left="0.55000000000000004" right="0.55000000000000004" top="0.97916666666666696" bottom="0.97916666666666696" header="0.50902777777777797" footer="0.50902777777777797"/>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2019年第二批国家助学金中央、省市级资金下达表</vt:lpstr>
      <vt:lpstr>2019年第二批普通高中免学费中央、省市级资金下达表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徐  丹</dc:creator>
  <cp:lastModifiedBy>jkwy</cp:lastModifiedBy>
  <dcterms:created xsi:type="dcterms:W3CDTF">2020-11-18T06:51:00Z</dcterms:created>
  <dcterms:modified xsi:type="dcterms:W3CDTF">2020-11-30T07:12:27Z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