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I:\文件\下达文件\11.30\"/>
    </mc:Choice>
  </mc:AlternateContent>
  <xr:revisionPtr revIDLastSave="0" documentId="13_ncr:1_{EAE82588-1B44-4E2E-B6FA-5A05B0B2165B}" xr6:coauthVersionLast="45" xr6:coauthVersionMax="45" xr10:uidLastSave="{00000000-0000-0000-0000-000000000000}"/>
  <bookViews>
    <workbookView xWindow="-110" yWindow="-110" windowWidth="26551" windowHeight="14441" xr2:uid="{00000000-000D-0000-FFFF-FFFF00000000}"/>
  </bookViews>
  <sheets>
    <sheet name="2020年第一批学前教育省市级资金下达表" sheetId="1" r:id="rId1"/>
  </sheets>
  <externalReferences>
    <externalReference r:id="rId2"/>
  </externalReferences>
  <definedNames>
    <definedName name="民族">[1]字典!$C$2:$C$60</definedName>
  </definedNames>
  <calcPr calcId="191029"/>
</workbook>
</file>

<file path=xl/calcChain.xml><?xml version="1.0" encoding="utf-8"?>
<calcChain xmlns="http://schemas.openxmlformats.org/spreadsheetml/2006/main">
  <c r="F34" i="1" l="1"/>
  <c r="D19" i="1"/>
  <c r="E19" i="1" s="1"/>
  <c r="E18" i="1"/>
  <c r="H18" i="1" s="1"/>
  <c r="M18" i="1" s="1"/>
  <c r="M16" i="1"/>
  <c r="D14" i="1"/>
  <c r="E14" i="1" s="1"/>
  <c r="H13" i="1"/>
  <c r="M13" i="1" s="1"/>
  <c r="G13" i="1"/>
  <c r="L13" i="1" s="1"/>
  <c r="E13" i="1"/>
  <c r="F13" i="1" s="1"/>
  <c r="K13" i="1" s="1"/>
  <c r="D12" i="1"/>
  <c r="E12" i="1" s="1"/>
  <c r="E11" i="1"/>
  <c r="I11" i="1" s="1"/>
  <c r="O10" i="1"/>
  <c r="B10" i="1"/>
  <c r="N9" i="1"/>
  <c r="E9" i="1"/>
  <c r="D9" i="1"/>
  <c r="N8" i="1"/>
  <c r="N7" i="1" s="1"/>
  <c r="E8" i="1"/>
  <c r="G8" i="1" s="1"/>
  <c r="O7" i="1"/>
  <c r="I7" i="1"/>
  <c r="D7" i="1"/>
  <c r="C18" i="1" s="1"/>
  <c r="B7" i="1"/>
  <c r="O6" i="1"/>
  <c r="B6" i="1"/>
  <c r="H19" i="1" l="1"/>
  <c r="M19" i="1" s="1"/>
  <c r="G19" i="1"/>
  <c r="L19" i="1" s="1"/>
  <c r="F19" i="1"/>
  <c r="K19" i="1" s="1"/>
  <c r="I19" i="1"/>
  <c r="N19" i="1" s="1"/>
  <c r="N11" i="1"/>
  <c r="L8" i="1"/>
  <c r="I12" i="1"/>
  <c r="N12" i="1" s="1"/>
  <c r="H12" i="1"/>
  <c r="M12" i="1" s="1"/>
  <c r="F12" i="1"/>
  <c r="K12" i="1" s="1"/>
  <c r="G12" i="1"/>
  <c r="L12" i="1" s="1"/>
  <c r="F14" i="1"/>
  <c r="K14" i="1" s="1"/>
  <c r="I14" i="1"/>
  <c r="N14" i="1" s="1"/>
  <c r="H14" i="1"/>
  <c r="M14" i="1" s="1"/>
  <c r="G14" i="1"/>
  <c r="L14" i="1" s="1"/>
  <c r="I18" i="1"/>
  <c r="N18" i="1" s="1"/>
  <c r="J18" i="1" s="1"/>
  <c r="F8" i="1"/>
  <c r="G9" i="1"/>
  <c r="L9" i="1" s="1"/>
  <c r="G11" i="1"/>
  <c r="C15" i="1"/>
  <c r="D15" i="1" s="1"/>
  <c r="F18" i="1"/>
  <c r="E7" i="1"/>
  <c r="F9" i="1"/>
  <c r="K9" i="1" s="1"/>
  <c r="F11" i="1"/>
  <c r="H11" i="1"/>
  <c r="I13" i="1"/>
  <c r="N13" i="1" s="1"/>
  <c r="J13" i="1" s="1"/>
  <c r="P13" i="1" s="1"/>
  <c r="C16" i="1"/>
  <c r="D16" i="1" s="1"/>
  <c r="E16" i="1" s="1"/>
  <c r="C17" i="1"/>
  <c r="D17" i="1" s="1"/>
  <c r="E17" i="1" s="1"/>
  <c r="G18" i="1"/>
  <c r="J14" i="1" l="1"/>
  <c r="P14" i="1" s="1"/>
  <c r="E15" i="1"/>
  <c r="D10" i="1"/>
  <c r="D6" i="1" s="1"/>
  <c r="G7" i="1"/>
  <c r="H9" i="1"/>
  <c r="M9" i="1" s="1"/>
  <c r="J19" i="1"/>
  <c r="P19" i="1" s="1"/>
  <c r="L11" i="1"/>
  <c r="M11" i="1"/>
  <c r="H17" i="1"/>
  <c r="M17" i="1" s="1"/>
  <c r="G17" i="1"/>
  <c r="L17" i="1" s="1"/>
  <c r="F17" i="1"/>
  <c r="K17" i="1" s="1"/>
  <c r="I17" i="1"/>
  <c r="N17" i="1" s="1"/>
  <c r="K11" i="1"/>
  <c r="I16" i="1"/>
  <c r="N16" i="1" s="1"/>
  <c r="G16" i="1"/>
  <c r="L16" i="1" s="1"/>
  <c r="F16" i="1"/>
  <c r="K16" i="1" s="1"/>
  <c r="J16" i="1" s="1"/>
  <c r="P16" i="1" s="1"/>
  <c r="J9" i="1"/>
  <c r="P9" i="1" s="1"/>
  <c r="H8" i="1"/>
  <c r="K8" i="1"/>
  <c r="F7" i="1"/>
  <c r="J12" i="1"/>
  <c r="P12" i="1" s="1"/>
  <c r="L7" i="1"/>
  <c r="J11" i="1" l="1"/>
  <c r="I15" i="1"/>
  <c r="H15" i="1"/>
  <c r="G15" i="1"/>
  <c r="F15" i="1"/>
  <c r="E10" i="1"/>
  <c r="E6" i="1" s="1"/>
  <c r="K7" i="1"/>
  <c r="J8" i="1"/>
  <c r="M8" i="1"/>
  <c r="M7" i="1" s="1"/>
  <c r="H7" i="1"/>
  <c r="J17" i="1"/>
  <c r="P17" i="1" s="1"/>
  <c r="J7" i="1" l="1"/>
  <c r="P8" i="1"/>
  <c r="P7" i="1" s="1"/>
  <c r="P11" i="1"/>
  <c r="M15" i="1"/>
  <c r="M10" i="1" s="1"/>
  <c r="M6" i="1" s="1"/>
  <c r="H10" i="1"/>
  <c r="H6" i="1" s="1"/>
  <c r="L15" i="1"/>
  <c r="L10" i="1" s="1"/>
  <c r="L6" i="1" s="1"/>
  <c r="G10" i="1"/>
  <c r="G6" i="1" s="1"/>
  <c r="K15" i="1"/>
  <c r="F10" i="1"/>
  <c r="F6" i="1" s="1"/>
  <c r="N15" i="1"/>
  <c r="N10" i="1" s="1"/>
  <c r="N6" i="1" s="1"/>
  <c r="I10" i="1"/>
  <c r="I6" i="1" s="1"/>
  <c r="J15" i="1" l="1"/>
  <c r="K10" i="1"/>
  <c r="K6" i="1" s="1"/>
  <c r="P15" i="1" l="1"/>
  <c r="P10" i="1" s="1"/>
  <c r="P6" i="1" s="1"/>
  <c r="J10" i="1"/>
  <c r="J6" i="1" s="1"/>
</calcChain>
</file>

<file path=xl/sharedStrings.xml><?xml version="1.0" encoding="utf-8"?>
<sst xmlns="http://schemas.openxmlformats.org/spreadsheetml/2006/main" count="39" uniqueCount="35">
  <si>
    <t>附件1</t>
  </si>
  <si>
    <t>2020年第二批学前教育学生资助中央和省级资金下达表</t>
  </si>
  <si>
    <t>单位：万元、人</t>
  </si>
  <si>
    <t>单位名称</t>
  </si>
  <si>
    <t>2019/2020年在园（班）
幼儿数</t>
  </si>
  <si>
    <t>指标权重</t>
  </si>
  <si>
    <t>资助人数</t>
  </si>
  <si>
    <t>资助所需金额</t>
  </si>
  <si>
    <t>已下达资金</t>
  </si>
  <si>
    <t>本次下达资金</t>
  </si>
  <si>
    <t>合  计</t>
  </si>
  <si>
    <t>中  央</t>
  </si>
  <si>
    <t>省  级</t>
  </si>
  <si>
    <t>市级</t>
  </si>
  <si>
    <t>县级</t>
  </si>
  <si>
    <t>合计</t>
  </si>
  <si>
    <t>中央</t>
  </si>
  <si>
    <t>省级</t>
  </si>
  <si>
    <t xml:space="preserve">  曲靖市合计</t>
  </si>
  <si>
    <t>市本级小计</t>
  </si>
  <si>
    <t>曲靖市第三幼儿园</t>
  </si>
  <si>
    <t>曲靖市特殊教育学校</t>
  </si>
  <si>
    <t>县（区）小计</t>
  </si>
  <si>
    <t>开发区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</si>
  <si>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</si>
  <si>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</si>
  <si>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</si>
  <si>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</si>
  <si>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</si>
  <si>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</si>
  <si>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</si>
  <si>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</si>
  <si>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注：1. 学前教育在校学生数为2019/2020学年初教育事业统计报表数；</t>
  </si>
  <si>
    <t xml:space="preserve">    2.由于曲靖市第一、二幼儿园无建档立卡等家庭经济困难幼儿，故不下达资金需求，第三幼儿园有1名建档立卡家庭经济困难幼儿，故下达一名幼儿资金；特校仅10人、按100%测算；</t>
  </si>
  <si>
    <t xml:space="preserve">    3.根据省资金文件“在确定资助面时，适当向农村地区、贫困地区和民族地区幼儿园倾斜”的精神，麒、沾、马、开及陆良按20%测算，其余的再按剩余资助名额占在园(班)幼儿数的 比例权重测算。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</si>
</sst>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_ "/>
    <numFmt numFmtId="178" formatCode="0.00_);[Red]\(0.00\)"/>
    <numFmt numFmtId="179" formatCode="0.00_ "/>
  </numFmts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8"/>
      <name val="宋体"/>
      <family val="3"/>
      <charset val="134"/>
    </font>
    <font>
      <b/>
      <sz val="22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2" fillId="0" borderId="0"/>
    <xf numFmtId="0" fontId="12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179" fontId="2" fillId="0" borderId="0" xfId="3" applyNumberFormat="1" applyFont="1" applyFill="1" applyAlignment="1">
      <alignment horizontal="center" vertical="center" wrapText="1"/>
    </xf>
    <xf numFmtId="178" fontId="2" fillId="0" borderId="0" xfId="3" applyNumberFormat="1" applyFont="1" applyFill="1" applyAlignment="1">
      <alignment horizontal="center" vertical="center"/>
    </xf>
    <xf numFmtId="178" fontId="3" fillId="0" borderId="0" xfId="3" applyNumberFormat="1" applyFont="1" applyFill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178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/>
    </xf>
    <xf numFmtId="9" fontId="7" fillId="0" borderId="1" xfId="3" applyNumberFormat="1" applyFont="1" applyFill="1" applyBorder="1" applyAlignment="1">
      <alignment vertical="center"/>
    </xf>
    <xf numFmtId="178" fontId="7" fillId="0" borderId="1" xfId="3" applyNumberFormat="1" applyFont="1" applyFill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7" fillId="0" borderId="1" xfId="1" applyNumberFormat="1" applyFont="1" applyBorder="1" applyAlignment="1">
      <alignment vertical="center"/>
    </xf>
    <xf numFmtId="9" fontId="8" fillId="0" borderId="1" xfId="1" applyNumberFormat="1" applyFont="1" applyBorder="1" applyAlignment="1">
      <alignment vertical="center"/>
    </xf>
    <xf numFmtId="178" fontId="7" fillId="0" borderId="1" xfId="1" applyNumberFormat="1" applyFont="1" applyBorder="1" applyAlignment="1">
      <alignment vertical="center"/>
    </xf>
    <xf numFmtId="178" fontId="7" fillId="0" borderId="1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9" fontId="9" fillId="0" borderId="1" xfId="1" applyNumberFormat="1" applyFont="1" applyBorder="1" applyAlignment="1">
      <alignment vertical="center"/>
    </xf>
    <xf numFmtId="0" fontId="2" fillId="0" borderId="1" xfId="3" applyNumberFormat="1" applyFont="1" applyFill="1" applyBorder="1" applyAlignment="1">
      <alignment vertical="center" wrapText="1"/>
    </xf>
    <xf numFmtId="178" fontId="2" fillId="0" borderId="1" xfId="3" applyNumberFormat="1" applyFont="1" applyFill="1" applyBorder="1" applyAlignment="1">
      <alignment vertical="center"/>
    </xf>
    <xf numFmtId="178" fontId="2" fillId="0" borderId="1" xfId="3" applyNumberFormat="1" applyFont="1" applyFill="1" applyBorder="1" applyAlignment="1">
      <alignment horizontal="right" vertical="center"/>
    </xf>
    <xf numFmtId="0" fontId="7" fillId="0" borderId="1" xfId="3" applyNumberFormat="1" applyFont="1" applyFill="1" applyBorder="1" applyAlignment="1">
      <alignment vertical="center" wrapText="1"/>
    </xf>
    <xf numFmtId="178" fontId="7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1" xfId="2" applyNumberFormat="1" applyFont="1" applyFill="1" applyBorder="1" applyAlignment="1">
      <alignment horizontal="right" vertical="center"/>
    </xf>
    <xf numFmtId="9" fontId="9" fillId="0" borderId="1" xfId="1" applyNumberFormat="1" applyFont="1" applyFill="1" applyBorder="1" applyAlignment="1">
      <alignment vertical="center"/>
    </xf>
    <xf numFmtId="0" fontId="10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/>
    </xf>
    <xf numFmtId="0" fontId="4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178" fontId="6" fillId="0" borderId="0" xfId="3" applyNumberFormat="1" applyFont="1" applyFill="1" applyAlignment="1">
      <alignment horizontal="right" vertical="center"/>
    </xf>
    <xf numFmtId="177" fontId="7" fillId="0" borderId="1" xfId="3" applyNumberFormat="1" applyFont="1" applyFill="1" applyBorder="1" applyAlignment="1">
      <alignment horizontal="center" vertical="center"/>
    </xf>
    <xf numFmtId="177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179" fontId="7" fillId="0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_Sheet1 2" xfId="1" xr:uid="{00000000-0005-0000-0000-00000C000000}"/>
    <cellStyle name="常规_Sheet1_1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8&#24180;9&#26376;&#23398;&#31821;/&#19968;&#24180;&#32423;&#22269;&#32593;&#24453;&#23548;&#27169;&#264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生信息打印模板"/>
      <sheetName val="字典"/>
      <sheetName val="学生基础信息"/>
      <sheetName val="错误信息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X34"/>
  <sheetViews>
    <sheetView showZeros="0" tabSelected="1" workbookViewId="0">
      <selection activeCell="A13" sqref="A13"/>
    </sheetView>
  </sheetViews>
  <sheetFormatPr defaultColWidth="9" defaultRowHeight="16.5" x14ac:dyDescent="0.15"/>
  <cols>
    <col min="1" max="1" width="19.5" style="2" customWidth="1"/>
    <col min="2" max="2" width="9.25" style="3" customWidth="1"/>
    <col min="3" max="3" width="8.25" style="3" customWidth="1"/>
    <col min="4" max="4" width="9.125" style="4" customWidth="1"/>
    <col min="5" max="5" width="10" style="5" customWidth="1"/>
    <col min="6" max="6" width="10.25" style="5" customWidth="1"/>
    <col min="7" max="7" width="10" style="5" customWidth="1"/>
    <col min="8" max="8" width="9.375" style="5" customWidth="1"/>
    <col min="9" max="9" width="7.875" style="5" customWidth="1"/>
    <col min="10" max="10" width="11.875" style="5" customWidth="1"/>
    <col min="11" max="11" width="11.25" style="6" customWidth="1"/>
    <col min="12" max="12" width="10.375" style="2" customWidth="1"/>
    <col min="13" max="13" width="10.875" style="2" customWidth="1"/>
    <col min="14" max="14" width="10.125" style="2" customWidth="1"/>
    <col min="15" max="15" width="9.25" style="2" customWidth="1"/>
    <col min="16" max="16" width="9.625" style="2" customWidth="1"/>
    <col min="17" max="16378" width="9" style="2"/>
  </cols>
  <sheetData>
    <row r="1" spans="1:16" ht="22.65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ht="37.049999999999997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21.1" customHeight="1" x14ac:dyDescent="0.1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1" customFormat="1" ht="26.25" customHeight="1" x14ac:dyDescent="0.15">
      <c r="A4" s="39" t="s">
        <v>3</v>
      </c>
      <c r="B4" s="39" t="s">
        <v>4</v>
      </c>
      <c r="C4" s="39" t="s">
        <v>5</v>
      </c>
      <c r="D4" s="40" t="s">
        <v>6</v>
      </c>
      <c r="E4" s="34" t="s">
        <v>7</v>
      </c>
      <c r="F4" s="34"/>
      <c r="G4" s="34"/>
      <c r="H4" s="34"/>
      <c r="I4" s="34"/>
      <c r="J4" s="35" t="s">
        <v>8</v>
      </c>
      <c r="K4" s="35"/>
      <c r="L4" s="35"/>
      <c r="M4" s="35"/>
      <c r="N4" s="35"/>
      <c r="O4" s="36" t="s">
        <v>9</v>
      </c>
      <c r="P4" s="36"/>
    </row>
    <row r="5" spans="1:16" s="1" customFormat="1" ht="45.1" customHeight="1" x14ac:dyDescent="0.15">
      <c r="A5" s="39"/>
      <c r="B5" s="36"/>
      <c r="C5" s="39"/>
      <c r="D5" s="40"/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7" t="s">
        <v>17</v>
      </c>
      <c r="M5" s="7" t="s">
        <v>13</v>
      </c>
      <c r="N5" s="7" t="s">
        <v>14</v>
      </c>
      <c r="O5" s="7" t="s">
        <v>16</v>
      </c>
      <c r="P5" s="29" t="s">
        <v>17</v>
      </c>
    </row>
    <row r="6" spans="1:16" s="2" customFormat="1" ht="27.1" customHeight="1" x14ac:dyDescent="0.15">
      <c r="A6" s="7" t="s">
        <v>18</v>
      </c>
      <c r="B6" s="9">
        <f t="shared" ref="B6:P6" si="0">B7+B10</f>
        <v>165440</v>
      </c>
      <c r="C6" s="10">
        <v>0.25</v>
      </c>
      <c r="D6" s="9">
        <f t="shared" si="0"/>
        <v>41755</v>
      </c>
      <c r="E6" s="11">
        <f t="shared" si="0"/>
        <v>1252.6499999999996</v>
      </c>
      <c r="F6" s="11">
        <f t="shared" si="0"/>
        <v>1002.124</v>
      </c>
      <c r="G6" s="11">
        <f t="shared" si="0"/>
        <v>175.37</v>
      </c>
      <c r="H6" s="11">
        <f t="shared" si="0"/>
        <v>22.570000000000004</v>
      </c>
      <c r="I6" s="11">
        <f t="shared" si="0"/>
        <v>52.59</v>
      </c>
      <c r="J6" s="11">
        <f t="shared" si="0"/>
        <v>1252.5099999999998</v>
      </c>
      <c r="K6" s="11">
        <f t="shared" si="0"/>
        <v>1002</v>
      </c>
      <c r="L6" s="11">
        <f t="shared" si="0"/>
        <v>175.35</v>
      </c>
      <c r="M6" s="11">
        <f t="shared" si="0"/>
        <v>22.570000000000004</v>
      </c>
      <c r="N6" s="11">
        <f t="shared" si="0"/>
        <v>52.59</v>
      </c>
      <c r="O6" s="11">
        <f t="shared" si="0"/>
        <v>0.12</v>
      </c>
      <c r="P6" s="11">
        <f t="shared" si="0"/>
        <v>0.02</v>
      </c>
    </row>
    <row r="7" spans="1:16" ht="24" customHeight="1" x14ac:dyDescent="0.15">
      <c r="A7" s="12" t="s">
        <v>19</v>
      </c>
      <c r="B7" s="13">
        <f t="shared" ref="B7:P7" si="1">SUM(B8:B9)</f>
        <v>896</v>
      </c>
      <c r="C7" s="14"/>
      <c r="D7" s="13">
        <f t="shared" si="1"/>
        <v>11</v>
      </c>
      <c r="E7" s="15">
        <f t="shared" si="1"/>
        <v>0.32999999999999996</v>
      </c>
      <c r="F7" s="16">
        <f t="shared" si="1"/>
        <v>0.26</v>
      </c>
      <c r="G7" s="15">
        <f t="shared" si="1"/>
        <v>0.04</v>
      </c>
      <c r="H7" s="15">
        <f t="shared" si="1"/>
        <v>0.03</v>
      </c>
      <c r="I7" s="15">
        <f t="shared" si="1"/>
        <v>0</v>
      </c>
      <c r="J7" s="15">
        <f t="shared" si="1"/>
        <v>0.32999999999999996</v>
      </c>
      <c r="K7" s="15">
        <f t="shared" si="1"/>
        <v>0.26</v>
      </c>
      <c r="L7" s="15">
        <f t="shared" si="1"/>
        <v>0.04</v>
      </c>
      <c r="M7" s="15">
        <f t="shared" si="1"/>
        <v>0.03</v>
      </c>
      <c r="N7" s="15">
        <f t="shared" si="1"/>
        <v>0</v>
      </c>
      <c r="O7" s="15">
        <f t="shared" si="1"/>
        <v>0</v>
      </c>
      <c r="P7" s="15">
        <f t="shared" si="1"/>
        <v>0</v>
      </c>
    </row>
    <row r="8" spans="1:16" ht="20.100000000000001" customHeight="1" x14ac:dyDescent="0.15">
      <c r="A8" s="17" t="s">
        <v>20</v>
      </c>
      <c r="B8" s="18">
        <v>886</v>
      </c>
      <c r="C8" s="19"/>
      <c r="D8" s="20">
        <v>1</v>
      </c>
      <c r="E8" s="21">
        <f t="shared" ref="E8:E19" si="2">ROUND(D8*300/10000,2)</f>
        <v>0.03</v>
      </c>
      <c r="F8" s="22">
        <f t="shared" ref="F8:F17" si="3">ROUND(E8*0.8,2)</f>
        <v>0.02</v>
      </c>
      <c r="G8" s="21">
        <f>ROUND(E8*0.1,2)</f>
        <v>0</v>
      </c>
      <c r="H8" s="21">
        <f>ROUND(E8-F8-G8,2)</f>
        <v>0.01</v>
      </c>
      <c r="I8" s="21"/>
      <c r="J8" s="21">
        <f t="shared" ref="J8:J11" si="4">K8+L8+M8+N8</f>
        <v>0.03</v>
      </c>
      <c r="K8" s="21">
        <f t="shared" ref="K8:K19" si="5">F8</f>
        <v>0.02</v>
      </c>
      <c r="L8" s="30">
        <f t="shared" ref="L8:L19" si="6">G8</f>
        <v>0</v>
      </c>
      <c r="M8" s="30">
        <f t="shared" ref="M8:M19" si="7">H8</f>
        <v>0.01</v>
      </c>
      <c r="N8" s="30">
        <f t="shared" ref="N8:N11" si="8">I8</f>
        <v>0</v>
      </c>
      <c r="O8" s="30"/>
      <c r="P8" s="30">
        <f t="shared" ref="P8:P19" si="9">E8-J8</f>
        <v>0</v>
      </c>
    </row>
    <row r="9" spans="1:16" ht="20.100000000000001" customHeight="1" x14ac:dyDescent="0.15">
      <c r="A9" s="17" t="s">
        <v>21</v>
      </c>
      <c r="B9" s="18">
        <v>10</v>
      </c>
      <c r="C9" s="19">
        <v>1</v>
      </c>
      <c r="D9" s="20">
        <f t="shared" ref="D9:D19" si="10">ROUND(B9*C9,0)</f>
        <v>10</v>
      </c>
      <c r="E9" s="21">
        <f t="shared" si="2"/>
        <v>0.3</v>
      </c>
      <c r="F9" s="22">
        <f t="shared" si="3"/>
        <v>0.24</v>
      </c>
      <c r="G9" s="21">
        <f t="shared" ref="G9:G19" si="11">ROUND(E9*0.14,2)</f>
        <v>0.04</v>
      </c>
      <c r="H9" s="21">
        <f>ROUND(E9-F9-G9,2)</f>
        <v>0.02</v>
      </c>
      <c r="I9" s="21"/>
      <c r="J9" s="21">
        <f t="shared" si="4"/>
        <v>0.3</v>
      </c>
      <c r="K9" s="21">
        <f t="shared" si="5"/>
        <v>0.24</v>
      </c>
      <c r="L9" s="30">
        <f t="shared" si="6"/>
        <v>0.04</v>
      </c>
      <c r="M9" s="30">
        <f t="shared" si="7"/>
        <v>0.02</v>
      </c>
      <c r="N9" s="30">
        <f t="shared" si="8"/>
        <v>0</v>
      </c>
      <c r="O9" s="30"/>
      <c r="P9" s="30">
        <f t="shared" si="9"/>
        <v>0</v>
      </c>
    </row>
    <row r="10" spans="1:16" ht="25.05" customHeight="1" x14ac:dyDescent="0.15">
      <c r="A10" s="12" t="s">
        <v>22</v>
      </c>
      <c r="B10" s="13">
        <f t="shared" ref="B10:P10" si="12">SUM(B11:B19)</f>
        <v>164544</v>
      </c>
      <c r="C10" s="14"/>
      <c r="D10" s="23">
        <f t="shared" si="12"/>
        <v>41744</v>
      </c>
      <c r="E10" s="24">
        <f t="shared" si="12"/>
        <v>1252.3199999999997</v>
      </c>
      <c r="F10" s="24">
        <f t="shared" si="12"/>
        <v>1001.864</v>
      </c>
      <c r="G10" s="24">
        <f t="shared" si="12"/>
        <v>175.33</v>
      </c>
      <c r="H10" s="24">
        <f t="shared" si="12"/>
        <v>22.540000000000003</v>
      </c>
      <c r="I10" s="24">
        <f t="shared" si="12"/>
        <v>52.59</v>
      </c>
      <c r="J10" s="24">
        <f t="shared" si="12"/>
        <v>1252.1799999999998</v>
      </c>
      <c r="K10" s="24">
        <f t="shared" si="12"/>
        <v>1001.74</v>
      </c>
      <c r="L10" s="24">
        <f t="shared" si="12"/>
        <v>175.31</v>
      </c>
      <c r="M10" s="24">
        <f t="shared" si="12"/>
        <v>22.540000000000003</v>
      </c>
      <c r="N10" s="24">
        <f t="shared" si="12"/>
        <v>52.59</v>
      </c>
      <c r="O10" s="24">
        <f t="shared" si="12"/>
        <v>0.12</v>
      </c>
      <c r="P10" s="24">
        <f t="shared" si="12"/>
        <v>0.02</v>
      </c>
    </row>
    <row r="11" spans="1:16" ht="20.100000000000001" customHeight="1" x14ac:dyDescent="0.15">
      <c r="A11" s="25" t="s">
        <v>23</v>
      </c>
      <c r="B11" s="26">
        <v>4063</v>
      </c>
      <c r="C11" s="19">
        <v>0.2</v>
      </c>
      <c r="D11" s="20">
        <v>812</v>
      </c>
      <c r="E11" s="21">
        <f t="shared" si="2"/>
        <v>24.36</v>
      </c>
      <c r="F11" s="22">
        <f t="shared" si="3"/>
        <v>19.489999999999998</v>
      </c>
      <c r="G11" s="21">
        <f t="shared" si="11"/>
        <v>3.41</v>
      </c>
      <c r="H11" s="21">
        <f t="shared" ref="H11:H15" si="13">ROUND(E11*0.06*0.3,2)</f>
        <v>0.44</v>
      </c>
      <c r="I11" s="21">
        <f t="shared" ref="I11:I19" si="14">ROUND(E11*0.06*0.7,2)</f>
        <v>1.02</v>
      </c>
      <c r="J11" s="21">
        <f t="shared" si="4"/>
        <v>24.36</v>
      </c>
      <c r="K11" s="21">
        <f t="shared" si="5"/>
        <v>19.489999999999998</v>
      </c>
      <c r="L11" s="30">
        <f t="shared" si="6"/>
        <v>3.41</v>
      </c>
      <c r="M11" s="30">
        <f t="shared" si="7"/>
        <v>0.44</v>
      </c>
      <c r="N11" s="30">
        <f t="shared" si="8"/>
        <v>1.02</v>
      </c>
      <c r="O11" s="30"/>
      <c r="P11" s="30">
        <f t="shared" si="9"/>
        <v>0</v>
      </c>
    </row>
    <row r="12" spans="1:16" ht="20.100000000000001" customHeight="1" x14ac:dyDescent="0.15">
      <c r="A12" s="25" t="s">
        <v>24</v>
      </c>
      <c r="B12" s="26">
        <v>33261</v>
      </c>
      <c r="C12" s="19">
        <v>0.2</v>
      </c>
      <c r="D12" s="20">
        <f t="shared" si="10"/>
        <v>6652</v>
      </c>
      <c r="E12" s="21">
        <f t="shared" si="2"/>
        <v>199.56</v>
      </c>
      <c r="F12" s="22">
        <f t="shared" si="3"/>
        <v>159.65</v>
      </c>
      <c r="G12" s="21">
        <f t="shared" si="11"/>
        <v>27.94</v>
      </c>
      <c r="H12" s="21">
        <f t="shared" si="13"/>
        <v>3.59</v>
      </c>
      <c r="I12" s="21">
        <f t="shared" si="14"/>
        <v>8.3800000000000008</v>
      </c>
      <c r="J12" s="21">
        <f t="shared" ref="J12:J19" si="15">K12+L12+M12+N12</f>
        <v>199.56</v>
      </c>
      <c r="K12" s="21">
        <f t="shared" si="5"/>
        <v>159.65</v>
      </c>
      <c r="L12" s="30">
        <f t="shared" si="6"/>
        <v>27.94</v>
      </c>
      <c r="M12" s="30">
        <f t="shared" si="7"/>
        <v>3.59</v>
      </c>
      <c r="N12" s="30">
        <f t="shared" ref="N12:N19" si="16">I12</f>
        <v>8.3800000000000008</v>
      </c>
      <c r="O12" s="30"/>
      <c r="P12" s="30">
        <f t="shared" si="9"/>
        <v>0</v>
      </c>
    </row>
    <row r="13" spans="1:16" ht="20.100000000000001" customHeight="1" x14ac:dyDescent="0.15">
      <c r="A13" s="25" t="s">
        <v>25</v>
      </c>
      <c r="B13" s="26">
        <v>4688</v>
      </c>
      <c r="C13" s="19">
        <v>0.2</v>
      </c>
      <c r="D13" s="20">
        <v>934</v>
      </c>
      <c r="E13" s="21">
        <f t="shared" si="2"/>
        <v>28.02</v>
      </c>
      <c r="F13" s="22">
        <f t="shared" si="3"/>
        <v>22.42</v>
      </c>
      <c r="G13" s="21">
        <f t="shared" si="11"/>
        <v>3.92</v>
      </c>
      <c r="H13" s="21">
        <f t="shared" si="13"/>
        <v>0.5</v>
      </c>
      <c r="I13" s="21">
        <f t="shared" si="14"/>
        <v>1.18</v>
      </c>
      <c r="J13" s="21">
        <f t="shared" si="15"/>
        <v>28.020000000000003</v>
      </c>
      <c r="K13" s="21">
        <f t="shared" si="5"/>
        <v>22.42</v>
      </c>
      <c r="L13" s="30">
        <f t="shared" si="6"/>
        <v>3.92</v>
      </c>
      <c r="M13" s="30">
        <f t="shared" si="7"/>
        <v>0.5</v>
      </c>
      <c r="N13" s="30">
        <f t="shared" si="16"/>
        <v>1.18</v>
      </c>
      <c r="O13" s="30"/>
      <c r="P13" s="30">
        <f t="shared" si="9"/>
        <v>0</v>
      </c>
    </row>
    <row r="14" spans="1:16" ht="20.100000000000001" customHeight="1" x14ac:dyDescent="0.15">
      <c r="A14" s="25" t="s">
        <v>26</v>
      </c>
      <c r="B14" s="27">
        <v>25611</v>
      </c>
      <c r="C14" s="19">
        <v>0.2</v>
      </c>
      <c r="D14" s="20">
        <f t="shared" si="10"/>
        <v>5122</v>
      </c>
      <c r="E14" s="21">
        <f t="shared" si="2"/>
        <v>153.66</v>
      </c>
      <c r="F14" s="22">
        <f t="shared" si="3"/>
        <v>122.93</v>
      </c>
      <c r="G14" s="21">
        <f t="shared" si="11"/>
        <v>21.51</v>
      </c>
      <c r="H14" s="21">
        <f t="shared" si="13"/>
        <v>2.77</v>
      </c>
      <c r="I14" s="21">
        <f t="shared" si="14"/>
        <v>6.45</v>
      </c>
      <c r="J14" s="21">
        <f t="shared" si="15"/>
        <v>153.66</v>
      </c>
      <c r="K14" s="21">
        <f t="shared" si="5"/>
        <v>122.93</v>
      </c>
      <c r="L14" s="30">
        <f t="shared" si="6"/>
        <v>21.51</v>
      </c>
      <c r="M14" s="30">
        <f t="shared" si="7"/>
        <v>2.77</v>
      </c>
      <c r="N14" s="30">
        <f t="shared" si="16"/>
        <v>6.45</v>
      </c>
      <c r="O14" s="30"/>
      <c r="P14" s="30">
        <f t="shared" si="9"/>
        <v>0</v>
      </c>
    </row>
    <row r="15" spans="1:16" ht="20.100000000000001" customHeight="1" x14ac:dyDescent="0.15">
      <c r="A15" s="25" t="s">
        <v>27</v>
      </c>
      <c r="B15" s="27">
        <v>16792</v>
      </c>
      <c r="C15" s="19">
        <f t="shared" ref="C15:C18" si="17">ROUND((41750-$D$7-$D$11-$D$12-$D$13-$D$14-$D$19)/($B$15+$B$16+$B$17+$B$18),4)</f>
        <v>0.30509999999999998</v>
      </c>
      <c r="D15" s="20">
        <f t="shared" si="10"/>
        <v>5123</v>
      </c>
      <c r="E15" s="21">
        <f t="shared" si="2"/>
        <v>153.69</v>
      </c>
      <c r="F15" s="22">
        <f t="shared" si="3"/>
        <v>122.95</v>
      </c>
      <c r="G15" s="21">
        <f t="shared" si="11"/>
        <v>21.52</v>
      </c>
      <c r="H15" s="21">
        <f t="shared" si="13"/>
        <v>2.77</v>
      </c>
      <c r="I15" s="21">
        <f t="shared" si="14"/>
        <v>6.45</v>
      </c>
      <c r="J15" s="21">
        <f t="shared" si="15"/>
        <v>153.69</v>
      </c>
      <c r="K15" s="21">
        <f t="shared" si="5"/>
        <v>122.95</v>
      </c>
      <c r="L15" s="30">
        <f t="shared" si="6"/>
        <v>21.52</v>
      </c>
      <c r="M15" s="30">
        <f t="shared" si="7"/>
        <v>2.77</v>
      </c>
      <c r="N15" s="30">
        <f t="shared" si="16"/>
        <v>6.45</v>
      </c>
      <c r="O15" s="30"/>
      <c r="P15" s="30">
        <f t="shared" si="9"/>
        <v>0</v>
      </c>
    </row>
    <row r="16" spans="1:16" ht="20.100000000000001" customHeight="1" x14ac:dyDescent="0.15">
      <c r="A16" s="25" t="s">
        <v>28</v>
      </c>
      <c r="B16" s="27">
        <v>19710</v>
      </c>
      <c r="C16" s="19">
        <f t="shared" si="17"/>
        <v>0.30509999999999998</v>
      </c>
      <c r="D16" s="20">
        <f t="shared" si="10"/>
        <v>6014</v>
      </c>
      <c r="E16" s="21">
        <f t="shared" si="2"/>
        <v>180.42</v>
      </c>
      <c r="F16" s="22">
        <f t="shared" si="3"/>
        <v>144.34</v>
      </c>
      <c r="G16" s="21">
        <f t="shared" si="11"/>
        <v>25.26</v>
      </c>
      <c r="H16" s="21">
        <v>3.24</v>
      </c>
      <c r="I16" s="21">
        <f t="shared" si="14"/>
        <v>7.58</v>
      </c>
      <c r="J16" s="21">
        <f t="shared" si="15"/>
        <v>180.42000000000002</v>
      </c>
      <c r="K16" s="21">
        <f t="shared" si="5"/>
        <v>144.34</v>
      </c>
      <c r="L16" s="30">
        <f t="shared" si="6"/>
        <v>25.26</v>
      </c>
      <c r="M16" s="30">
        <f t="shared" si="7"/>
        <v>3.24</v>
      </c>
      <c r="N16" s="30">
        <f t="shared" si="16"/>
        <v>7.58</v>
      </c>
      <c r="O16" s="30"/>
      <c r="P16" s="30">
        <f t="shared" si="9"/>
        <v>0</v>
      </c>
    </row>
    <row r="17" spans="1:16" ht="20.100000000000001" customHeight="1" x14ac:dyDescent="0.15">
      <c r="A17" s="25" t="s">
        <v>29</v>
      </c>
      <c r="B17" s="27">
        <v>27533</v>
      </c>
      <c r="C17" s="19">
        <f t="shared" si="17"/>
        <v>0.30509999999999998</v>
      </c>
      <c r="D17" s="20">
        <f t="shared" si="10"/>
        <v>8400</v>
      </c>
      <c r="E17" s="21">
        <f t="shared" si="2"/>
        <v>252</v>
      </c>
      <c r="F17" s="22">
        <f t="shared" si="3"/>
        <v>201.6</v>
      </c>
      <c r="G17" s="21">
        <f t="shared" si="11"/>
        <v>35.28</v>
      </c>
      <c r="H17" s="21">
        <f t="shared" ref="H17:H19" si="18">ROUND(E17*0.06*0.3,2)</f>
        <v>4.54</v>
      </c>
      <c r="I17" s="21">
        <f t="shared" si="14"/>
        <v>10.58</v>
      </c>
      <c r="J17" s="21">
        <f t="shared" si="15"/>
        <v>252</v>
      </c>
      <c r="K17" s="21">
        <f t="shared" si="5"/>
        <v>201.6</v>
      </c>
      <c r="L17" s="30">
        <f t="shared" si="6"/>
        <v>35.28</v>
      </c>
      <c r="M17" s="30">
        <f t="shared" si="7"/>
        <v>4.54</v>
      </c>
      <c r="N17" s="30">
        <f t="shared" si="16"/>
        <v>10.58</v>
      </c>
      <c r="O17" s="30"/>
      <c r="P17" s="30">
        <f t="shared" si="9"/>
        <v>0</v>
      </c>
    </row>
    <row r="18" spans="1:16" ht="20.100000000000001" customHeight="1" x14ac:dyDescent="0.15">
      <c r="A18" s="25" t="s">
        <v>30</v>
      </c>
      <c r="B18" s="27">
        <v>20031</v>
      </c>
      <c r="C18" s="28">
        <f t="shared" si="17"/>
        <v>0.30509999999999998</v>
      </c>
      <c r="D18" s="20">
        <v>6116</v>
      </c>
      <c r="E18" s="21">
        <f t="shared" si="2"/>
        <v>183.48</v>
      </c>
      <c r="F18" s="22">
        <f>E18*0.8</f>
        <v>146.78399999999999</v>
      </c>
      <c r="G18" s="21">
        <f t="shared" si="11"/>
        <v>25.69</v>
      </c>
      <c r="H18" s="21">
        <f t="shared" si="18"/>
        <v>3.3</v>
      </c>
      <c r="I18" s="21">
        <f t="shared" si="14"/>
        <v>7.71</v>
      </c>
      <c r="J18" s="21">
        <f t="shared" si="15"/>
        <v>183.34</v>
      </c>
      <c r="K18" s="21">
        <v>146.66</v>
      </c>
      <c r="L18" s="30">
        <v>25.67</v>
      </c>
      <c r="M18" s="30">
        <f t="shared" si="7"/>
        <v>3.3</v>
      </c>
      <c r="N18" s="30">
        <f t="shared" si="16"/>
        <v>7.71</v>
      </c>
      <c r="O18" s="30">
        <v>0.12</v>
      </c>
      <c r="P18" s="30">
        <v>0.02</v>
      </c>
    </row>
    <row r="19" spans="1:16" ht="20.100000000000001" customHeight="1" x14ac:dyDescent="0.15">
      <c r="A19" s="25" t="s">
        <v>31</v>
      </c>
      <c r="B19" s="27">
        <v>12855</v>
      </c>
      <c r="C19" s="19">
        <v>0.2</v>
      </c>
      <c r="D19" s="20">
        <f t="shared" si="10"/>
        <v>2571</v>
      </c>
      <c r="E19" s="21">
        <f t="shared" si="2"/>
        <v>77.13</v>
      </c>
      <c r="F19" s="22">
        <f>ROUND(E19*0.8,2)</f>
        <v>61.7</v>
      </c>
      <c r="G19" s="21">
        <f t="shared" si="11"/>
        <v>10.8</v>
      </c>
      <c r="H19" s="21">
        <f t="shared" si="18"/>
        <v>1.39</v>
      </c>
      <c r="I19" s="21">
        <f t="shared" si="14"/>
        <v>3.24</v>
      </c>
      <c r="J19" s="21">
        <f t="shared" si="15"/>
        <v>77.13</v>
      </c>
      <c r="K19" s="21">
        <f t="shared" si="5"/>
        <v>61.7</v>
      </c>
      <c r="L19" s="30">
        <f t="shared" si="6"/>
        <v>10.8</v>
      </c>
      <c r="M19" s="30">
        <f t="shared" si="7"/>
        <v>1.39</v>
      </c>
      <c r="N19" s="30">
        <f t="shared" si="16"/>
        <v>3.24</v>
      </c>
      <c r="O19" s="30"/>
      <c r="P19" s="30">
        <f t="shared" si="9"/>
        <v>0</v>
      </c>
    </row>
    <row r="20" spans="1:16" ht="32.25" customHeight="1" x14ac:dyDescent="0.1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 ht="28.5" customHeight="1" x14ac:dyDescent="0.15">
      <c r="A21" s="38" t="s">
        <v>33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ht="44.25" customHeight="1" x14ac:dyDescent="0.15">
      <c r="A22" s="38" t="s">
        <v>34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34" spans="6:6" x14ac:dyDescent="0.15">
      <c r="F34" s="5">
        <f>E21-F21-G21</f>
        <v>0</v>
      </c>
    </row>
  </sheetData>
  <mergeCells count="13">
    <mergeCell ref="A20:P20"/>
    <mergeCell ref="A21:P21"/>
    <mergeCell ref="A22:P22"/>
    <mergeCell ref="A4:A5"/>
    <mergeCell ref="B4:B5"/>
    <mergeCell ref="C4:C5"/>
    <mergeCell ref="D4:D5"/>
    <mergeCell ref="A1:O1"/>
    <mergeCell ref="A2:P2"/>
    <mergeCell ref="A3:P3"/>
    <mergeCell ref="E4:I4"/>
    <mergeCell ref="J4:N4"/>
    <mergeCell ref="O4:P4"/>
  </mergeCells>
  <phoneticPr fontId="13" type="noConversion"/>
  <printOptions horizontalCentered="1"/>
  <pageMargins left="0.46875" right="0.34930555555555598" top="0.34930555555555598" bottom="0.38888888888888901" header="0.30902777777777801" footer="0.30902777777777801"/>
  <pageSetup paperSize="9" scale="75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2020年第一批学前教育省市级资金下达表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  丹</dc:creator>
  <cp:lastModifiedBy>jkwy</cp:lastModifiedBy>
  <dcterms:created xsi:type="dcterms:W3CDTF">2020-10-29T12:25:00Z</dcterms:created>
  <dcterms:modified xsi:type="dcterms:W3CDTF">2020-11-30T01:15:31Z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