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328"/>
  <workbookPr codeName="ThisWorkbook"/>
  <mc:AlternateContent xmlns:mc="http://schemas.openxmlformats.org/markup-compatibility/2006">
    <mc:Choice Requires="x15">
      <x15ac:absPath xmlns:x15ac="http://schemas.microsoft.com/office/spreadsheetml/2010/11/ac" url="I:\文件\扶贫公开\第六批\"/>
    </mc:Choice>
  </mc:AlternateContent>
  <xr:revisionPtr revIDLastSave="0" documentId="13_ncr:1_{C426350D-7688-4476-A0E0-A5EE1526C4DD}" xr6:coauthVersionLast="45" xr6:coauthVersionMax="45" xr10:uidLastSave="{00000000-0000-0000-0000-000000000000}"/>
  <bookViews>
    <workbookView xWindow="-110" yWindow="-110" windowWidth="26551" windowHeight="14441" xr2:uid="{00000000-000D-0000-FFFF-FFFF00000000}"/>
  </bookViews>
  <sheets>
    <sheet name="第二稿 " sheetId="1" r:id="rId1"/>
  </sheets>
  <definedNames>
    <definedName name="_xlnm.Print_Area" localSheetId="0">'第二稿 '!$A$2:$AA$17</definedName>
    <definedName name="_xlnm.Print_Titles" localSheetId="0">'第二稿 '!$A:$C,'第二稿 '!$2:$5</definedName>
  </definedNames>
  <calcPr calcId="191029"/>
</workbook>
</file>

<file path=xl/calcChain.xml><?xml version="1.0" encoding="utf-8"?>
<calcChain xmlns="http://schemas.openxmlformats.org/spreadsheetml/2006/main">
  <c r="W16" i="1" l="1"/>
  <c r="Q16" i="1"/>
  <c r="O16" i="1"/>
  <c r="K16" i="1"/>
  <c r="Q15" i="1"/>
  <c r="P15" i="1"/>
  <c r="O15" i="1"/>
  <c r="K15" i="1"/>
  <c r="H15" i="1"/>
  <c r="Q14" i="1"/>
  <c r="P14" i="1"/>
  <c r="O14" i="1"/>
  <c r="K14" i="1"/>
  <c r="H14" i="1"/>
  <c r="Q13" i="1"/>
  <c r="P13" i="1"/>
  <c r="O13" i="1"/>
  <c r="K13" i="1"/>
  <c r="H13" i="1"/>
  <c r="Q12" i="1"/>
  <c r="P12" i="1"/>
  <c r="O12" i="1"/>
  <c r="K12" i="1"/>
  <c r="H12" i="1"/>
  <c r="P11" i="1"/>
  <c r="O11" i="1"/>
  <c r="K11" i="1"/>
  <c r="H11" i="1"/>
  <c r="P10" i="1"/>
  <c r="O10" i="1"/>
  <c r="K10" i="1"/>
  <c r="H10" i="1"/>
  <c r="P9" i="1"/>
  <c r="O9" i="1"/>
  <c r="K9" i="1"/>
  <c r="H9" i="1"/>
  <c r="P8" i="1"/>
  <c r="O8" i="1"/>
  <c r="K8" i="1"/>
  <c r="H8" i="1"/>
  <c r="S7" i="1"/>
  <c r="Y15" i="1" s="1"/>
  <c r="R7" i="1"/>
  <c r="Y8" i="1" s="1"/>
  <c r="O7" i="1"/>
  <c r="L7" i="1"/>
  <c r="K7" i="1"/>
  <c r="J7" i="1"/>
  <c r="I7" i="1"/>
  <c r="G7" i="1"/>
  <c r="F7" i="1"/>
  <c r="Q7" i="1" s="1"/>
  <c r="E7" i="1"/>
  <c r="Y9" i="1" l="1"/>
  <c r="H7" i="1"/>
  <c r="P7" i="1"/>
  <c r="T7" i="1" s="1"/>
  <c r="U7" i="1" s="1"/>
  <c r="U10" i="1" s="1"/>
  <c r="V7" i="1"/>
  <c r="V11" i="1" s="1"/>
  <c r="Y12" i="1"/>
  <c r="Y14" i="1"/>
  <c r="Y10" i="1"/>
  <c r="Y11" i="1"/>
  <c r="Y13" i="1"/>
  <c r="V14" i="1" l="1"/>
  <c r="V13" i="1"/>
  <c r="U8" i="1"/>
  <c r="T8" i="1" s="1"/>
  <c r="X8" i="1" s="1"/>
  <c r="U13" i="1"/>
  <c r="Z13" i="1" s="1"/>
  <c r="U11" i="1"/>
  <c r="Z11" i="1" s="1"/>
  <c r="U12" i="1"/>
  <c r="Y7" i="1"/>
  <c r="V12" i="1"/>
  <c r="U15" i="1"/>
  <c r="U9" i="1"/>
  <c r="T9" i="1" s="1"/>
  <c r="X9" i="1" s="1"/>
  <c r="Z9" i="1" s="1"/>
  <c r="W9" i="1" s="1"/>
  <c r="U14" i="1"/>
  <c r="Z14" i="1" s="1"/>
  <c r="V15" i="1"/>
  <c r="V10" i="1"/>
  <c r="T10" i="1" s="1"/>
  <c r="X10" i="1" s="1"/>
  <c r="Z10" i="1" s="1"/>
  <c r="W10" i="1" s="1"/>
  <c r="T11" i="1"/>
  <c r="X11" i="1" s="1"/>
  <c r="Z15" i="1"/>
  <c r="Z8" i="1"/>
  <c r="T13" i="1" l="1"/>
  <c r="X13" i="1" s="1"/>
  <c r="W13" i="1" s="1"/>
  <c r="T12" i="1"/>
  <c r="X12" i="1" s="1"/>
  <c r="X7" i="1" s="1"/>
  <c r="T14" i="1"/>
  <c r="X14" i="1" s="1"/>
  <c r="W14" i="1" s="1"/>
  <c r="T15" i="1"/>
  <c r="X15" i="1" s="1"/>
  <c r="W15" i="1" s="1"/>
  <c r="Z12" i="1"/>
  <c r="Z7" i="1" s="1"/>
  <c r="W11" i="1"/>
  <c r="W8" i="1"/>
  <c r="W12" i="1" l="1"/>
  <c r="W7" i="1"/>
</calcChain>
</file>

<file path=xl/sharedStrings.xml><?xml version="1.0" encoding="utf-8"?>
<sst xmlns="http://schemas.openxmlformats.org/spreadsheetml/2006/main" count="48" uniqueCount="44">
  <si>
    <t>附件1</t>
  </si>
  <si>
    <t>单位：人、万元</t>
  </si>
  <si>
    <t>序号</t>
  </si>
  <si>
    <t>项目</t>
  </si>
  <si>
    <t>人数</t>
  </si>
  <si>
    <t>标准
元/生/年</t>
  </si>
  <si>
    <t>总额</t>
  </si>
  <si>
    <t>其中：</t>
  </si>
  <si>
    <t>曲财预【2020】34号已下达省级直达资金</t>
  </si>
  <si>
    <t>云财教[2020]171号营养改善中央奖补</t>
  </si>
  <si>
    <t>省级下欠金额</t>
  </si>
  <si>
    <t>用中央奖补资金补足省级欠下达数</t>
  </si>
  <si>
    <t>实际奖补资金</t>
  </si>
  <si>
    <t>本次下达</t>
  </si>
  <si>
    <t>备注</t>
  </si>
  <si>
    <t>省级应承担金额（70%）</t>
  </si>
  <si>
    <t>市级应配金额
（9%）</t>
  </si>
  <si>
    <t>省市两级小计</t>
  </si>
  <si>
    <t>县（区）级应配金额</t>
  </si>
  <si>
    <t>奖补资金合计</t>
  </si>
  <si>
    <t>食堂工勤人员工资奖补</t>
  </si>
  <si>
    <t>实际奖补</t>
  </si>
  <si>
    <t>市级应得奖补（30%）</t>
  </si>
  <si>
    <t>县级应得奖补（70%）</t>
  </si>
  <si>
    <t>合计</t>
  </si>
  <si>
    <t>市级配套数</t>
  </si>
  <si>
    <t>奖补合计</t>
  </si>
  <si>
    <t>补助资金</t>
  </si>
  <si>
    <t>会泽县布局调整补助</t>
  </si>
  <si>
    <t>市级30%</t>
  </si>
  <si>
    <t>县级70%</t>
  </si>
  <si>
    <t>中央奖补资金</t>
  </si>
  <si>
    <t>曲靖市民族中学</t>
  </si>
  <si>
    <t>曲靖市特殊教育学校</t>
  </si>
  <si>
    <t>经开区</t>
  </si>
  <si>
    <t>麒麟区</t>
  </si>
  <si>
    <t>马龙区</t>
  </si>
  <si>
    <t>沾益区</t>
  </si>
  <si>
    <t>陆良县</t>
  </si>
  <si>
    <t>富源县</t>
  </si>
  <si>
    <t>会泽县</t>
  </si>
  <si>
    <t>备注：1.因今年央央、省级营养改善计划资金直接到县，部分县上级资金下达不足，部分超额下达，故实行总额测算法进行结构性再分配。
     2.本测算表根据各县（区）提供的全部实际享受营养餐人数(含因布局调整进入城镇学校就读的农村学生数）测算省级和市级应配资金；
     3.实际奖补资金＝省级补助资金+曲财预【2020】34号已下达省级直达资金-省级应分担资金；实际奖补资金按市与县3：7进行分配，市级应得奖补资金抵顶本级配套资金。
     4.本次下达（县、区）市级配套资金＝市级应配资金-市级应得奖补资金，市民中、市特校、经开区市级配套资金＝省、市两级应分担资金-市级应得奖补资金。
     5.省、市应下达县（区）数＝曲财预【2020】34号已下达省级直达资金+市级配套金额+市级配套数+本次下达中央奖补数－县级应得奖补资金数；
     6.本次下达金额减省、市应分担金额合计为实际应得奖补金额</t>
  </si>
  <si>
    <t>食堂工勤人员工资奖补</t>
    <phoneticPr fontId="19" type="noConversion"/>
  </si>
  <si>
    <t>2020年农村义务教育学生营养改善计划中央奖补资金和市级资金下达表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</si>
</sst>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sz val="16"/>
      <color theme="1"/>
      <name val="宋体"/>
      <family val="3"/>
      <charset val="134"/>
      <scheme val="minor"/>
    </font>
    <font>
      <sz val="16"/>
      <color theme="1"/>
      <name val="华文中宋"/>
      <family val="3"/>
      <charset val="134"/>
    </font>
    <font>
      <b/>
      <sz val="20"/>
      <color theme="1"/>
      <name val="微软雅黑"/>
      <family val="2"/>
      <charset val="134"/>
    </font>
    <font>
      <sz val="11"/>
      <color theme="1"/>
      <name val="方正小标宋简体"/>
      <family val="3"/>
      <charset val="134"/>
    </font>
    <font>
      <sz val="12"/>
      <color theme="1"/>
      <name val="方正小标宋简体"/>
      <family val="3"/>
      <charset val="134"/>
    </font>
    <font>
      <b/>
      <sz val="14"/>
      <color theme="1"/>
      <name val="华文中宋"/>
      <family val="3"/>
      <charset val="134"/>
    </font>
    <font>
      <sz val="16"/>
      <name val="宋体"/>
      <family val="3"/>
      <charset val="134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0"/>
      <color theme="1"/>
      <name val="宋体"/>
      <family val="3"/>
      <charset val="134"/>
      <scheme val="minor"/>
    </font>
    <font>
      <sz val="9"/>
      <color theme="1"/>
      <name val="方正小标宋简体"/>
      <family val="3"/>
      <charset val="134"/>
    </font>
    <font>
      <b/>
      <sz val="11"/>
      <color theme="1"/>
      <name val="华文中宋"/>
      <family val="3"/>
      <charset val="134"/>
    </font>
    <font>
      <b/>
      <sz val="12"/>
      <color theme="1"/>
      <name val="华文中宋"/>
      <family val="3"/>
      <charset val="134"/>
    </font>
    <font>
      <sz val="11"/>
      <color theme="1"/>
      <name val="仿宋"/>
      <family val="3"/>
      <charset val="134"/>
    </font>
    <font>
      <sz val="14"/>
      <color theme="1"/>
      <name val="方正小标宋简体"/>
      <family val="3"/>
      <charset val="134"/>
    </font>
    <font>
      <b/>
      <sz val="12"/>
      <color theme="1"/>
      <name val="Times New Roman"/>
      <family val="1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8" fillId="0" borderId="0">
      <alignment vertical="top"/>
      <protection locked="0"/>
    </xf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shrinkToFit="1"/>
    </xf>
    <xf numFmtId="0" fontId="0" fillId="0" borderId="2" xfId="0" applyBorder="1" applyAlignment="1">
      <alignment horizontal="center" vertical="center" shrinkToFit="1"/>
    </xf>
    <xf numFmtId="0" fontId="8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horizontal="center" vertical="center" shrinkToFit="1"/>
    </xf>
    <xf numFmtId="0" fontId="9" fillId="0" borderId="2" xfId="0" applyFont="1" applyBorder="1" applyAlignment="1">
      <alignment vertical="center" shrinkToFit="1"/>
    </xf>
    <xf numFmtId="0" fontId="0" fillId="0" borderId="2" xfId="0" applyBorder="1" applyAlignment="1">
      <alignment vertical="center" shrinkToFit="1"/>
    </xf>
    <xf numFmtId="0" fontId="2" fillId="0" borderId="2" xfId="0" applyFont="1" applyBorder="1" applyAlignment="1">
      <alignment horizontal="center" vertical="center" shrinkToFit="1"/>
    </xf>
    <xf numFmtId="0" fontId="10" fillId="0" borderId="2" xfId="0" applyFont="1" applyBorder="1" applyAlignment="1">
      <alignment vertical="center" shrinkToFit="1"/>
    </xf>
    <xf numFmtId="10" fontId="10" fillId="0" borderId="2" xfId="0" applyNumberFormat="1" applyFont="1" applyBorder="1" applyAlignment="1">
      <alignment vertical="center" shrinkToFit="1"/>
    </xf>
    <xf numFmtId="10" fontId="0" fillId="0" borderId="0" xfId="0" applyNumberFormat="1">
      <alignment vertical="center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10" fontId="9" fillId="0" borderId="2" xfId="0" applyNumberFormat="1" applyFont="1" applyBorder="1" applyAlignment="1">
      <alignment vertical="center" shrinkToFit="1"/>
    </xf>
    <xf numFmtId="0" fontId="10" fillId="0" borderId="2" xfId="0" applyFont="1" applyBorder="1" applyAlignment="1">
      <alignment horizontal="center" vertical="center" shrinkToFit="1"/>
    </xf>
    <xf numFmtId="0" fontId="9" fillId="0" borderId="2" xfId="0" applyNumberFormat="1" applyFont="1" applyBorder="1" applyAlignment="1">
      <alignment vertical="center" shrinkToFit="1"/>
    </xf>
    <xf numFmtId="0" fontId="10" fillId="0" borderId="2" xfId="0" applyFont="1" applyBorder="1">
      <alignment vertical="center"/>
    </xf>
    <xf numFmtId="0" fontId="10" fillId="0" borderId="2" xfId="0" applyNumberFormat="1" applyFont="1" applyBorder="1" applyAlignment="1">
      <alignment vertical="center" shrinkToFit="1"/>
    </xf>
    <xf numFmtId="0" fontId="10" fillId="0" borderId="2" xfId="0" applyNumberFormat="1" applyFont="1" applyFill="1" applyBorder="1" applyAlignment="1" applyProtection="1">
      <alignment vertical="center" shrinkToFit="1"/>
    </xf>
    <xf numFmtId="0" fontId="0" fillId="0" borderId="0" xfId="0" applyFont="1">
      <alignment vertical="center"/>
    </xf>
    <xf numFmtId="0" fontId="5" fillId="0" borderId="5" xfId="0" applyFont="1" applyBorder="1" applyAlignment="1">
      <alignment vertical="center" wrapText="1"/>
    </xf>
    <xf numFmtId="0" fontId="14" fillId="0" borderId="2" xfId="0" applyFont="1" applyBorder="1" applyAlignment="1">
      <alignment horizontal="center" vertical="center" shrinkToFit="1"/>
    </xf>
    <xf numFmtId="0" fontId="15" fillId="0" borderId="0" xfId="0" applyFont="1" applyBorder="1" applyAlignment="1">
      <alignment vertical="center"/>
    </xf>
    <xf numFmtId="0" fontId="11" fillId="0" borderId="0" xfId="0" applyFont="1">
      <alignment vertical="center"/>
    </xf>
    <xf numFmtId="0" fontId="16" fillId="0" borderId="2" xfId="0" applyFont="1" applyBorder="1" applyAlignment="1">
      <alignment horizontal="center" vertical="center" shrinkToFit="1"/>
    </xf>
    <xf numFmtId="0" fontId="17" fillId="0" borderId="2" xfId="0" applyFont="1" applyBorder="1" applyAlignment="1">
      <alignment vertical="center" shrinkToFit="1"/>
    </xf>
    <xf numFmtId="0" fontId="17" fillId="0" borderId="2" xfId="0" applyFont="1" applyBorder="1" applyAlignment="1">
      <alignment vertical="center" wrapText="1" shrinkToFit="1"/>
    </xf>
    <xf numFmtId="0" fontId="0" fillId="0" borderId="0" xfId="0" applyFont="1" applyAlignment="1">
      <alignment horizontal="left" vertical="center" wrapText="1"/>
    </xf>
    <xf numFmtId="0" fontId="19" fillId="0" borderId="2" xfId="0" applyFont="1" applyBorder="1" applyAlignment="1">
      <alignment horizontal="center" vertical="center" wrapText="1" shrinkToFit="1"/>
    </xf>
    <xf numFmtId="0" fontId="10" fillId="2" borderId="2" xfId="0" applyFont="1" applyFill="1" applyBorder="1" applyAlignment="1">
      <alignment horizontal="center" vertical="center" shrinkToFit="1"/>
    </xf>
    <xf numFmtId="0" fontId="10" fillId="2" borderId="2" xfId="0" applyFont="1" applyFill="1" applyBorder="1" applyAlignment="1">
      <alignment vertical="center" shrinkToFi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shrinkToFi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</cellXfs>
  <cellStyles count="2">
    <cellStyle name="Normal" xfId="1" xr:uid="{00000000-0005-0000-0000-000031000000}"/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8"/>
  <sheetViews>
    <sheetView tabSelected="1" workbookViewId="0">
      <pane xSplit="4" ySplit="7" topLeftCell="F8" activePane="bottomRight" state="frozen"/>
      <selection pane="topRight"/>
      <selection pane="bottomLeft"/>
      <selection pane="bottomRight" activeCell="A3" sqref="A3:X3"/>
    </sheetView>
  </sheetViews>
  <sheetFormatPr defaultColWidth="9" defaultRowHeight="13.05" x14ac:dyDescent="0.15"/>
  <cols>
    <col min="1" max="1" width="3.625" customWidth="1"/>
    <col min="2" max="2" width="11.5" customWidth="1"/>
    <col min="3" max="3" width="8.625" customWidth="1"/>
    <col min="4" max="4" width="5.75" customWidth="1"/>
    <col min="5" max="5" width="10" customWidth="1"/>
    <col min="6" max="6" width="10.125" customWidth="1"/>
    <col min="7" max="7" width="9.375" customWidth="1"/>
    <col min="8" max="8" width="9.625" customWidth="1"/>
    <col min="9" max="9" width="11.625" hidden="1" customWidth="1"/>
    <col min="10" max="10" width="10.125" customWidth="1"/>
    <col min="11" max="11" width="9" customWidth="1"/>
    <col min="12" max="12" width="8.25" customWidth="1"/>
    <col min="13" max="13" width="5.875" customWidth="1"/>
    <col min="14" max="14" width="5.75" customWidth="1"/>
    <col min="15" max="15" width="9" hidden="1" customWidth="1"/>
    <col min="16" max="16" width="9" customWidth="1"/>
    <col min="17" max="17" width="9.375" hidden="1" customWidth="1"/>
    <col min="18" max="18" width="6.375" hidden="1" customWidth="1"/>
    <col min="19" max="19" width="5.875" hidden="1" customWidth="1"/>
    <col min="20" max="20" width="9.375" customWidth="1"/>
    <col min="21" max="21" width="7.25" customWidth="1"/>
    <col min="22" max="22" width="9.5" customWidth="1"/>
    <col min="23" max="23" width="10.125" customWidth="1"/>
    <col min="24" max="24" width="9" customWidth="1"/>
    <col min="25" max="25" width="9.125" customWidth="1"/>
    <col min="26" max="26" width="8.375" customWidth="1"/>
    <col min="27" max="27" width="6.375" customWidth="1"/>
  </cols>
  <sheetData>
    <row r="1" spans="1:27" ht="3.1" customHeight="1" x14ac:dyDescent="0.15">
      <c r="B1" s="36" t="s">
        <v>0</v>
      </c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</row>
    <row r="2" spans="1:27" ht="17" customHeight="1" x14ac:dyDescent="0.15">
      <c r="A2" s="37" t="s">
        <v>0</v>
      </c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</row>
    <row r="3" spans="1:27" s="1" customFormat="1" ht="42" customHeight="1" x14ac:dyDescent="0.15">
      <c r="A3" s="38" t="s">
        <v>43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38"/>
      <c r="X3" s="38"/>
      <c r="Y3" s="27" t="s">
        <v>1</v>
      </c>
      <c r="Z3" s="28"/>
    </row>
    <row r="4" spans="1:27" s="1" customFormat="1" ht="19.55" customHeight="1" x14ac:dyDescent="0.15">
      <c r="A4" s="47" t="s">
        <v>2</v>
      </c>
      <c r="B4" s="47" t="s">
        <v>3</v>
      </c>
      <c r="C4" s="47" t="s">
        <v>4</v>
      </c>
      <c r="D4" s="47" t="s">
        <v>5</v>
      </c>
      <c r="E4" s="47" t="s">
        <v>6</v>
      </c>
      <c r="F4" s="39" t="s">
        <v>7</v>
      </c>
      <c r="G4" s="39"/>
      <c r="H4" s="39"/>
      <c r="I4" s="39"/>
      <c r="J4" s="39" t="s">
        <v>8</v>
      </c>
      <c r="K4" s="39" t="s">
        <v>9</v>
      </c>
      <c r="L4" s="39"/>
      <c r="M4" s="39"/>
      <c r="N4" s="39"/>
      <c r="O4" s="45" t="s">
        <v>10</v>
      </c>
      <c r="P4" s="47" t="s">
        <v>11</v>
      </c>
      <c r="Q4" s="24"/>
      <c r="R4" s="25"/>
      <c r="S4" s="25"/>
      <c r="T4" s="40" t="s">
        <v>12</v>
      </c>
      <c r="U4" s="41"/>
      <c r="V4" s="42"/>
      <c r="W4" s="43" t="s">
        <v>13</v>
      </c>
      <c r="X4" s="44"/>
      <c r="Y4" s="44"/>
      <c r="Z4" s="44"/>
      <c r="AA4" s="45" t="s">
        <v>14</v>
      </c>
    </row>
    <row r="5" spans="1:27" s="2" customFormat="1" ht="59" customHeight="1" x14ac:dyDescent="0.15">
      <c r="A5" s="48"/>
      <c r="B5" s="48"/>
      <c r="C5" s="48"/>
      <c r="D5" s="48"/>
      <c r="E5" s="48"/>
      <c r="F5" s="47" t="s">
        <v>15</v>
      </c>
      <c r="G5" s="47" t="s">
        <v>16</v>
      </c>
      <c r="H5" s="47" t="s">
        <v>17</v>
      </c>
      <c r="I5" s="3" t="s">
        <v>18</v>
      </c>
      <c r="J5" s="39"/>
      <c r="K5" s="39"/>
      <c r="L5" s="39"/>
      <c r="M5" s="39"/>
      <c r="N5" s="39"/>
      <c r="O5" s="45"/>
      <c r="P5" s="48"/>
      <c r="Q5" s="39" t="s">
        <v>19</v>
      </c>
      <c r="R5" s="39" t="s">
        <v>20</v>
      </c>
      <c r="S5" s="39"/>
      <c r="T5" s="39" t="s">
        <v>21</v>
      </c>
      <c r="U5" s="39" t="s">
        <v>22</v>
      </c>
      <c r="V5" s="39" t="s">
        <v>23</v>
      </c>
      <c r="W5" s="39" t="s">
        <v>24</v>
      </c>
      <c r="X5" s="45" t="s">
        <v>9</v>
      </c>
      <c r="Y5" s="45"/>
      <c r="Z5" s="39" t="s">
        <v>25</v>
      </c>
      <c r="AA5" s="45"/>
    </row>
    <row r="6" spans="1:27" s="2" customFormat="1" ht="75.45" customHeight="1" x14ac:dyDescent="0.15">
      <c r="A6" s="49"/>
      <c r="B6" s="49"/>
      <c r="C6" s="49"/>
      <c r="D6" s="49"/>
      <c r="E6" s="49"/>
      <c r="F6" s="49"/>
      <c r="G6" s="49"/>
      <c r="H6" s="49"/>
      <c r="I6" s="3"/>
      <c r="J6" s="39"/>
      <c r="K6" s="3" t="s">
        <v>26</v>
      </c>
      <c r="L6" s="3" t="s">
        <v>27</v>
      </c>
      <c r="M6" s="16" t="s">
        <v>20</v>
      </c>
      <c r="N6" s="16" t="s">
        <v>28</v>
      </c>
      <c r="O6" s="45"/>
      <c r="P6" s="49"/>
      <c r="Q6" s="39"/>
      <c r="R6" s="3" t="s">
        <v>29</v>
      </c>
      <c r="S6" s="3" t="s">
        <v>30</v>
      </c>
      <c r="T6" s="39"/>
      <c r="U6" s="39"/>
      <c r="V6" s="39"/>
      <c r="W6" s="39"/>
      <c r="X6" s="3" t="s">
        <v>31</v>
      </c>
      <c r="Y6" s="3" t="s">
        <v>42</v>
      </c>
      <c r="Z6" s="39"/>
      <c r="AA6" s="45"/>
    </row>
    <row r="7" spans="1:27" s="2" customFormat="1" ht="35.15" customHeight="1" x14ac:dyDescent="0.15">
      <c r="A7" s="4"/>
      <c r="B7" s="5" t="s">
        <v>24</v>
      </c>
      <c r="C7" s="6">
        <v>324872</v>
      </c>
      <c r="D7" s="6"/>
      <c r="E7" s="6">
        <f t="shared" ref="E7:J7" si="0">SUM(E8:E16)</f>
        <v>25989.760000000002</v>
      </c>
      <c r="F7" s="6">
        <f t="shared" si="0"/>
        <v>18192.849999999999</v>
      </c>
      <c r="G7" s="6">
        <f t="shared" si="0"/>
        <v>2375.2800000000002</v>
      </c>
      <c r="H7" s="6">
        <f t="shared" si="0"/>
        <v>20568.129999999997</v>
      </c>
      <c r="I7" s="6">
        <f t="shared" si="0"/>
        <v>5421.65</v>
      </c>
      <c r="J7" s="6">
        <f t="shared" si="0"/>
        <v>14236.079999999998</v>
      </c>
      <c r="K7" s="6">
        <f t="shared" ref="K7:K10" si="1">SUM(L7:N7)</f>
        <v>6578.39</v>
      </c>
      <c r="L7" s="6">
        <f>SUM(L8:L15)</f>
        <v>6168.79</v>
      </c>
      <c r="M7" s="6">
        <v>378</v>
      </c>
      <c r="N7" s="6">
        <v>31.6</v>
      </c>
      <c r="O7" s="17">
        <f>SUM(O8:O16)</f>
        <v>3956.77</v>
      </c>
      <c r="P7" s="17">
        <f>SUM(P8:P15)</f>
        <v>3956.77</v>
      </c>
      <c r="Q7" s="6" t="e">
        <f>#REF!-F7</f>
        <v>#REF!</v>
      </c>
      <c r="R7" s="6">
        <f>ROUND(M7*0.3,2)</f>
        <v>113.4</v>
      </c>
      <c r="S7" s="6">
        <f>ROUND(M7*0.7,2)</f>
        <v>264.60000000000002</v>
      </c>
      <c r="T7" s="6">
        <f>L7-P7</f>
        <v>2212.02</v>
      </c>
      <c r="U7" s="26">
        <f>ROUND(T7*0.3,2)</f>
        <v>663.61</v>
      </c>
      <c r="V7" s="26">
        <f>ROUND(T7*0.7,2)</f>
        <v>1548.41</v>
      </c>
      <c r="W7" s="6">
        <f>SUM(X7:Z7)</f>
        <v>8369.43</v>
      </c>
      <c r="X7" s="6">
        <f>SUM(X8:X16)</f>
        <v>6200.39</v>
      </c>
      <c r="Y7" s="6">
        <f>SUM(Y8:Y16)</f>
        <v>378</v>
      </c>
      <c r="Z7" s="6">
        <f>SUM(Z8:Z15)</f>
        <v>1791.04</v>
      </c>
      <c r="AA7" s="29"/>
    </row>
    <row r="8" spans="1:27" ht="26.25" customHeight="1" x14ac:dyDescent="0.15">
      <c r="A8" s="7">
        <v>1</v>
      </c>
      <c r="B8" s="8" t="s">
        <v>32</v>
      </c>
      <c r="C8" s="9">
        <v>1837</v>
      </c>
      <c r="D8" s="10">
        <v>800</v>
      </c>
      <c r="E8" s="10">
        <v>146.96</v>
      </c>
      <c r="F8" s="10">
        <v>102.87</v>
      </c>
      <c r="G8" s="10">
        <v>44.09</v>
      </c>
      <c r="H8" s="10">
        <f t="shared" ref="H8:H15" si="2">SUM(F8:G8)</f>
        <v>146.96</v>
      </c>
      <c r="I8" s="10">
        <v>0</v>
      </c>
      <c r="J8" s="18"/>
      <c r="K8" s="19">
        <f t="shared" si="1"/>
        <v>0</v>
      </c>
      <c r="L8" s="20"/>
      <c r="M8" s="18"/>
      <c r="N8" s="20"/>
      <c r="O8" s="21">
        <f t="shared" ref="O8:O16" si="3">F8-J8</f>
        <v>102.87</v>
      </c>
      <c r="P8" s="21">
        <f t="shared" ref="P8:P15" si="4">F8-J8</f>
        <v>102.87</v>
      </c>
      <c r="Q8" s="19"/>
      <c r="R8" s="19"/>
      <c r="S8" s="19"/>
      <c r="T8" s="19">
        <f>SUM(U8:V8)</f>
        <v>3.75</v>
      </c>
      <c r="U8" s="19">
        <f t="shared" ref="U8:U15" si="5">ROUND(C8/$C$7*$U$7,2)</f>
        <v>3.75</v>
      </c>
      <c r="V8" s="19"/>
      <c r="W8" s="19">
        <f t="shared" ref="W8:W16" si="6">SUM(X8:Z8)</f>
        <v>243.63000000000002</v>
      </c>
      <c r="X8" s="34">
        <f>P8+T8</f>
        <v>106.62</v>
      </c>
      <c r="Y8" s="34">
        <f>ROUND(C8/SUM($C$8:$C$9)*$R$7,2)</f>
        <v>96.67</v>
      </c>
      <c r="Z8" s="35">
        <f t="shared" ref="Z8:Z10" si="7">E8-X8</f>
        <v>40.340000000000003</v>
      </c>
      <c r="AA8" s="30"/>
    </row>
    <row r="9" spans="1:27" ht="26.25" customHeight="1" x14ac:dyDescent="0.15">
      <c r="A9" s="7">
        <v>2</v>
      </c>
      <c r="B9" s="33" t="s">
        <v>33</v>
      </c>
      <c r="C9" s="9">
        <v>318</v>
      </c>
      <c r="D9" s="10">
        <v>800</v>
      </c>
      <c r="E9" s="10">
        <v>25.44</v>
      </c>
      <c r="F9" s="10">
        <v>17.809999999999999</v>
      </c>
      <c r="G9" s="10">
        <v>7.63</v>
      </c>
      <c r="H9" s="10">
        <f t="shared" si="2"/>
        <v>25.439999999999998</v>
      </c>
      <c r="I9" s="10">
        <v>0</v>
      </c>
      <c r="J9" s="18"/>
      <c r="K9" s="19">
        <f t="shared" si="1"/>
        <v>0</v>
      </c>
      <c r="L9" s="20"/>
      <c r="M9" s="18"/>
      <c r="N9" s="20"/>
      <c r="O9" s="21">
        <f t="shared" si="3"/>
        <v>17.809999999999999</v>
      </c>
      <c r="P9" s="21">
        <f t="shared" si="4"/>
        <v>17.809999999999999</v>
      </c>
      <c r="Q9" s="19"/>
      <c r="R9" s="19"/>
      <c r="S9" s="19"/>
      <c r="T9" s="19">
        <f t="shared" ref="T9:T15" si="8">SUM(U9:V9)</f>
        <v>0.65</v>
      </c>
      <c r="U9" s="19">
        <f t="shared" si="5"/>
        <v>0.65</v>
      </c>
      <c r="V9" s="19"/>
      <c r="W9" s="19">
        <f t="shared" si="6"/>
        <v>42.17</v>
      </c>
      <c r="X9" s="34">
        <f t="shared" ref="X9:X15" si="9">P9+T9</f>
        <v>18.459999999999997</v>
      </c>
      <c r="Y9" s="34">
        <f>ROUND(C9/SUM($C$8:$C$9)*$R$7,2)</f>
        <v>16.73</v>
      </c>
      <c r="Z9" s="35">
        <f t="shared" si="7"/>
        <v>6.980000000000004</v>
      </c>
      <c r="AA9" s="30"/>
    </row>
    <row r="10" spans="1:27" ht="26.25" customHeight="1" x14ac:dyDescent="0.15">
      <c r="A10" s="7">
        <v>3</v>
      </c>
      <c r="B10" s="8" t="s">
        <v>34</v>
      </c>
      <c r="C10" s="9">
        <v>6613</v>
      </c>
      <c r="D10" s="10">
        <v>800</v>
      </c>
      <c r="E10" s="10">
        <v>529.04</v>
      </c>
      <c r="F10" s="10">
        <v>370.33</v>
      </c>
      <c r="G10" s="10">
        <v>47.61</v>
      </c>
      <c r="H10" s="10">
        <f t="shared" si="2"/>
        <v>417.94</v>
      </c>
      <c r="I10" s="10">
        <v>111.1</v>
      </c>
      <c r="J10" s="14"/>
      <c r="K10" s="19">
        <f t="shared" si="1"/>
        <v>0</v>
      </c>
      <c r="L10" s="20"/>
      <c r="M10" s="14"/>
      <c r="N10" s="22"/>
      <c r="O10" s="21">
        <f t="shared" si="3"/>
        <v>370.33</v>
      </c>
      <c r="P10" s="21">
        <f t="shared" si="4"/>
        <v>370.33</v>
      </c>
      <c r="Q10" s="19"/>
      <c r="R10" s="19"/>
      <c r="S10" s="19"/>
      <c r="T10" s="19">
        <f t="shared" si="8"/>
        <v>45.24</v>
      </c>
      <c r="U10" s="19">
        <f t="shared" si="5"/>
        <v>13.51</v>
      </c>
      <c r="V10" s="19">
        <f t="shared" ref="V10:V15" si="10">ROUND(C10/SUM($C$10:$C$15)*$V$7,2)</f>
        <v>31.73</v>
      </c>
      <c r="W10" s="19">
        <f t="shared" si="6"/>
        <v>534.46</v>
      </c>
      <c r="X10" s="19">
        <f t="shared" si="9"/>
        <v>415.57</v>
      </c>
      <c r="Y10" s="19">
        <f t="shared" ref="Y10:Y15" si="11">ROUND(C10/SUM($C$10:$C$15)*$S$7,2)</f>
        <v>5.42</v>
      </c>
      <c r="Z10" s="13">
        <f t="shared" si="7"/>
        <v>113.46999999999997</v>
      </c>
      <c r="AA10" s="31"/>
    </row>
    <row r="11" spans="1:27" ht="26.25" customHeight="1" x14ac:dyDescent="0.15">
      <c r="A11" s="7">
        <v>4</v>
      </c>
      <c r="B11" s="8" t="s">
        <v>35</v>
      </c>
      <c r="C11" s="9">
        <v>74913</v>
      </c>
      <c r="D11" s="10">
        <v>800</v>
      </c>
      <c r="E11" s="10">
        <v>5993.04</v>
      </c>
      <c r="F11" s="10">
        <v>4195.13</v>
      </c>
      <c r="G11" s="10">
        <v>539.37</v>
      </c>
      <c r="H11" s="10">
        <f t="shared" si="2"/>
        <v>4734.5</v>
      </c>
      <c r="I11" s="10">
        <v>1258.54</v>
      </c>
      <c r="J11" s="23">
        <v>2290.84</v>
      </c>
      <c r="K11" s="19">
        <f t="shared" ref="K11:K16" si="12">SUM(L11:N11)</f>
        <v>1082.04</v>
      </c>
      <c r="L11" s="20">
        <v>1082.04</v>
      </c>
      <c r="M11" s="23"/>
      <c r="N11" s="23"/>
      <c r="O11" s="21">
        <f t="shared" si="3"/>
        <v>1904.29</v>
      </c>
      <c r="P11" s="21">
        <f t="shared" si="4"/>
        <v>1904.29</v>
      </c>
      <c r="Q11" s="19"/>
      <c r="R11" s="19"/>
      <c r="S11" s="19"/>
      <c r="T11" s="19">
        <f t="shared" si="8"/>
        <v>512.46</v>
      </c>
      <c r="U11" s="19">
        <f t="shared" si="5"/>
        <v>153.02000000000001</v>
      </c>
      <c r="V11" s="19">
        <f t="shared" si="10"/>
        <v>359.44</v>
      </c>
      <c r="W11" s="19">
        <f t="shared" si="6"/>
        <v>2864.52</v>
      </c>
      <c r="X11" s="19">
        <f t="shared" si="9"/>
        <v>2416.75</v>
      </c>
      <c r="Y11" s="19">
        <f t="shared" si="11"/>
        <v>61.42</v>
      </c>
      <c r="Z11" s="13">
        <f t="shared" ref="Z11:Z15" si="13">G11-U11</f>
        <v>386.35</v>
      </c>
      <c r="AA11" s="30"/>
    </row>
    <row r="12" spans="1:27" ht="26.25" customHeight="1" x14ac:dyDescent="0.15">
      <c r="A12" s="7">
        <v>5</v>
      </c>
      <c r="B12" s="8" t="s">
        <v>36</v>
      </c>
      <c r="C12" s="9">
        <v>20421</v>
      </c>
      <c r="D12" s="10">
        <v>800</v>
      </c>
      <c r="E12" s="10">
        <v>1633.68</v>
      </c>
      <c r="F12" s="10">
        <v>1143.58</v>
      </c>
      <c r="G12" s="10">
        <v>147.03</v>
      </c>
      <c r="H12" s="10">
        <f t="shared" si="2"/>
        <v>1290.6099999999999</v>
      </c>
      <c r="I12" s="10">
        <v>343.07</v>
      </c>
      <c r="J12" s="23">
        <v>1022.74</v>
      </c>
      <c r="K12" s="19">
        <f t="shared" si="12"/>
        <v>782.79</v>
      </c>
      <c r="L12" s="20">
        <v>782.79</v>
      </c>
      <c r="M12" s="23"/>
      <c r="N12" s="23"/>
      <c r="O12" s="21">
        <f t="shared" si="3"/>
        <v>120.83999999999992</v>
      </c>
      <c r="P12" s="21">
        <f t="shared" si="4"/>
        <v>120.83999999999992</v>
      </c>
      <c r="Q12" s="19" t="e">
        <f>#REF!-F12</f>
        <v>#REF!</v>
      </c>
      <c r="R12" s="19"/>
      <c r="S12" s="19"/>
      <c r="T12" s="19">
        <f t="shared" si="8"/>
        <v>139.69</v>
      </c>
      <c r="U12" s="19">
        <f t="shared" si="5"/>
        <v>41.71</v>
      </c>
      <c r="V12" s="19">
        <f t="shared" si="10"/>
        <v>97.98</v>
      </c>
      <c r="W12" s="19">
        <f t="shared" si="6"/>
        <v>382.58999999999992</v>
      </c>
      <c r="X12" s="19">
        <f t="shared" si="9"/>
        <v>260.52999999999992</v>
      </c>
      <c r="Y12" s="19">
        <f t="shared" si="11"/>
        <v>16.739999999999998</v>
      </c>
      <c r="Z12" s="13">
        <f t="shared" si="13"/>
        <v>105.32</v>
      </c>
      <c r="AA12" s="30"/>
    </row>
    <row r="13" spans="1:27" ht="26.25" customHeight="1" x14ac:dyDescent="0.15">
      <c r="A13" s="7">
        <v>6</v>
      </c>
      <c r="B13" s="8" t="s">
        <v>37</v>
      </c>
      <c r="C13" s="9">
        <v>42501</v>
      </c>
      <c r="D13" s="10">
        <v>800</v>
      </c>
      <c r="E13" s="10">
        <v>3400.08</v>
      </c>
      <c r="F13" s="10">
        <v>2380.06</v>
      </c>
      <c r="G13" s="10">
        <v>306.01</v>
      </c>
      <c r="H13" s="10">
        <f t="shared" si="2"/>
        <v>2686.0699999999997</v>
      </c>
      <c r="I13" s="10">
        <v>714.02</v>
      </c>
      <c r="J13" s="23">
        <v>2102.7199999999998</v>
      </c>
      <c r="K13" s="19">
        <f t="shared" si="12"/>
        <v>918.97</v>
      </c>
      <c r="L13" s="20">
        <v>918.97</v>
      </c>
      <c r="M13" s="23"/>
      <c r="N13" s="23"/>
      <c r="O13" s="21">
        <f t="shared" si="3"/>
        <v>277.34000000000015</v>
      </c>
      <c r="P13" s="21">
        <f t="shared" si="4"/>
        <v>277.34000000000015</v>
      </c>
      <c r="Q13" s="19" t="e">
        <f>#REF!-F13</f>
        <v>#REF!</v>
      </c>
      <c r="R13" s="19"/>
      <c r="S13" s="19"/>
      <c r="T13" s="19">
        <f t="shared" si="8"/>
        <v>290.74</v>
      </c>
      <c r="U13" s="19">
        <f t="shared" si="5"/>
        <v>86.82</v>
      </c>
      <c r="V13" s="19">
        <f t="shared" si="10"/>
        <v>203.92</v>
      </c>
      <c r="W13" s="19">
        <f t="shared" si="6"/>
        <v>822.12000000000012</v>
      </c>
      <c r="X13" s="19">
        <f t="shared" si="9"/>
        <v>568.08000000000015</v>
      </c>
      <c r="Y13" s="19">
        <f t="shared" si="11"/>
        <v>34.85</v>
      </c>
      <c r="Z13" s="13">
        <f t="shared" si="13"/>
        <v>219.19</v>
      </c>
      <c r="AA13" s="30"/>
    </row>
    <row r="14" spans="1:27" ht="26.25" customHeight="1" x14ac:dyDescent="0.15">
      <c r="A14" s="7">
        <v>7</v>
      </c>
      <c r="B14" s="8" t="s">
        <v>38</v>
      </c>
      <c r="C14" s="9">
        <v>68491</v>
      </c>
      <c r="D14" s="10">
        <v>800</v>
      </c>
      <c r="E14" s="10">
        <v>5479.28</v>
      </c>
      <c r="F14" s="10">
        <v>3835.5</v>
      </c>
      <c r="G14" s="10">
        <v>493.14</v>
      </c>
      <c r="H14" s="10">
        <f t="shared" si="2"/>
        <v>4328.6400000000003</v>
      </c>
      <c r="I14" s="10">
        <v>1150.6500000000001</v>
      </c>
      <c r="J14" s="23">
        <v>3388.56</v>
      </c>
      <c r="K14" s="19">
        <f t="shared" si="12"/>
        <v>1466.69</v>
      </c>
      <c r="L14" s="20">
        <v>1466.69</v>
      </c>
      <c r="M14" s="23"/>
      <c r="N14" s="23"/>
      <c r="O14" s="21">
        <f t="shared" si="3"/>
        <v>446.94000000000005</v>
      </c>
      <c r="P14" s="21">
        <f t="shared" si="4"/>
        <v>446.94000000000005</v>
      </c>
      <c r="Q14" s="19" t="e">
        <f>#REF!-F14</f>
        <v>#REF!</v>
      </c>
      <c r="R14" s="19"/>
      <c r="S14" s="19"/>
      <c r="T14" s="19">
        <f t="shared" si="8"/>
        <v>468.53</v>
      </c>
      <c r="U14" s="19">
        <f t="shared" si="5"/>
        <v>139.91</v>
      </c>
      <c r="V14" s="19">
        <f t="shared" si="10"/>
        <v>328.62</v>
      </c>
      <c r="W14" s="19">
        <f t="shared" si="6"/>
        <v>1324.8600000000001</v>
      </c>
      <c r="X14" s="19">
        <f t="shared" si="9"/>
        <v>915.47</v>
      </c>
      <c r="Y14" s="19">
        <f t="shared" si="11"/>
        <v>56.16</v>
      </c>
      <c r="Z14" s="13">
        <f t="shared" si="13"/>
        <v>353.23</v>
      </c>
      <c r="AA14" s="30"/>
    </row>
    <row r="15" spans="1:27" ht="26.25" customHeight="1" x14ac:dyDescent="0.15">
      <c r="A15" s="7">
        <v>8</v>
      </c>
      <c r="B15" s="8" t="s">
        <v>39</v>
      </c>
      <c r="C15" s="9">
        <v>109778</v>
      </c>
      <c r="D15" s="10">
        <v>800</v>
      </c>
      <c r="E15" s="10">
        <v>8782.24</v>
      </c>
      <c r="F15" s="10">
        <v>6147.57</v>
      </c>
      <c r="G15" s="10">
        <v>790.4</v>
      </c>
      <c r="H15" s="10">
        <f t="shared" si="2"/>
        <v>6937.9699999999993</v>
      </c>
      <c r="I15" s="10">
        <v>1844.27</v>
      </c>
      <c r="J15" s="23">
        <v>5431.22</v>
      </c>
      <c r="K15" s="19">
        <f t="shared" si="12"/>
        <v>1918.3</v>
      </c>
      <c r="L15" s="20">
        <v>1918.3</v>
      </c>
      <c r="M15" s="23"/>
      <c r="N15" s="23"/>
      <c r="O15" s="21">
        <f t="shared" si="3"/>
        <v>716.34999999999945</v>
      </c>
      <c r="P15" s="21">
        <f t="shared" si="4"/>
        <v>716.34999999999945</v>
      </c>
      <c r="Q15" s="19" t="e">
        <f>#REF!-F15</f>
        <v>#REF!</v>
      </c>
      <c r="R15" s="19"/>
      <c r="S15" s="19"/>
      <c r="T15" s="19">
        <f t="shared" si="8"/>
        <v>750.96</v>
      </c>
      <c r="U15" s="19">
        <f t="shared" si="5"/>
        <v>224.24</v>
      </c>
      <c r="V15" s="19">
        <f t="shared" si="10"/>
        <v>526.72</v>
      </c>
      <c r="W15" s="19">
        <f t="shared" si="6"/>
        <v>2123.4799999999996</v>
      </c>
      <c r="X15" s="19">
        <f t="shared" si="9"/>
        <v>1467.3099999999995</v>
      </c>
      <c r="Y15" s="19">
        <f t="shared" si="11"/>
        <v>90.01</v>
      </c>
      <c r="Z15" s="13">
        <f t="shared" si="13"/>
        <v>566.16</v>
      </c>
      <c r="AA15" s="30"/>
    </row>
    <row r="16" spans="1:27" ht="26.25" customHeight="1" x14ac:dyDescent="0.15">
      <c r="A16" s="11"/>
      <c r="B16" s="12" t="s">
        <v>40</v>
      </c>
      <c r="C16" s="13"/>
      <c r="D16" s="13"/>
      <c r="E16" s="13"/>
      <c r="F16" s="13"/>
      <c r="G16" s="14"/>
      <c r="H16" s="14"/>
      <c r="I16" s="10"/>
      <c r="J16" s="14"/>
      <c r="K16" s="19">
        <f t="shared" si="12"/>
        <v>31.6</v>
      </c>
      <c r="L16" s="20"/>
      <c r="M16" s="14"/>
      <c r="N16" s="22">
        <v>31.6</v>
      </c>
      <c r="O16" s="21">
        <f t="shared" si="3"/>
        <v>0</v>
      </c>
      <c r="P16" s="21"/>
      <c r="Q16" s="19" t="e">
        <f>#REF!-F16</f>
        <v>#REF!</v>
      </c>
      <c r="R16" s="19"/>
      <c r="S16" s="19"/>
      <c r="T16" s="19"/>
      <c r="U16" s="19"/>
      <c r="V16" s="19"/>
      <c r="W16" s="19">
        <f t="shared" si="6"/>
        <v>31.6</v>
      </c>
      <c r="X16" s="19">
        <v>31.6</v>
      </c>
      <c r="Y16" s="19"/>
      <c r="Z16" s="13"/>
      <c r="AA16" s="13"/>
    </row>
    <row r="17" spans="1:27" ht="78.7" customHeight="1" x14ac:dyDescent="0.15">
      <c r="A17" s="46" t="s">
        <v>41</v>
      </c>
      <c r="B17" s="46"/>
      <c r="C17" s="46"/>
      <c r="D17" s="46"/>
      <c r="E17" s="46"/>
      <c r="F17" s="46"/>
      <c r="G17" s="46"/>
      <c r="H17" s="46"/>
      <c r="I17" s="46"/>
      <c r="J17" s="46"/>
      <c r="K17" s="46"/>
      <c r="L17" s="46"/>
      <c r="M17" s="46"/>
      <c r="N17" s="46"/>
      <c r="O17" s="46"/>
      <c r="P17" s="46"/>
      <c r="Q17" s="46"/>
      <c r="R17" s="46"/>
      <c r="S17" s="46"/>
      <c r="T17" s="46"/>
      <c r="U17" s="46"/>
      <c r="V17" s="46"/>
      <c r="W17" s="46"/>
      <c r="X17" s="46"/>
      <c r="Y17" s="46"/>
      <c r="Z17" s="46"/>
      <c r="AA17" s="32"/>
    </row>
    <row r="18" spans="1:27" x14ac:dyDescent="0.15">
      <c r="G18" s="15"/>
      <c r="H18" s="15"/>
      <c r="J18" s="15"/>
      <c r="K18" s="15"/>
      <c r="L18" s="15"/>
      <c r="M18" s="15"/>
      <c r="N18" s="15"/>
      <c r="Q18" s="15"/>
      <c r="R18" s="15"/>
      <c r="S18" s="15"/>
      <c r="T18" s="15"/>
    </row>
  </sheetData>
  <mergeCells count="28">
    <mergeCell ref="A17:Z17"/>
    <mergeCell ref="A4:A6"/>
    <mergeCell ref="B4:B6"/>
    <mergeCell ref="C4:C6"/>
    <mergeCell ref="D4:D6"/>
    <mergeCell ref="E4:E6"/>
    <mergeCell ref="F5:F6"/>
    <mergeCell ref="G5:G6"/>
    <mergeCell ref="H5:H6"/>
    <mergeCell ref="J4:J6"/>
    <mergeCell ref="O4:O6"/>
    <mergeCell ref="P4:P6"/>
    <mergeCell ref="Q5:Q6"/>
    <mergeCell ref="T5:T6"/>
    <mergeCell ref="U5:U6"/>
    <mergeCell ref="V5:V6"/>
    <mergeCell ref="B1:AA1"/>
    <mergeCell ref="A2:AA2"/>
    <mergeCell ref="A3:X3"/>
    <mergeCell ref="F4:I4"/>
    <mergeCell ref="T4:V4"/>
    <mergeCell ref="K4:N5"/>
    <mergeCell ref="W4:Z4"/>
    <mergeCell ref="R5:S5"/>
    <mergeCell ref="X5:Y5"/>
    <mergeCell ref="W5:W6"/>
    <mergeCell ref="Z5:Z6"/>
    <mergeCell ref="AA4:AA6"/>
  </mergeCells>
  <phoneticPr fontId="19" type="noConversion"/>
  <pageMargins left="0.70763888888888904" right="0.70763888888888904" top="0.74791666666666701" bottom="0.35416666666666702" header="0.31388888888888899" footer="0.31388888888888899"/>
  <pageSetup paperSize="9" scale="7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第二稿 </vt:lpstr>
      <vt:lpstr>'第二稿 '!Print_Area</vt:lpstr>
      <vt:lpstr>'第二稿 '!Print_Titles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孙朴金</dc:creator>
  <cp:lastModifiedBy>jkwy</cp:lastModifiedBy>
  <cp:lastPrinted>2020-11-24T01:51:00Z</cp:lastPrinted>
  <dcterms:created xsi:type="dcterms:W3CDTF">2020-11-20T09:16:00Z</dcterms:created>
  <dcterms:modified xsi:type="dcterms:W3CDTF">2020-11-30T08:59:53Z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2052-10.8.0.5950</vt:lpwstr>
  </property>
</Properties>
</file>