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500" firstSheet="11" activeTab="12"/>
  </bookViews>
  <sheets>
    <sheet name="1.部门财务收支总体情况表" sheetId="1" r:id="rId1"/>
    <sheet name="2.部门收入总体情况表" sheetId="2" r:id="rId2"/>
    <sheet name="3.部门支出总体情况表" sheetId="3" r:id="rId3"/>
    <sheet name="4.部门财政拨款收支总体情况表" sheetId="4" r:id="rId4"/>
    <sheet name="5.部门一般公共预算本级财力安排支出情况表" sheetId="5" r:id="rId5"/>
    <sheet name="6.部门基本支出情况表" sheetId="6" r:id="rId6"/>
    <sheet name="7.部门政府性基金预算支出情况表" sheetId="7" r:id="rId7"/>
    <sheet name="8.财政拨款支出明细表（按经济科目分类）" sheetId="8" r:id="rId8"/>
    <sheet name="9.部门一般公共预算“三公”经费支出情况表" sheetId="9" r:id="rId9"/>
    <sheet name="10.市本级项目支出绩效目标表（本次下达） " sheetId="10" r:id="rId10"/>
    <sheet name="11.市本级项目支出绩效目标表（另文下达）" sheetId="11" r:id="rId11"/>
    <sheet name="12.市对下转移支付绩效目标表" sheetId="12" r:id="rId12"/>
    <sheet name="13.部门政府采购情况表" sheetId="13" r:id="rId13"/>
  </sheets>
  <definedNames>
    <definedName name="_xlnm._FilterDatabase" localSheetId="5" hidden="1">'6.部门基本支出情况表'!$A$9:$V$213</definedName>
    <definedName name="_xlnm.Print_Titles" localSheetId="3">'4.部门财政拨款收支总体情况表'!$1:$6</definedName>
    <definedName name="_xlnm.Print_Titles" localSheetId="4">'5.部门一般公共预算本级财力安排支出情况表'!$1:$2</definedName>
    <definedName name="_xlnm.Print_Titles" localSheetId="5">'6.部门基本支出情况表'!$1:$7</definedName>
    <definedName name="_xlnm.Print_Titles" localSheetId="6">'7.部门政府性基金预算支出情况表'!$1:$1</definedName>
    <definedName name="_xlnm.Print_Titles" localSheetId="7">'8.财政拨款支出明细表（按经济科目分类）'!$1:$6</definedName>
  </definedNames>
  <calcPr calcId="144525"/>
</workbook>
</file>

<file path=xl/sharedStrings.xml><?xml version="1.0" encoding="utf-8"?>
<sst xmlns="http://schemas.openxmlformats.org/spreadsheetml/2006/main" count="5135" uniqueCount="1086">
  <si>
    <r>
      <rPr>
        <b/>
        <sz val="20"/>
        <color rgb="FF000000"/>
        <rFont val="Microsoft Sans Serif"/>
        <charset val="134"/>
      </rPr>
      <t>1.</t>
    </r>
    <r>
      <rPr>
        <b/>
        <sz val="20"/>
        <color rgb="FF000000"/>
        <rFont val="宋体"/>
        <charset val="134"/>
      </rPr>
      <t>部门财务收支总体情况表</t>
    </r>
  </si>
  <si>
    <t>单位名称：曲靖市卫生健康委员会</t>
  </si>
  <si>
    <t>单位:万元</t>
  </si>
  <si>
    <t>收        入</t>
  </si>
  <si>
    <t>支        出</t>
  </si>
  <si>
    <t>项      目</t>
  </si>
  <si>
    <t>预算数</t>
  </si>
  <si>
    <t>项目（按功能分类）</t>
  </si>
  <si>
    <t>一.一般公共预算财政拨款</t>
  </si>
  <si>
    <t xml:space="preserve">  一、一般公共服务支出</t>
  </si>
  <si>
    <t>二.政府性基金预算财政拨款</t>
  </si>
  <si>
    <t xml:space="preserve">  二、外交支出</t>
  </si>
  <si>
    <t>三.国有资本经营预算财政拨款</t>
  </si>
  <si>
    <t xml:space="preserve">  三、国防支出</t>
  </si>
  <si>
    <t>四.财政专户管理的教育收费</t>
  </si>
  <si>
    <t xml:space="preserve">  四、公共安全支出</t>
  </si>
  <si>
    <t>五.纳入财政专户管理的非税收入</t>
  </si>
  <si>
    <t xml:space="preserve">  五、教育支出</t>
  </si>
  <si>
    <t>六.事业收入</t>
  </si>
  <si>
    <t xml:space="preserve">  六、科学技术支出</t>
  </si>
  <si>
    <t>七.事业单位经营收入</t>
  </si>
  <si>
    <t xml:space="preserve">  七、文化旅游体育与传媒支出</t>
  </si>
  <si>
    <t>八.其他收入</t>
  </si>
  <si>
    <t xml:space="preserve">  八、社会保障和就业支出</t>
  </si>
  <si>
    <t>九.上年结转</t>
  </si>
  <si>
    <t xml:space="preserve">  九、社会保险基金支出</t>
  </si>
  <si>
    <t>十.存量资金</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</si>
  <si>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</si>
  <si>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</si>
  <si>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</si>
  <si>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</si>
  <si>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</si>
  <si>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</si>
  <si>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</si>
  <si>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</si>
  <si>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</si>
  <si>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</si>
  <si>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</si>
  <si>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</si>
  <si>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</si>
  <si>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</si>
  <si>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</si>
  <si>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</si>
  <si>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</si>
  <si>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</si>
  <si>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</si>
  <si>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</si>
  <si>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收 入 总 计</t>
  </si>
  <si>
    <t>支 出 总 计</t>
  </si>
  <si>
    <r>
      <rPr>
        <b/>
        <sz val="20"/>
        <rFont val="Microsoft Sans Serif"/>
        <charset val="134"/>
      </rPr>
      <t>2.</t>
    </r>
    <r>
      <rPr>
        <b/>
        <sz val="20"/>
        <rFont val="宋体"/>
        <charset val="134"/>
      </rPr>
      <t>部门收入总体情况表</t>
    </r>
  </si>
  <si>
    <t>单位：万元</t>
  </si>
  <si>
    <t>2020年预算数</t>
  </si>
  <si>
    <r>
      <rPr>
        <b/>
        <sz val="20"/>
        <rFont val="Microsoft Sans Serif"/>
        <charset val="134"/>
      </rPr>
      <t>3.</t>
    </r>
    <r>
      <rPr>
        <b/>
        <sz val="20"/>
        <rFont val="宋体"/>
        <charset val="134"/>
      </rPr>
      <t>部门支出总体情况表</t>
    </r>
  </si>
  <si>
    <t>支出合计</t>
  </si>
  <si>
    <r>
      <rPr>
        <b/>
        <sz val="20"/>
        <color rgb="FF000000"/>
        <rFont val="Microsoft Sans Serif"/>
        <charset val="134"/>
      </rPr>
      <t>4.</t>
    </r>
    <r>
      <rPr>
        <b/>
        <sz val="20"/>
        <color rgb="FF000000"/>
        <rFont val="宋体"/>
        <charset val="134"/>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</si>
  <si>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</si>
  <si>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</si>
  <si>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</si>
  <si>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</si>
  <si>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</si>
  <si>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</si>
  <si>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</si>
  <si>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</si>
  <si>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</si>
  <si>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</si>
  <si>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</si>
  <si>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</si>
  <si>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</si>
  <si>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</si>
  <si>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t xml:space="preserve"> 5.部门一般公共预算本级财力安排支出情况表</t>
  </si>
  <si>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</si>
  <si>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</si>
  <si>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</si>
  <si>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</si>
  <si>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</si>
  <si>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</si>
  <si>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</si>
  <si>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</si>
  <si>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</si>
  <si>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</si>
  <si>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</si>
  <si>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</si>
  <si>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</si>
  <si>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</si>
  <si>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</si>
  <si>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</si>
  <si>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</si>
  <si>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</si>
  <si>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</si>
  <si>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</si>
  <si>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</si>
  <si>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</si>
  <si>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</si>
  <si>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</si>
  <si>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</si>
  <si>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</si>
  <si>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</si>
  <si>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</si>
  <si>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</si>
  <si>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</si>
  <si>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</si>
  <si>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</si>
  <si>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</si>
  <si>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</si>
  <si>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</si>
  <si>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</si>
  <si>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</si>
  <si>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</si>
  <si>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</si>
  <si>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</si>
  <si>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</si>
  <si>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</si>
  <si>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</si>
  <si>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</si>
  <si>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</si>
  <si>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</si>
  <si>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</si>
  <si>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</si>
  <si>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</si>
  <si>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</si>
  <si>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</si>
  <si>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</si>
  <si>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</si>
  <si>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</si>
  <si>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</si>
  <si>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</si>
  <si>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</si>
  <si>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</si>
  <si>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</si>
  <si>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</si>
  <si>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</si>
  <si>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</si>
  <si>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</si>
  <si>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</si>
  <si>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</si>
  <si>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</si>
  <si>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</si>
  <si>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</si>
  <si>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</si>
  <si>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</si>
  <si>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</si>
  <si>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</si>
  <si>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</si>
  <si>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</si>
  <si>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</si>
  <si>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</si>
  <si>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曲靖市卫生健康委员会（汇总）</t>
  </si>
  <si>
    <t>208</t>
  </si>
  <si>
    <t xml:space="preserve">    社会保障和就业支出</t>
  </si>
  <si>
    <t>05</t>
  </si>
  <si>
    <t xml:space="preserve">      行政事业单位养老支出</t>
  </si>
  <si>
    <t>01</t>
  </si>
  <si>
    <t xml:space="preserve">        行政单位离退休</t>
  </si>
  <si>
    <t>02</t>
  </si>
  <si>
    <t xml:space="preserve">        事业单位离退休</t>
  </si>
  <si>
    <t xml:space="preserve">        机关事业单位基本养老保险缴费支出</t>
  </si>
  <si>
    <t>99</t>
  </si>
  <si>
    <t xml:space="preserve">      其他社会保障和就业支出</t>
  </si>
  <si>
    <t xml:space="preserve">        其他社会保障和就业支出</t>
  </si>
  <si>
    <t>210</t>
  </si>
  <si>
    <t xml:space="preserve">    卫生健康支出</t>
  </si>
  <si>
    <t xml:space="preserve">      卫生健康管理事务</t>
  </si>
  <si>
    <t xml:space="preserve">        行政运行</t>
  </si>
  <si>
    <t xml:space="preserve">        其他卫生健康管理事务支出</t>
  </si>
  <si>
    <t xml:space="preserve">      公立医院</t>
  </si>
  <si>
    <t xml:space="preserve">        综合医院</t>
  </si>
  <si>
    <t xml:space="preserve">        中医（民族）医院</t>
  </si>
  <si>
    <t xml:space="preserve">        精神病医院</t>
  </si>
  <si>
    <t>08</t>
  </si>
  <si>
    <t xml:space="preserve">        其他专科医院</t>
  </si>
  <si>
    <t>03</t>
  </si>
  <si>
    <t xml:space="preserve">      基层医疗卫生机构</t>
  </si>
  <si>
    <t xml:space="preserve">        其他基层医疗卫生机构支出</t>
  </si>
  <si>
    <t>04</t>
  </si>
  <si>
    <t>公共卫生</t>
  </si>
  <si>
    <t xml:space="preserve">        疾病预防控制机构</t>
  </si>
  <si>
    <t xml:space="preserve">        基本公共卫生服务</t>
  </si>
  <si>
    <t>09</t>
  </si>
  <si>
    <t xml:space="preserve">        重大公共卫生服务</t>
  </si>
  <si>
    <t xml:space="preserve">        其他公共卫生支出</t>
  </si>
  <si>
    <t xml:space="preserve">        妇幼保健机构</t>
  </si>
  <si>
    <t xml:space="preserve">        卫生监督机构</t>
  </si>
  <si>
    <t>06</t>
  </si>
  <si>
    <t xml:space="preserve">        采供血机构</t>
  </si>
  <si>
    <t xml:space="preserve">        应急救治机构</t>
  </si>
  <si>
    <t>07</t>
  </si>
  <si>
    <t xml:space="preserve">      计划生育事务</t>
  </si>
  <si>
    <t xml:space="preserve">        计划生育服务</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</si>
  <si>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</si>
  <si>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</si>
  <si>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</si>
  <si>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</si>
  <si>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</si>
  <si>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老龄卫生健康事务</t>
  </si>
  <si>
    <t xml:space="preserve">        老龄卫生健康事务</t>
  </si>
  <si>
    <t xml:space="preserve">      其他卫生健康支出</t>
  </si>
  <si>
    <t xml:space="preserve">        其他卫生健康支出</t>
  </si>
  <si>
    <t>221</t>
  </si>
  <si>
    <t xml:space="preserve">    住房保障支出</t>
  </si>
  <si>
    <t xml:space="preserve">      住房改革支出</t>
  </si>
  <si>
    <t xml:space="preserve">        住房公积金</t>
  </si>
  <si>
    <t/>
  </si>
  <si>
    <t xml:space="preserve">  曲靖市卫生健康委员会（本级）</t>
  </si>
  <si>
    <t xml:space="preserve">      公共卫生</t>
  </si>
  <si>
    <t xml:space="preserve">  曲靖市妇幼保健院</t>
  </si>
  <si>
    <t xml:space="preserve">  曲靖市疾病预防控制中心</t>
  </si>
  <si>
    <t xml:space="preserve">  曲靖市卫生健康委员会综合行政执法支队</t>
  </si>
  <si>
    <t xml:space="preserve">  曲靖市第一人民医院</t>
  </si>
  <si>
    <t xml:space="preserve">  曲靖市第二人民医院</t>
  </si>
  <si>
    <t xml:space="preserve">  曲靖市第三人民医院</t>
  </si>
  <si>
    <t xml:space="preserve">  曲靖市妇幼医院</t>
  </si>
  <si>
    <t xml:space="preserve">  市肿瘤医院</t>
  </si>
  <si>
    <t xml:space="preserve">  曲靖市中心血站</t>
  </si>
  <si>
    <t xml:space="preserve">  曲靖市中医医院</t>
  </si>
  <si>
    <t xml:space="preserve">  曲靖市急救中心</t>
  </si>
  <si>
    <r>
      <rPr>
        <b/>
        <sz val="20"/>
        <rFont val="Microsoft Sans Serif"/>
        <charset val="134"/>
      </rPr>
      <t>6.</t>
    </r>
    <r>
      <rPr>
        <b/>
        <sz val="20"/>
        <rFont val="宋体"/>
        <charset val="134"/>
      </rPr>
      <t>部门基本支出情况表</t>
    </r>
  </si>
  <si>
    <t>部门预算经济科目编码</t>
  </si>
  <si>
    <t>单位.部门预算经济科目名称</t>
  </si>
  <si>
    <t>资金来源</t>
  </si>
  <si>
    <t>总计</t>
  </si>
  <si>
    <t>财政拨款</t>
  </si>
  <si>
    <t>单位自筹</t>
  </si>
  <si>
    <t>一般公共预算</t>
  </si>
  <si>
    <t>政府性基金预算</t>
  </si>
  <si>
    <t>国有资本经营预算</t>
  </si>
  <si>
    <t>财政专户管理的教育收费</t>
  </si>
  <si>
    <t>纳入财政专户管理的非税收入</t>
  </si>
  <si>
    <t>存量资金</t>
  </si>
  <si>
    <t>本级财力</t>
  </si>
  <si>
    <t>专项收入</t>
  </si>
  <si>
    <t>执法办案
补助</t>
  </si>
  <si>
    <t>收费成本
补偿</t>
  </si>
  <si>
    <t>财政专户管理的收入</t>
  </si>
  <si>
    <t>国有资源（资产）有偿使用收入成本补偿</t>
  </si>
  <si>
    <t>其他非税收入安排支出</t>
  </si>
  <si>
    <t>事业收入</t>
  </si>
  <si>
    <t>事业单位
经营收入</t>
  </si>
  <si>
    <t>其他收入</t>
  </si>
  <si>
    <t>301</t>
  </si>
  <si>
    <t>工资福利支出</t>
  </si>
  <si>
    <t xml:space="preserve">  基本工资</t>
  </si>
  <si>
    <t xml:space="preserve">  津贴补贴</t>
  </si>
  <si>
    <t xml:space="preserve">  奖金</t>
  </si>
  <si>
    <t xml:space="preserve">  绩效工资</t>
  </si>
  <si>
    <t xml:space="preserve">  机关事业单位基本养老保险缴费</t>
  </si>
  <si>
    <t xml:space="preserve">  职工基本医疗保险缴费</t>
  </si>
  <si>
    <t xml:space="preserve">  公务员医疗补助缴费</t>
  </si>
  <si>
    <t xml:space="preserve">  其他社会保障缴费</t>
  </si>
  <si>
    <t xml:space="preserve">  住房公积金</t>
  </si>
  <si>
    <t>302</t>
  </si>
  <si>
    <t>商品和服务支出</t>
  </si>
  <si>
    <t xml:space="preserve">  办公费</t>
  </si>
  <si>
    <t xml:space="preserve">  电费</t>
  </si>
  <si>
    <t xml:space="preserve">  物业管理费</t>
  </si>
  <si>
    <t xml:space="preserve">  会议费</t>
  </si>
  <si>
    <t xml:space="preserve">  培训费</t>
  </si>
  <si>
    <t xml:space="preserve">  公务接待费</t>
  </si>
  <si>
    <t xml:space="preserve">  专用燃料费</t>
  </si>
  <si>
    <t xml:space="preserve">  工会经费</t>
  </si>
  <si>
    <t xml:space="preserve">  福利费</t>
  </si>
  <si>
    <t xml:space="preserve">  公务用车运行维护费</t>
  </si>
  <si>
    <t xml:space="preserve">  其他交通费用</t>
  </si>
  <si>
    <t>303</t>
  </si>
  <si>
    <t>对个人和家庭的补助</t>
  </si>
  <si>
    <t xml:space="preserve">  离休费</t>
  </si>
  <si>
    <t xml:space="preserve">  退休费</t>
  </si>
  <si>
    <t xml:space="preserve">  生活补助</t>
  </si>
  <si>
    <t xml:space="preserve">  医疗费补助</t>
  </si>
  <si>
    <r>
      <rPr>
        <b/>
        <sz val="20"/>
        <color rgb="FF000000"/>
        <rFont val="Microsoft Sans Serif"/>
        <charset val="134"/>
      </rPr>
      <t>7.</t>
    </r>
    <r>
      <rPr>
        <b/>
        <sz val="20"/>
        <color rgb="FF000000"/>
        <rFont val="宋体"/>
        <charset val="134"/>
      </rPr>
      <t>部门政府性基金预算支出情况表</t>
    </r>
  </si>
  <si>
    <t>单位名称、功能科目</t>
  </si>
  <si>
    <t>政府性基金预算支出</t>
  </si>
  <si>
    <t>基本支出</t>
  </si>
  <si>
    <t>根据曲靖市部门预算编制口径的要求，2020年曲靖市卫生健康委员会无政府性基金预算项目，故此部门政府性基金预算支出情况表为空。</t>
  </si>
  <si>
    <t>8.财政拨款支出明细表（按经济科目分类）</t>
  </si>
  <si>
    <t>政府预算支出经济分类科目</t>
  </si>
  <si>
    <t>部门预算支出经济分类科目</t>
  </si>
  <si>
    <t>科目名称</t>
  </si>
  <si>
    <t>501</t>
  </si>
  <si>
    <t>机关工资福利支出</t>
  </si>
  <si>
    <t xml:space="preserve">  工资奖金津补贴</t>
  </si>
  <si>
    <t xml:space="preserve">  社会保障缴费</t>
  </si>
  <si>
    <t xml:space="preserve">  其他工资福利支出</t>
  </si>
  <si>
    <t xml:space="preserve">  伙食补助费</t>
  </si>
  <si>
    <t>502</t>
  </si>
  <si>
    <t>机关商品和服务支出</t>
  </si>
  <si>
    <t xml:space="preserve">  办公经费</t>
  </si>
  <si>
    <t xml:space="preserve">  职业年金缴费</t>
  </si>
  <si>
    <t xml:space="preserve">  专用材料购置费</t>
  </si>
  <si>
    <t xml:space="preserve">  委托业务费</t>
  </si>
  <si>
    <t xml:space="preserve">  因公出国（境）费用</t>
  </si>
  <si>
    <t xml:space="preserve">  医疗费</t>
  </si>
  <si>
    <t xml:space="preserve">  维修（护）费</t>
  </si>
  <si>
    <t xml:space="preserve">  其他商品和服务支出</t>
  </si>
  <si>
    <t>503</t>
  </si>
  <si>
    <t>机关资本性支出（一）</t>
  </si>
  <si>
    <t xml:space="preserve">  印刷费</t>
  </si>
  <si>
    <t xml:space="preserve">  房屋建筑物购建</t>
  </si>
  <si>
    <t xml:space="preserve">  咨询费</t>
  </si>
  <si>
    <t xml:space="preserve">  基础设施建设</t>
  </si>
  <si>
    <t xml:space="preserve">  手续费</t>
  </si>
  <si>
    <t xml:space="preserve">  公务用车购置</t>
  </si>
  <si>
    <t xml:space="preserve">  水费</t>
  </si>
  <si>
    <t xml:space="preserve">  土地征迁补偿和安置支出</t>
  </si>
  <si>
    <t xml:space="preserve">  设备购置</t>
  </si>
  <si>
    <t xml:space="preserve">  邮电费</t>
  </si>
  <si>
    <t xml:space="preserve">  大型修缮</t>
  </si>
  <si>
    <t xml:space="preserve">  取暖费</t>
  </si>
  <si>
    <t xml:space="preserve">  其他资本性支出</t>
  </si>
  <si>
    <t>504</t>
  </si>
  <si>
    <t>机关资本性支出（二）</t>
  </si>
  <si>
    <t xml:space="preserve">  差旅费</t>
  </si>
  <si>
    <t xml:space="preserve">  租赁费</t>
  </si>
  <si>
    <t>505</t>
  </si>
  <si>
    <t>对事业单位经常性补助</t>
  </si>
  <si>
    <t xml:space="preserve">  专用材料费</t>
  </si>
  <si>
    <t xml:space="preserve">  工资福利支出</t>
  </si>
  <si>
    <t xml:space="preserve">  被装购置费</t>
  </si>
  <si>
    <t xml:space="preserve">  商品和服务支出</t>
  </si>
  <si>
    <t xml:space="preserve">  其他对事业单位补助</t>
  </si>
  <si>
    <t xml:space="preserve">  劳务费</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</si>
  <si>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</si>
  <si>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</si>
  <si>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</si>
  <si>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</si>
  <si>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</si>
  <si>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</si>
  <si>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</si>
  <si>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</si>
  <si>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</si>
  <si>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</si>
  <si>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</si>
  <si>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</si>
  <si>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</si>
  <si>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对企业资本性支出（二）</t>
  </si>
  <si>
    <t>509</t>
  </si>
  <si>
    <t xml:space="preserve">  退职（役）费</t>
  </si>
  <si>
    <t xml:space="preserve">  社会福利和救助</t>
  </si>
  <si>
    <t xml:space="preserve">  抚恤金</t>
  </si>
  <si>
    <t xml:space="preserve">  助学金</t>
  </si>
  <si>
    <t xml:space="preserve">  个人农业生产补贴</t>
  </si>
  <si>
    <t xml:space="preserve">  救济费</t>
  </si>
  <si>
    <t xml:space="preserve">  离退休费</t>
  </si>
  <si>
    <t xml:space="preserve">  其他对个人和家庭补助</t>
  </si>
  <si>
    <t>510</t>
  </si>
  <si>
    <t>对社会保障基金补助</t>
  </si>
  <si>
    <t xml:space="preserve">  奖励金</t>
  </si>
  <si>
    <t xml:space="preserve">  对社会保险基金补助</t>
  </si>
  <si>
    <t xml:space="preserve">  补充全国社会保障基金</t>
  </si>
  <si>
    <t xml:space="preserve">  代缴社会保险费</t>
  </si>
  <si>
    <t>511</t>
  </si>
  <si>
    <t>债务利息及费用支出</t>
  </si>
  <si>
    <t xml:space="preserve">  其他对个人和家庭的补助</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</si>
  <si>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</si>
  <si>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</si>
  <si>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</si>
  <si>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</si>
  <si>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</si>
  <si>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</si>
  <si>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</si>
  <si>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</si>
  <si>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</si>
  <si>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</si>
  <si>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</si>
  <si>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</si>
  <si>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</si>
  <si>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办公设备购置</t>
  </si>
  <si>
    <t xml:space="preserve">  上下级政府间转移性支出</t>
  </si>
  <si>
    <t xml:space="preserve">  专用设备购置</t>
  </si>
  <si>
    <t xml:space="preserve">  援助其他地区支出</t>
  </si>
  <si>
    <t xml:space="preserve">  债务转贷</t>
  </si>
  <si>
    <t xml:space="preserve">  调出资金</t>
  </si>
  <si>
    <t xml:space="preserve">  信息网络及软件购置更新</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</si>
  <si>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</si>
  <si>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</si>
  <si>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</si>
  <si>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</si>
  <si>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</si>
  <si>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</si>
  <si>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</si>
  <si>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</si>
  <si>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</si>
  <si>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</si>
  <si>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</si>
  <si>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</si>
  <si>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</si>
  <si>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</si>
  <si>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</si>
  <si>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资本性支出</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</si>
  <si>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</si>
  <si>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</si>
  <si>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</si>
  <si>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</si>
  <si>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</si>
  <si>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</si>
  <si>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</si>
  <si>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</si>
  <si>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</si>
  <si>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</si>
  <si>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</si>
  <si>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</si>
  <si>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</si>
  <si>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</si>
  <si>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r>
      <rPr>
        <b/>
        <sz val="20"/>
        <rFont val="Microsoft Sans Serif"/>
        <charset val="134"/>
      </rPr>
      <t xml:space="preserve">9. </t>
    </r>
    <r>
      <rPr>
        <b/>
        <sz val="20"/>
        <rFont val="宋体"/>
        <charset val="134"/>
      </rPr>
      <t>部门一般公共预算“三公”经费支出情况表</t>
    </r>
  </si>
  <si>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</si>
  <si>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</si>
  <si>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</si>
  <si>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</si>
  <si>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</si>
  <si>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</si>
  <si>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</si>
  <si>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</si>
  <si>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</si>
  <si>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</si>
  <si>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</si>
  <si>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1）严格执行国家厉行节约的相关规定，控制单位经费开支，且随着扶贫攻坚工作的深入开展，为保障单位深入基层，了解民情，开展健康扶贫工作的需要，总结上年度工作经验，结合本年度工作计划，预算本年度公务接待支出，由于2019年脱贫攻坚任务较为繁重，公务接待费较多，根据本年度工作计划，2020年公务接待相对减少，故此公务接待费预算较上年减少。（2）根据曲机改发〔2018〕1号）、曲发〔2019〕6号文件精神，按照机构改革有关要求，曲靖市老龄工作委员会办公室职责2019年4月划至曲靖市卫生健康委员会，原曲靖市老龄工作委员会办公室公务用车划转至曲靖市卫生健康委员会，故此增加公务用车运行维护预算费。</t>
  </si>
  <si>
    <r>
      <rPr>
        <sz val="20"/>
        <rFont val="Microsoft Sans Serif"/>
        <charset val="134"/>
      </rPr>
      <t>10.</t>
    </r>
    <r>
      <rPr>
        <sz val="20"/>
        <rFont val="宋体"/>
        <charset val="134"/>
      </rPr>
      <t>市本级项目支出绩效目标表（本次下达）</t>
    </r>
  </si>
  <si>
    <t>单位名称.项目名称</t>
  </si>
  <si>
    <t>项目目标</t>
  </si>
  <si>
    <t>一级指标</t>
  </si>
  <si>
    <t>二级指标</t>
  </si>
  <si>
    <t>三级指标</t>
  </si>
  <si>
    <t>指标值</t>
  </si>
  <si>
    <t>绩效指标值设定依据及数据来源</t>
  </si>
  <si>
    <t>说明</t>
  </si>
  <si>
    <t>曲靖市卫生健康委员会</t>
  </si>
  <si>
    <t xml:space="preserve">  曲靖市卫生健康委员会</t>
  </si>
  <si>
    <t xml:space="preserve">    巩固卫生城市复审经费</t>
  </si>
  <si>
    <t>巩固国家卫生城市创建成果，提高城市卫生长效管理水平，实现国家卫生城市管理工作向规范化、标准化、制度化转变；同时实施城乡环境卫生整洁行动，推进城乡卫生创建工作，实现国家、省、市提出的环境整洁行动目标，切实改善人居环境，保障人民身体健康，增强城市综合竞争力，为全面建成小康社会提供强大的健康与环境支撑，通过国家卫生城市复审。</t>
  </si>
  <si>
    <t>产出指标</t>
  </si>
  <si>
    <t>质量指标</t>
  </si>
  <si>
    <t>实验室检验设备装备达标率</t>
  </si>
  <si>
    <t>90</t>
  </si>
  <si>
    <t>《国家卫生城市标准（2014年版）》</t>
  </si>
  <si>
    <t>辖区内疾病预防控制机构设置合理，人员、经费能够满足工作需要，疾病预防控制中心基础设施建设达到《疾病预防控制中心建设标准》要求，实验室检验设备装备达标率达到90%以上。</t>
  </si>
  <si>
    <t>效益指标</t>
  </si>
  <si>
    <t>社会效益指标</t>
  </si>
  <si>
    <t>居民健康素养水平</t>
  </si>
  <si>
    <t>居民健康素养水平达到卫生事业发展规划要求</t>
  </si>
  <si>
    <t>生态效益指标</t>
  </si>
  <si>
    <t>病媒生物密度</t>
  </si>
  <si>
    <t>建成区鼠、蚊、蝇、蟑螂的密度达到国家病媒生物密度控制水平标准C级要求</t>
  </si>
  <si>
    <t>重点行业和单位防蚊蝇和防鼠设施合格率</t>
  </si>
  <si>
    <t>95</t>
  </si>
  <si>
    <t>重点行业和单位防蚊蝇和防鼠设施合格率≥95%。</t>
  </si>
  <si>
    <t>满意度指标</t>
  </si>
  <si>
    <t>服务对象满意度指标</t>
  </si>
  <si>
    <t>居民满意度</t>
  </si>
  <si>
    <t>85</t>
  </si>
  <si>
    <t>群众对卫生状况满意率≥90%。</t>
  </si>
  <si>
    <t xml:space="preserve">    干部保健专项补助经费</t>
  </si>
  <si>
    <t xml:space="preserve">副处级以上干部每年体检一次、每年注射流感疫苗一次。副厅级以上离退休干部每年体检一次，每天注射流感疫苗一次。副厅级以上在职与离退体干部医疗保障，全市重大活动医疗保障，市外领导来检查督导干部医部保障。
</t>
  </si>
  <si>
    <t>数量指标</t>
  </si>
  <si>
    <t>体检次数</t>
  </si>
  <si>
    <t>中共曲靖市委常委会议纪要</t>
  </si>
  <si>
    <t>无</t>
  </si>
  <si>
    <t>注射流感疫苗</t>
  </si>
  <si>
    <t>保健人数</t>
  </si>
  <si>
    <t>1200</t>
  </si>
  <si>
    <t>服务对象满意度</t>
  </si>
  <si>
    <t>保健对象满意度</t>
  </si>
  <si>
    <t xml:space="preserve">    老龄工作慰问专项业务经费</t>
  </si>
  <si>
    <t>做好敬老月宣传、慰问活动。营造敬老爱老的良好社会氛围</t>
  </si>
  <si>
    <t>“敬老月”慰问人数</t>
  </si>
  <si>
    <t>76</t>
  </si>
  <si>
    <t>《曲靖市人民政府关于进一步加强全市老龄工作的意见》曲政发【2005】109号，《老年人权益保障法律法规》（2019年版）</t>
  </si>
  <si>
    <t>“敬老月”期间慰问全市的厅级领导、百岁老人、贫困老人、养老机构</t>
  </si>
  <si>
    <t>老年人权益保障法律法规宣传人数</t>
  </si>
  <si>
    <t>793638</t>
  </si>
  <si>
    <t>0岁以上的老年人对老年人权益保障法律法规知晓率</t>
  </si>
  <si>
    <t>申报人员满意度</t>
  </si>
  <si>
    <t>申报人员满意度逐步提升。</t>
  </si>
  <si>
    <t xml:space="preserve">    名老中医药师带徒项目补助经费</t>
  </si>
  <si>
    <t xml:space="preserve">遴选15名专家为带徒老师，每个带徒专家每年补助2万元，用于专家带徒经费补助。
</t>
  </si>
  <si>
    <t>经费补助遴选出的老师</t>
  </si>
  <si>
    <t xml:space="preserve">曲靖市人民政关于进一步加快中医药事业发展的意见 （曲政发【2016】68号），自施名老中医师带徒项目，加快中医药人才培养。
</t>
  </si>
  <si>
    <t xml:space="preserve">指导老师在师承教育教学期间享受由市级财政补助的一定数额的带教津贴，具体数额为每人每月800元，每人每年9600元，15人每年共计144000元；学术经验继承人在师承教育教学期间，由市财政每人每月补助200元，每人每年2400元，30人每年共计72000元；每位带教老师学术资料整理费用2000元，15位每年30000元；每年由曲靖市中医药师带徒工作办公室组织不低于3次的学术交流会，各项费用为每年54000元，以上三项合计30万元，由市级财政补助。
</t>
  </si>
  <si>
    <t>跟师学徒</t>
  </si>
  <si>
    <t xml:space="preserve">一名老师一次至少带徒2人。
</t>
  </si>
  <si>
    <t>成本指标</t>
  </si>
  <si>
    <t>带徒老师补助等</t>
  </si>
  <si>
    <t>20000</t>
  </si>
  <si>
    <t>学徒满意率</t>
  </si>
  <si>
    <t xml:space="preserve">    健康中国行动计划专项补助经费</t>
  </si>
  <si>
    <t>州（市）、县（市、区）各级建成健康教育骨干队伍并实现培训全覆盖。以县（市、区）为单位，50%的中小学校达到健康促进学校标准。各州（市）贫困县（市、区）居民健康素养水平达到16%。</t>
  </si>
  <si>
    <t>每个贫困县（市、区）根据健康村建设标准，创建10个以上“健康村”</t>
  </si>
  <si>
    <t>关于印发云南省贫困地区健康促进三年攻坚行动方案（2018-2020年）的通知  云卫宣传发〔2019〕2号</t>
  </si>
  <si>
    <t>以县为单位</t>
  </si>
  <si>
    <t>每个贫困县（市、区）根据健康家庭标准，创建100户以上“健康家庭”</t>
  </si>
  <si>
    <t>100</t>
  </si>
  <si>
    <t>全市创建50个以上“健康村”</t>
  </si>
  <si>
    <t>50</t>
  </si>
  <si>
    <t>以市为单位</t>
  </si>
  <si>
    <t>全市创建500个以上“健康家庭”</t>
  </si>
  <si>
    <t>500</t>
  </si>
  <si>
    <t>每个贫困县（市、区）50%的中小学校达到健康促进学校标准。</t>
  </si>
  <si>
    <t>健康教育骨干队伍培训全覆盖</t>
  </si>
  <si>
    <t>贫困县（市、区）居民健康素养水平达到16%</t>
  </si>
  <si>
    <t>通过健康村、健康家庭和健康促进学校创评活动，树立健康促进先进典范，以点带面，在贫困地区营造重视健康的社会氛围，倡导养成良好的健康生活习惯</t>
  </si>
  <si>
    <t>居民健康素养知晓率指标</t>
  </si>
  <si>
    <t>知晓率逐年提升</t>
  </si>
  <si>
    <t xml:space="preserve">    曲靖市卫生健康下乡项目补助资金</t>
  </si>
  <si>
    <t>组织12支医疗队开展“卫生下乡”和“巡回医疗”活动；每支医疗分队不少于5人，准备不少于5000元药品、耗材，下乡巡回医疗不少于5天；每支下乡医疗小分队补助2万元经费，12支医疗队共计24万元。</t>
  </si>
  <si>
    <t>组织卫生健康下乡次数</t>
  </si>
  <si>
    <t>每支医疗分队不少于5人，准备不少于5000元药品、耗材，下乡巡回医疗不少于5天；</t>
  </si>
  <si>
    <t>方便群众看病；群众就近享受市级专家服务。</t>
  </si>
  <si>
    <t>基层医疗机构诊疗能力得到提升，方便群众看病、看得好病，群众就近享受市级专家服务。</t>
  </si>
  <si>
    <t>时效指标</t>
  </si>
  <si>
    <t>2019年11月1日至2020年12月31日</t>
  </si>
  <si>
    <t>每支下乡医疗小分队补助2万元经费</t>
  </si>
  <si>
    <t>每支下乡医疗小分队补助经费</t>
  </si>
  <si>
    <t>每支下乡医疗小分队补助2万元经费，12支医疗队共计24万元。</t>
  </si>
  <si>
    <t>方便群众看病、看得好病</t>
  </si>
  <si>
    <t>方便群众看病；基层医疗机构服务能力得到提升。</t>
  </si>
  <si>
    <t>云南省卫生计生委关于做好2019年省级临床重点专科建设项目申报和推荐工作的通知(云卫医发〔2018〕20号)；省卫生计生委关于进一步加强临床重点专科建设项目管理工作的通知云卫医发〔2015〕36号</t>
  </si>
  <si>
    <t xml:space="preserve">    重点传染病防治及重大疾病预防控制补助经费</t>
  </si>
  <si>
    <t>加强全市鼠防专业机构疫情监测能力，及时发现动物鼠疫，控制扩大流行趋势，提高全市鼠疫防治机构对鼠疫疫情的发现、分析、报告及紧急疫情处理能力，提高实验室生物安全水平，有效控制全市鼠疫等重点传染病疫情的流行。</t>
  </si>
  <si>
    <t>动物细菌检查</t>
  </si>
  <si>
    <t>1800</t>
  </si>
  <si>
    <t>《云南省地方病防治所关于印发2019年云南省鼠疫等传染病和地方病监测与防治工作指导意见的通知》</t>
  </si>
  <si>
    <t>昆虫细菌检查</t>
  </si>
  <si>
    <t>700</t>
  </si>
  <si>
    <t>血清学监测</t>
  </si>
  <si>
    <t>老鼠肝、脾细菌培养</t>
  </si>
  <si>
    <t>2000</t>
  </si>
  <si>
    <t>老鼠身上的蚤拉胃细菌培养</t>
  </si>
  <si>
    <t>1000</t>
  </si>
  <si>
    <t>提升群众满意度</t>
  </si>
  <si>
    <t xml:space="preserve">    医药卫生体制改革政策培训工作督查专项经费</t>
  </si>
  <si>
    <t>按照省、市推进医改重点工作的要求，按期组织半年和年终深化医药卫生体制改革重点工作任务专项督查和绩效考评。按期组织深化医药卫生体制改革重点工作政策和业务培训。以督查和培训为抓手，促进全市医药卫生体制改革政策措施落实，使全市医改工作的相关领导和工作人员熟悉政策、理解政策、推动政策落实，进一步推进医改工作向纵深推进，进一步使医改红利惠及全市广大群众。</t>
  </si>
  <si>
    <t>深化医改工作督查次数</t>
  </si>
  <si>
    <t>医改政策培训人员数</t>
  </si>
  <si>
    <t>培训次数</t>
  </si>
  <si>
    <t>对所有县市区工作督查覆盖率</t>
  </si>
  <si>
    <t>培训合格率</t>
  </si>
  <si>
    <t>80</t>
  </si>
  <si>
    <t>就医群众满意度</t>
  </si>
  <si>
    <t>按照省、市推进医改重点工作的要求，按期组织半年和年终深化医药卫生体制改革重点工作任务专项督查和绩效考评。按期组织深化医药卫生体制改革重点工作政策和业务培训。以督查和培训为抓手，促进全市医药卫生体制改革政策措施落实，使全市医改工作的相关领导和工作人员熟悉政策、理解政策、推动政策落实，进一步推进医改工作向纵深推进，进一步使医改红利惠及全市广大群众。号）</t>
  </si>
  <si>
    <t xml:space="preserve">    中医医术确有专长考试项目经费</t>
  </si>
  <si>
    <t xml:space="preserve">预计2020年中医医术确有专长人员医师资格考核考试开考人员200名左右
</t>
  </si>
  <si>
    <t>确有专长考试人数</t>
  </si>
  <si>
    <t>200</t>
  </si>
  <si>
    <t xml:space="preserve">通过2019年考生数量估算得出。（2019年为184人）
</t>
  </si>
  <si>
    <t xml:space="preserve">无
</t>
  </si>
  <si>
    <t xml:space="preserve">安全、保密、规范
</t>
  </si>
  <si>
    <t xml:space="preserve">100
</t>
  </si>
  <si>
    <t xml:space="preserve">《关于2019年云南省中医医术确有专长考试的通知》（云护考办发〔2018〕1号）
</t>
  </si>
  <si>
    <t xml:space="preserve">考试完成时间
</t>
  </si>
  <si>
    <t xml:space="preserve">2020.11
</t>
  </si>
  <si>
    <t xml:space="preserve">省卫健委关于确有专长考试的年度通知
</t>
  </si>
  <si>
    <t xml:space="preserve">每年根据省卫健委的通知计划完成
</t>
  </si>
  <si>
    <t xml:space="preserve">考生满意度
</t>
  </si>
  <si>
    <t xml:space="preserve">    医疗卫生行业综合监管暨法治专项经费</t>
  </si>
  <si>
    <t xml:space="preserve">一、贯彻执行卫生健康工作的方针政策和法律法规；协调推进卫生健康领域执法体制改革；依法有序推进区域医疗中心建设，研究出台相关工作意见；依法监督管理公共卫生和医疗服务活动，查处违法违规行为；组织、指导医疗机构开展法治创建活动，强化医务人员的依法执业教育，推进依法治医工作，构建和谐医患关系；依法加强疾病预防控制体系、医疗救治体系、综合监督体系、突发公共卫生事件预警预案和应急处理机制建设；依法强化行业监管，监督、指导卫生健康综合行政执法工作，依法做好老年人健康相关工作，保障人民群众身体健康和生命安全。二、建立政府法律顾问制度，引领和推动全市企事业单位、社会组织、社区（村）法律顾问制度的普遍建立和完善，形成与经济社会发展和公众法律服务需求相适应的法律服务体系，满足社会各层次的法律服务需求。
</t>
  </si>
  <si>
    <t>法治宣传培训人数</t>
  </si>
  <si>
    <t xml:space="preserve">中共曲靖市委全面依法治市委员会办公室关于印发《曲靖市市级部门依法治市工作职责》的通知要求部门（单位）结合工作实际，把依法治市工作列入本部门（单位）重要议事日程，按照依法治市工作规划制定年度计划并组织实施。市财政局将依法治市工作经费、普法工作经费按规定纳入财政预算并及时足额拨付，为依法治市工作顺利开展提供财力、物力保障。
</t>
  </si>
  <si>
    <t>法律顾问聘请人数</t>
  </si>
  <si>
    <t xml:space="preserve">《关于推行法律顾问制度和公职律师公司律师制度的实施意见》要求各级党政机关要切实加强法律顾问、公职律师经费保障和硬件保障工作，加大对法律顾问工作的资金投入保障力度，把法律顾问、公职律师经费列入各级财政预算和本单位预算，采取政府购买或者财政补贴的方式，根据工作量和工作绩效合理确定外聘法律顾问报酬，为法律顾问、公职律师开展工作提供必要的办公用房、办公设备和办案装备，确保法律顾问工作的顺利开展。
</t>
  </si>
  <si>
    <t>卫生法律法规普及率</t>
  </si>
  <si>
    <t>65</t>
  </si>
  <si>
    <t>人民群众满意度</t>
  </si>
  <si>
    <t>培训人员满意度</t>
  </si>
  <si>
    <t xml:space="preserve">    公立医院改革取消药品加成补助资金</t>
  </si>
  <si>
    <t>按照党中央、国务院和省委、省政府及市委、市政府的决策部署，为加快推进城市公立医院改革，明确政府办医主体职责，落实政府对公立医疗机构政策性亏损补贴政策，确保公立医疗机构公益性。公立医疗机构因取消医用耗材加成减少的合理收入，通过调整医疗服务价格、财政适当补助、做好同医保支付衔接等方式妥善解决。</t>
  </si>
  <si>
    <t>补助医院数</t>
  </si>
  <si>
    <t>《国务院办公厅关于印发治理高值医用耗材改革方案的通知》（国办发[2019]37号）、《云南省医疗保障局、云南省财政厅、云南省卫生健康委关于印发云南省取消公立医疗机构医用耗材加成改革实施方案的通知》（云医保[2019]124号）</t>
  </si>
  <si>
    <t>市直五家公立医院全面取消药品加成率</t>
  </si>
  <si>
    <t>取消耗材加成资金下达率</t>
  </si>
  <si>
    <t xml:space="preserve">零差率销售率
</t>
  </si>
  <si>
    <t>市直5家公立医院对资金下达使用的满意率</t>
  </si>
  <si>
    <t xml:space="preserve">    市老年活动中心物业管理专项经费</t>
  </si>
  <si>
    <t>确保老年活动中心的乒乓球室、台球室、棋牌室、图书馆阅览室、网球馆活动等设施环境良好。加强管理，搞好服务卫生，解决综合楼水、电供给，为老年人创造一个良好的活动环境。</t>
  </si>
  <si>
    <t>市老年活动中心参加活动老年人数</t>
  </si>
  <si>
    <t>《老年人权益保障法律法规》（2019年版），《文慧园物业管理服务收费协议》</t>
  </si>
  <si>
    <t>所在地城市及辐射周边老年群体活动人数</t>
  </si>
  <si>
    <t>市老年活动中心老年人参加活动人次数</t>
  </si>
  <si>
    <t>所在地城市及辐射周边老年群体满意度</t>
  </si>
  <si>
    <t xml:space="preserve">    特殊家庭春节慰问专项经费</t>
  </si>
  <si>
    <t>1.实施计划生育家庭特别扶助制度，缓解计划生育困难家庭在生产、生活、医疗和养老等方面的特殊困难，为探索如何加大对“失独”家庭的保障进行了有益探索，保障和改善民生，促进社会的和谐与稳定。调整完善计划生育投入机制，支持建立较为完善的计划生育服务管理制度和家庭发展支持体系，推动人口和计划生育工作由控制人口数量为主向调控总量、提升素质和促进人口长期均衡发展。
2.对应享受奖励与扶助（包括"奖励扶助制度" 、"特别扶助制度"、"一次性抚慰金"、奖学金、城乡居民基本医疗保险个人参保费用资助、春节慰问金 ）政策的人员，全部进行资格认定，并建立完善基本的信息档案，做到及时足额发放奖励与扶助资金。</t>
  </si>
  <si>
    <t>按既定政策标准核定享受春节慰问金（独生子女伤残和死亡）人数</t>
  </si>
  <si>
    <t>920</t>
  </si>
  <si>
    <t>对户籍在曲靖市内，依法领取了《独生子女父母光荣证》后，独生子女死亡不能再生育或不具备收养子女条件、独生子女伤病残（依法鉴定为三级以上）的家庭进行春节慰问（具体以各县（市）区录入国家计划生育特殊家庭信息系统的数据为依据）发放标准：每户500元/年。资金来源：资金由市级100%承担。</t>
  </si>
  <si>
    <t>扶助（奖励）对象档案建档率</t>
  </si>
  <si>
    <t>资格确认准确率</t>
  </si>
  <si>
    <t>98</t>
  </si>
  <si>
    <t>资金发放及时率</t>
  </si>
  <si>
    <t>在预算年度12月31日前完成发放</t>
  </si>
  <si>
    <t>独生子女伤残和死亡家庭春节慰问金标准</t>
  </si>
  <si>
    <t>家庭发展能力和社会稳定水平</t>
  </si>
  <si>
    <t xml:space="preserve">    全国卫生专业技术资格考试市级补助经费</t>
  </si>
  <si>
    <t xml:space="preserve">    按照国家卫健委、省卫健委的年度通知要求计划，安全、保密、规范组织完成全市卫生专业技术资格考试（护考、卫考）工作，全市近11000名考生，主要完成“通知考生网上报名、提交纸质材料现场审核、非税收缴报名费、组织考务培训、考前准备工作、请领制作考务用品、进行考试实施”等具体考务工作。</t>
  </si>
  <si>
    <t>护考考试人数</t>
  </si>
  <si>
    <t>5500</t>
  </si>
  <si>
    <t>通过历年考生数量估算得出。（2019年为5319人，2018年为5130人）</t>
  </si>
  <si>
    <t>护考考试的科数</t>
  </si>
  <si>
    <t>10000</t>
  </si>
  <si>
    <t>通过历年考试科目数量估算。（2019年为10876科，2018年为10638科）</t>
  </si>
  <si>
    <t>卫考考试人数</t>
  </si>
  <si>
    <t>通过历年考生数量估算得出。（2019年为5438人，2018年为5236人）</t>
  </si>
  <si>
    <t>卫考考试的科数</t>
  </si>
  <si>
    <t>18000</t>
  </si>
  <si>
    <t>通过历年考试科目数量估算。（2019年为17862科，2018年为17538科）</t>
  </si>
  <si>
    <t>安全、保密、规范</t>
  </si>
  <si>
    <t>1.《关于2019年全省护士执业资格考试有关问题的通知》（云护考办发〔2018〕1号）；
2.《云南省卫生厅关于2019年度卫生专业技术资格考试考务工作安排的通知》；
3.《云南考区关于2019年度我省卫生专业技术资格考试有关问题的通知》。</t>
  </si>
  <si>
    <t>考试完成时间</t>
  </si>
  <si>
    <t>0.6</t>
  </si>
  <si>
    <t>省卫健委关于护考卫考的年度通知</t>
  </si>
  <si>
    <t>医疗服务能力提升率</t>
  </si>
  <si>
    <t>1.《云南省财政厅+云南省发展和改革委员会关于取消免征一批云南省地方设立的行政事业性收费的通知》（云财非税[2017]16号）；
2.《云南省财政厅+云南省发展和改革委员会转发财政部国家+发展改革委关于清理规范一批行政事业性收费有关政策文件的通知（财税[2017]20号）》（云财非税[2017]12号）。</t>
  </si>
  <si>
    <t xml:space="preserve">    艾滋病防治市级补助经费</t>
  </si>
  <si>
    <t xml:space="preserve">加强宣传教育，增强个人健康责任意识，让居民对艾滋病防治知识知晓率达90%；大力推广安全套的使用，加强重点人群干预；扩大检测，提高服务的可及性，诊断发现并知晓自身感染状况的感染者比例达90%以上；符合治疗条件的接受抗病毒治比例达90%，治疗成功率达90%以上；消除母婴传播率达到2%。
</t>
  </si>
  <si>
    <t xml:space="preserve">HIV监测检测新发现率
</t>
  </si>
  <si>
    <t xml:space="preserve">国家卫生健康委、中央宣传部、中央政法委等10部委联合印发《关于印发遏制艾滋病传播实施方案（2019-2020年）的通知》（国卫疾控发〔2019〕54号）
</t>
  </si>
  <si>
    <t xml:space="preserve">扩大监测检测面，诊断发现并知晓自身感染状况的感染者比例达90%以上
</t>
  </si>
  <si>
    <t xml:space="preserve">接受抗病毒治疗比例
</t>
  </si>
  <si>
    <t xml:space="preserve">符合治疗条件的感染者接受抗病毒治疗比例达90%以上
</t>
  </si>
  <si>
    <t xml:space="preserve">抗病毒治疗成功率
</t>
  </si>
  <si>
    <t xml:space="preserve">接受抗病毒治疗的感染者成功率达90%以上
</t>
  </si>
  <si>
    <t xml:space="preserve">累计报告感染者和病人配偶检测率
</t>
  </si>
  <si>
    <t xml:space="preserve">《云南省2019年防治艾滋病工作目标管理责任书》
</t>
  </si>
  <si>
    <t xml:space="preserve">抗病毒治疗病人的病毒抑制率
</t>
  </si>
  <si>
    <t>87</t>
  </si>
  <si>
    <t>累计报告感染者和病人随访CD4检测率</t>
  </si>
  <si>
    <t xml:space="preserve">累计报告感染者和病人随访CD4检测率
</t>
  </si>
  <si>
    <t>男男性行为人群首次HIV检测人数完成率</t>
  </si>
  <si>
    <t xml:space="preserve">男男性行为人群首次HIV检测人数完成率
</t>
  </si>
  <si>
    <t>暗娼首次HIV检测人数完成率</t>
  </si>
  <si>
    <t xml:space="preserve">暗娼首次HIV检测人数完成率
</t>
  </si>
  <si>
    <t>及时有效处置艾滋病疫情</t>
  </si>
  <si>
    <t>《云南省2019年防治艾滋病工作目标管理责任书》</t>
  </si>
  <si>
    <t>可持续影响指标</t>
  </si>
  <si>
    <t>各类人群艾滋病的防治知识宣传率</t>
  </si>
  <si>
    <t>开展艾滋病的防治服务满意度调查</t>
  </si>
  <si>
    <t xml:space="preserve">    曲靖市临床重点专科建设补助经费</t>
  </si>
  <si>
    <t>积极组织，2020年争取获得10个省级临床重点专科建设项目，按政策由市级财政对每个省级临床重点专科建设项目配套100万建设经费。年内争取的省级临床重点专科建设项目，启动为期3年的建设，建设期满后均能通过省级验收。通过省级临床重点专科建设提高曲靖医疗专科诊疗能力。</t>
  </si>
  <si>
    <t>省级临床重点专科建设项目</t>
  </si>
  <si>
    <t>通过省级临床重点专科建设提高曲靖医疗专科诊疗能力。</t>
  </si>
  <si>
    <t>争取的省级临床重点专科建设项目，启动为期3年的建设，建设期满后均能通过省级验收。通过省级临床重点专科建设提高曲靖医疗专科诊疗能力，方便群众看病、看得好病。</t>
  </si>
  <si>
    <t>完成时间</t>
  </si>
  <si>
    <t>每个项目建设资金</t>
  </si>
  <si>
    <t>400</t>
  </si>
  <si>
    <t xml:space="preserve">    卫生专业高级技术职称评审费专项资金</t>
  </si>
  <si>
    <t>按照省卫健委、省人社厅的年度通知计划，安全、保密、规范组织完成全市卫生专业高级技术职称近1000名申报人员进行申报、资格审核、完成评审、下发证书等评审的具体工作。</t>
  </si>
  <si>
    <t>评审人数</t>
  </si>
  <si>
    <t>评审保密率</t>
  </si>
  <si>
    <t>评审公平公正率</t>
  </si>
  <si>
    <t>评审规范率</t>
  </si>
  <si>
    <t>0.7</t>
  </si>
  <si>
    <t xml:space="preserve">    卫生健康中期规划项目经费</t>
  </si>
  <si>
    <t xml:space="preserve">负责完成区域医疗卫生中心（含中心城市）重大课题研究报告及专项规划编制工作；编制曲靖市“十四五”卫生健康规划，编制曲靖市大健康产业发展规划等相关编制工作
</t>
  </si>
  <si>
    <t>区域医疗卫生中心重大课题研究报告</t>
  </si>
  <si>
    <t xml:space="preserve"> 《中共中央 国务院关于建立国土空间规划体系并监督实施的若干意见》（中发〔2019〕18号）、《自然资源部关于全面开展国土空间规划工作的通知》（自然资发〔2019〕87号）、《曲靖市人民政府办公室关于全面开展国土空间规划工作的通知》、《云南省卫生健康委员会关于云南省“十四五”卫生与健康规划编制工作方案的通知》
</t>
  </si>
  <si>
    <t>曲靖市区域医疗卫生中心（含中心城市）     设施布局专项规划</t>
  </si>
  <si>
    <t>曲靖市“十四五”卫生健康规划</t>
  </si>
  <si>
    <t>曲靖市大健康产业规划</t>
  </si>
  <si>
    <t>区域医疗卫生中心重大课题研究报告可行性率</t>
  </si>
  <si>
    <t xml:space="preserve">曲靖市区域医疗卫生中心（含中心城市）     设施布局专项规可执行率
</t>
  </si>
  <si>
    <t>曲靖市“十四五”卫生健康规划通过率</t>
  </si>
  <si>
    <t>曲靖市大健康产业规划可执行率</t>
  </si>
  <si>
    <t>政府满意度</t>
  </si>
  <si>
    <t xml:space="preserve">    市疾控中心非税补助经费</t>
  </si>
  <si>
    <t>完成全市16000人的公共场所从业人员体检；完成公共场所监测（车站、超市、影院、餐饮、理发店、会所、浴室、宾馆等）；完成辖区400份水质监测；完成突发公共卫生事件应急准备与检测；完成一类疫苗的供应；完成学生健康体检与评价；完成辖区内职业病的诊断；完成职业场所危害因素监测（工厂、医院）</t>
  </si>
  <si>
    <t>产出指标—数量指标</t>
  </si>
  <si>
    <t>水质及食品安全卫生监测</t>
  </si>
  <si>
    <t>按需开展</t>
  </si>
  <si>
    <t>根据《卫生计生委财政部关于做好预防性体检三项工作的通知国卫财务发〔2017〕61号（疾控中心）》及《曲靖市财政局关于转发云南省财政厅关于清理规范行政事业性收费后安排成本性补助资金的通知》等文件开展学生及从业人员预防性体检、水质监测、公共场所监测等工作，切实保障人民群众健康，提升人民群众健康水平。</t>
  </si>
  <si>
    <t>从业人员预防性健康体检</t>
  </si>
  <si>
    <t>学生预防性健康体检</t>
  </si>
  <si>
    <t>公共场所监测</t>
  </si>
  <si>
    <t>职业病诊断体检服务</t>
  </si>
  <si>
    <t>效益指标—社会效益指标</t>
  </si>
  <si>
    <t>保障人民群众健康，提升人民群众健康水平</t>
  </si>
  <si>
    <t>满意度指标—服务对象满意度指标</t>
  </si>
  <si>
    <t xml:space="preserve">    市疾控中心补助经费</t>
  </si>
  <si>
    <t xml:space="preserve">    执法工作经费</t>
  </si>
  <si>
    <t>根据2019年卫生综合执法情况，2020年将继续加大执法力度，严厉打击违法行为，2020年执法工作开支预计为25万元。</t>
  </si>
  <si>
    <t>执法案件提高率</t>
  </si>
  <si>
    <t>关于切实加强卫生计生综合监督行政执法工作的通知（曲卫字〔2017〕300号）</t>
  </si>
  <si>
    <t>加强队伍建设，严格打击违法行为</t>
  </si>
  <si>
    <t>营造良好的公共卫生环境率</t>
  </si>
  <si>
    <t>按照曲靖市人民政府同意的《曲靖市卫生计生综合行政执法工作方案》，市卫生计生委综合行政执法支队集中行使传染病防治管理、计划生育管理、母婴保健管理、中医药管理、医疗机构管理、采供血机构管理、职业（放射）卫生管理、公共场所卫生管理、学校卫生管理、生活饮用水卫生管理等方面法律、法规、规章规定的行政处罚权及行政强制、监督检查权；组织开展对县级综合行政执法的监督、指导与稽查；组织查处跨区域案件或大案要案；承担行政区域内卫生计生监督业务信息的收集、核实和上报；受理对违法行为的投诉、举报，开展卫生计生执法检查；加强卫生计生法律、法规、政策的宣传工作；做好卫生计生执法人员培训教育工作。</t>
  </si>
  <si>
    <t>公众满意度</t>
  </si>
  <si>
    <t xml:space="preserve">    执法培训工作经费</t>
  </si>
  <si>
    <t>（1）分散式培训公共卫生从业人员1000余人次；（2）计划培训合格率达100%；（3）于本年度12月底前完成培训任务；（4）目的是为了提高公共卫生从业人员监督管理水平。</t>
  </si>
  <si>
    <t>公共卫生从业人员分散式培训人数</t>
  </si>
  <si>
    <t xml:space="preserve">2019-2021年公共卫生从业人员培训实施方案
</t>
  </si>
  <si>
    <t>2019-2021年公共卫生从业人员培训实施方案</t>
  </si>
  <si>
    <t>培训覆盖了</t>
  </si>
  <si>
    <t>90%</t>
  </si>
  <si>
    <t>产出指标—质量指标</t>
  </si>
  <si>
    <t>100%</t>
  </si>
  <si>
    <t>产出指标—时效指标</t>
  </si>
  <si>
    <t>培训任务完成时间</t>
  </si>
  <si>
    <t>卫生从业人员知识水平提高百分比</t>
  </si>
  <si>
    <t>85%</t>
  </si>
  <si>
    <t>95%</t>
  </si>
  <si>
    <t xml:space="preserve">    培训教室设备采购经费</t>
  </si>
  <si>
    <t>2020年建成分辨率支持1280×720的高清（720P）视频会议系统</t>
  </si>
  <si>
    <t>县（市、区）覆盖率</t>
  </si>
  <si>
    <t>公共卫生从业人员培训要求</t>
  </si>
  <si>
    <t>项目实施方案</t>
  </si>
  <si>
    <t>培训人数</t>
  </si>
  <si>
    <t>培训教室建设期限</t>
  </si>
  <si>
    <t>持续使用年限</t>
  </si>
  <si>
    <t>固定资产管理办法及年限</t>
  </si>
  <si>
    <t>受益对象满意度</t>
  </si>
  <si>
    <t xml:space="preserve">    采供血专用材料费及采供血运行经费</t>
  </si>
  <si>
    <t>1、中心血站部门职能：血液检测、分离、成分制备、献血宣传、献血者招募确保无偿献血顺利开展，圆满完成采血计划为临床用血提供安全、充足的血液。2、对全血、血液成分、采血环境、原辅材料进行质量监控、监测、评价向全市医疗单位提供临床输血技术指导和血液质量监控等相关服务，担负着10个县（市）区医疗单位的临床用血和急救用血任务。3、完成市政府及主管部门卫健卫交办的任务。4、按照财社[2015]221号文件，曲靖市财政局曲靖市卫生局关于印发《曲靖市无偿献血专用基金管理办法》的通知，严格执行相关要求，做好无偿献血专用基金专款专用。</t>
  </si>
  <si>
    <t>全市各医疗单位临床用血，血液检验、分离、成分制备</t>
  </si>
  <si>
    <t>≥95%</t>
  </si>
  <si>
    <t>根据单位职能，全市各医疗单位临床用血，单位的血液检测、分离、成分制备</t>
  </si>
  <si>
    <t>培养对象的科研能力、服务能力和服务水平</t>
  </si>
  <si>
    <t>加强全市采供血机构能力建设，提高工作人员的业务水平及能力，对工作人员多次业务、服务及着装态度等培训</t>
  </si>
  <si>
    <t>全市医疗单位用血和无偿献血人员</t>
  </si>
  <si>
    <t>为全市用血医疗单位提供安全、充足的血液和无偿献血者多次献血</t>
  </si>
  <si>
    <r>
      <rPr>
        <sz val="20"/>
        <color rgb="FF000000"/>
        <rFont val="Microsoft Sans Serif"/>
        <charset val="134"/>
      </rPr>
      <t>11.</t>
    </r>
    <r>
      <rPr>
        <sz val="20"/>
        <color rgb="FF000000"/>
        <rFont val="宋体"/>
        <charset val="134"/>
      </rPr>
      <t>市本级项目支出绩效目标表（另文下达）</t>
    </r>
  </si>
  <si>
    <t>说明：2020年曲靖市卫生健康委员会所有市本级预算项目均已批复，无另文下达的情况，故此市本级项目支出绩效目标表为空。</t>
  </si>
  <si>
    <t>12.市对下转移支付绩效目标表</t>
  </si>
  <si>
    <t xml:space="preserve">    国家免费孕前优生健康检查补助经费</t>
  </si>
  <si>
    <t>组织开展全市农村计划生育怀孕夫妇3万队6万人开展孕前优生健康检查，降低出生人口缺陷发生率，提高出生人口素质。</t>
  </si>
  <si>
    <t>农村计划生育怀孕夫妇孕前优生健康检查</t>
  </si>
  <si>
    <t>60000</t>
  </si>
  <si>
    <t>《国家人口计生委 财政部关于推进国家免费孕前优生健康检查项目全覆盖的通知》
《云南省人口计生委 云南省财政厅关于&lt;云南省实施国家免费孕前优生健康检查项目试点工作的方案&gt;（试行）的补充通知》</t>
  </si>
  <si>
    <t>按照服务规范开展免费检查</t>
  </si>
  <si>
    <t>每年12月31日完成目标人群80％的检查任务</t>
  </si>
  <si>
    <t>国家结算标准为每对240元，西部地区中央财政承担80%，地方财政承担20%。云南省增加宣传教育、培训经费40元/对夫妇，省级财政承担50%，州市和县级财政承担50%</t>
  </si>
  <si>
    <t>280</t>
  </si>
  <si>
    <t>农村计划怀孕夫妇满意度达80％</t>
  </si>
  <si>
    <t xml:space="preserve">    建档立卡贫困人口家庭医生签约对下补助经费</t>
  </si>
  <si>
    <t>建档立卡贫困人口家庭医生签约服务应签尽签。为建档立卡贫困人口发放健康卡。落实国家基本公共卫生服务项目，为65岁以上的建档立卡贫困人口每年免费开展1次健康体检。对已经核准的高血压、糖尿病、严重精神障碍、肺结核等患者，提供公共卫生、慢病管理、健康咨询和中医干预等综合服务。</t>
  </si>
  <si>
    <t>政府办基层医疗卫生机构基本药物制度覆盖率（≥**%）</t>
  </si>
  <si>
    <t>《云南省人民政府办公厅关于印发云南省健康扶贫30条措施的通知》（云政办发〔2017〕102号）</t>
  </si>
  <si>
    <t>村卫生室国家基本药物制度覆盖率（≥**%）</t>
  </si>
  <si>
    <t xml:space="preserve">95
</t>
  </si>
  <si>
    <t>★乡镇卫生院、村卫生室验收合格率（≥**%）</t>
  </si>
  <si>
    <t>县域内就诊率（≥**%）</t>
  </si>
  <si>
    <t xml:space="preserve">90
</t>
  </si>
  <si>
    <t>受益群众满意度（≥**%）</t>
  </si>
  <si>
    <t xml:space="preserve">    特殊家庭春节慰问对下专项经费</t>
  </si>
  <si>
    <t xml:space="preserve">    计划生育扶助（伤残、死亡家庭）专项经费</t>
  </si>
  <si>
    <t>1.实施计划生育家庭特别扶助制度，缓解计划生育困难家庭在生产、生活、医疗和养老等方面的特殊困难，为探索如何加大对“失独”家庭的保障进行了有益探索，保障和改善民生，促进社会的和谐与稳定。调整完善计划生育投入机制，支持建立较为完善的计划生育服务管理制度和家庭发展支持体系，推动人口和计划生育工作由控制人口数量为主向调控总量、提升素质和促进人口长期均衡发展。3.对应享受奖励与扶助（包括"奖励扶助制度" 、"特别扶助制度"、"一次性抚慰金"、奖学金、城乡居民基本医疗保险个人参保费用资助 ）政策的人员，全部进行资格认定，并建立完善基本的信息档案，做到及时足额发放奖励与扶助资金。</t>
  </si>
  <si>
    <t>按既定政策标准核定享受特别扶助助制度（独生子女伤残和死亡）人数</t>
  </si>
  <si>
    <t>1250</t>
  </si>
  <si>
    <t>发放对象：省内1933年1月1日以后出生，女方年满49周岁，独生子女伤残、死亡的计划生育家庭夫妇可申请享受特别扶助。补助标准：独生子女死亡家庭每人每月450元，年5400元；独生子女伤残家庭每人每月350元，年4200元。资金来源：中央80%，省承担20%部分中的30%，市县级承担20%部分的70%。</t>
  </si>
  <si>
    <t>独生子女伤残扶助金发放标准</t>
  </si>
  <si>
    <t>4200</t>
  </si>
  <si>
    <t>死亡家庭扶助金发放标准</t>
  </si>
  <si>
    <t>5400</t>
  </si>
  <si>
    <t xml:space="preserve">    农业人口独生子女教育奖励补助资金</t>
  </si>
  <si>
    <t>1.调整完善计划生育投入机制，支持建立较为完善的计划生育服务管理制度和家庭发展支持体系，推动人口和计划生育工作由控制人口数量为主向调控总量、提升素质和促进人口长期均衡发展。2.对应享受奖励与扶助（包括"奖励扶助制度" 、"特别扶助制度"、"一次性抚慰金"、奖学金、城乡居民基本医疗保险个人参保费用资助、春节慰问金 ）政策的人员，全部进行资格认定，并建立完善基本的信息档案，做到及时足额发放奖励与扶助资金。</t>
  </si>
  <si>
    <t>按既定政策标准核定享受奖学金人数</t>
  </si>
  <si>
    <t>5000</t>
  </si>
  <si>
    <t>农村独生子女、计划生育特殊家庭中再生育或者合法收养的未成年子女。小学生每人每学年奖励160元；初中生每人每学年奖励260元；考取高中阶段学校的，一次性发放奖学金1000元；考取国民教育全日制大专的，一次性发放奖学金1200元；考取国民教育全日制本科的，一次性发放奖学金2000元。国家和省级扶贫开发工作重点县的，省级承担80%，市县承担20%；非扶贫开发工作重点县的，省级承担50%，市县承担50%。</t>
  </si>
  <si>
    <t>教育奖学金发放标准</t>
  </si>
  <si>
    <t xml:space="preserve">    失独家庭一次性抚慰金专项经费</t>
  </si>
  <si>
    <t>缓解计划生育困难家庭在生产、生活、医疗和养老等方面的特殊困难，保障和改善民生，促进社会的和谐与稳定。</t>
  </si>
  <si>
    <t>按既定政策标准核定失独家庭一次性抚慰金</t>
  </si>
  <si>
    <t>70</t>
  </si>
  <si>
    <t>【国卫家庭发〔2013〕41号】国家卫生计生委等5部门关于进一步做好计划生育特殊困难家庭扶助工作的通知、【云财社（2018）95号】云南省财政厅+云南省卫生和计划生育委员会关于提高生育家庭特别扶助金标准的通知、【云财社（2016）321号】关于进一步完善计划生育投入机制的实施意见规定：办理了《独生子女父母光荣证》且独生子女死亡的家庭。5000元/户；离婚的单亲家庭2500元/人；丧偶的单亲家庭5000元/人。省级财政承担50%，州（市）、县（市、区）财政承担50%。</t>
  </si>
  <si>
    <t>丧偶的单亲家庭发放标准</t>
  </si>
  <si>
    <t>离婚的单亲家庭发放标准</t>
  </si>
  <si>
    <t>2500</t>
  </si>
  <si>
    <t xml:space="preserve">    基层卫生人员改革离岗乡医市级补助经费</t>
  </si>
  <si>
    <t>进一步加强乡村医生队伍建设，建立健全完善乡村医生退出机制和乡村医生养老政策，乡村医生年满60周岁必须办理退出手续，给予离岗和在岗到龄乡村医生生活补助，在本实施意见出台前已退出且健在的离岗乡村医生，按照服务年限给予600元/年·人的一次性补助。截至本实施意见出台之日，年满60周岁及以上的在岗乡村医生，必须办理退出手续，并按离岗医生补助标准予以一次性补助。</t>
  </si>
  <si>
    <t>经费补助人数</t>
  </si>
  <si>
    <t>9209</t>
  </si>
  <si>
    <t>《曲靖市人民政府办公室关于进一步加强乡村医生队伍建设的实施意见》（曲政办发〔2019〕101号）</t>
  </si>
  <si>
    <t>给予离岗和在岗到龄乡村医生生活补助，在本实施意见出台前已退出且健在的离岗乡村医生，按照服务年限给予600元/年·人的一次性补助。所需经费，由市财政承担20%、县财政承担80%。截至本实施意见出台之日，年满60周岁及以上的在岗乡村医生，必须办理退出手续，并按离岗医生补助标准予以一次性补助。</t>
  </si>
  <si>
    <t>离岗和在岗到龄乡村医生生活补助</t>
  </si>
  <si>
    <t>建立村医进退机制</t>
  </si>
  <si>
    <t>进一步加强乡村医生队伍建设，加强乡村医生管理，建立健全完善乡村医生执业准入、乡村医生退出机制和乡村医生养老政策，乡村医生年满60周岁必须办理退出手续。</t>
  </si>
  <si>
    <t>补助对象满意度</t>
  </si>
  <si>
    <t>补助对象满意度逐步提升。</t>
  </si>
  <si>
    <t xml:space="preserve">    部分计划生育家庭城乡居民医疗资助专项经费</t>
  </si>
  <si>
    <t>按既定政策标准核定部分计划生育家庭城乡居民基本医疗保险资助人数</t>
  </si>
  <si>
    <t>135000</t>
  </si>
  <si>
    <t>计划生育特殊家庭对象享受全额资助，其他对象按定额180元补助，资金由省市县三级承担。</t>
  </si>
  <si>
    <t>部分计划生育家庭城乡居民基本医疗保险资助标准</t>
  </si>
  <si>
    <t xml:space="preserve">    基本公共卫生服务补助资金</t>
  </si>
  <si>
    <t>继续实施建立居民健康档案、健康教育、预防接种、儿童健康管理、孕产妇健康管理、老年人健康管理、高血压和2型糖尿病等慢性病患者健康管理、严重精神障碍患者管理、肺结核患者健康管理、中医药健康管理、传染病和突发公共卫生事件报告和处理、卫生监督协管等12类项目；2019年起将原重大公共卫生服务和计划生育项目中的妇幼卫生、老年健康服务、医养结合、卫生应急、孕前检查等内容纳入基本公共卫生服务。</t>
  </si>
  <si>
    <t>4780700</t>
  </si>
  <si>
    <t>国家卫生健康委、财政部、国家中医药局《关于做好2019年基本公共卫生服务项目工作的通知》（国卫基层发〔2019〕52号）、《云南省人民政府办公厅关于印发云南省基本公共服务领域省以下共同财政事权和支出责任划分改革实施方案的通知》（云政办发〔2019〕6号）。</t>
  </si>
  <si>
    <t>2019年人均基本公共卫生服务经费补助标准为69元，中央和我省按照8：2比例分担；我省承担部分实行省与各地分档分担办法，曲靖省级分担70％。曲靖市承担部分市与县分档分担，市级承担20%。</t>
  </si>
  <si>
    <t>城乡居民健康档案建档率</t>
  </si>
  <si>
    <t>75</t>
  </si>
  <si>
    <t>国家卫生健康委、财政部、国家中医药局《关于做好2019年基本公共卫生服务项目工作的通知》（国卫基层发〔2019〕52号）</t>
  </si>
  <si>
    <t>城乡居民健康档案建档率以县为单位达到75%</t>
  </si>
  <si>
    <t>适龄人群国家免疫规划疫苗接种率</t>
  </si>
  <si>
    <t>适龄人群国家免疫规划疫苗接种率≥90%</t>
  </si>
  <si>
    <t>0-6岁儿童健康管理率</t>
  </si>
  <si>
    <t>0-6岁儿童健康管理率以县为单位达到85%</t>
  </si>
  <si>
    <t>高血压患者规范管理率</t>
  </si>
  <si>
    <t>60</t>
  </si>
  <si>
    <t>高血压患者规范管理率≥60%</t>
  </si>
  <si>
    <t>居民满意度逐步提升。</t>
  </si>
  <si>
    <r>
      <rPr>
        <b/>
        <sz val="20"/>
        <color rgb="FF000000"/>
        <rFont val="Microsoft Sans Serif"/>
        <charset val="134"/>
      </rPr>
      <t>13.</t>
    </r>
    <r>
      <rPr>
        <b/>
        <sz val="20"/>
        <color rgb="FF000000"/>
        <rFont val="宋体"/>
        <charset val="134"/>
      </rPr>
      <t>部门政府采购预算表</t>
    </r>
  </si>
  <si>
    <t>预算项目</t>
  </si>
  <si>
    <t>采购项目</t>
  </si>
  <si>
    <t>采购目录</t>
  </si>
  <si>
    <t>计量
单位</t>
  </si>
  <si>
    <t>数量</t>
  </si>
  <si>
    <t>面向中小企业预留资金</t>
  </si>
  <si>
    <t>基本支出/项目支出</t>
  </si>
  <si>
    <t>政府性
基金预算</t>
  </si>
  <si>
    <t>上年结转</t>
  </si>
  <si>
    <t>笔记本电脑</t>
  </si>
  <si>
    <t>A02010105</t>
  </si>
  <si>
    <t>万元</t>
  </si>
  <si>
    <t>0</t>
  </si>
  <si>
    <t>台式电脑</t>
  </si>
  <si>
    <t>A02010104</t>
  </si>
  <si>
    <t xml:space="preserve">    基本支出采购</t>
  </si>
  <si>
    <t>办公桌椅</t>
  </si>
  <si>
    <t>A060501</t>
  </si>
  <si>
    <t>个</t>
  </si>
  <si>
    <t>照相机</t>
  </si>
  <si>
    <t>A0202050102</t>
  </si>
  <si>
    <t>台</t>
  </si>
  <si>
    <t>A060499</t>
  </si>
  <si>
    <t>打印机</t>
  </si>
  <si>
    <t>A020204</t>
  </si>
  <si>
    <t>A060205</t>
  </si>
  <si>
    <t xml:space="preserve">张 </t>
  </si>
  <si>
    <t>会议室音响投影设备</t>
  </si>
  <si>
    <t>A02091304</t>
  </si>
  <si>
    <t>A060302</t>
  </si>
  <si>
    <t>把</t>
  </si>
  <si>
    <t>A0201060199</t>
  </si>
  <si>
    <t>办公桌</t>
  </si>
  <si>
    <t>A060201</t>
  </si>
  <si>
    <t>书柜</t>
  </si>
  <si>
    <t>A060502</t>
  </si>
  <si>
    <t>办公沙发</t>
  </si>
  <si>
    <t>A060401</t>
  </si>
  <si>
    <t>信息软件购置</t>
  </si>
  <si>
    <t>C02</t>
  </si>
  <si>
    <t>医疗设备采购</t>
  </si>
  <si>
    <t>A03</t>
  </si>
  <si>
    <t>办公电脑设备采购</t>
  </si>
  <si>
    <t>A02</t>
  </si>
  <si>
    <t>办公家具采购</t>
  </si>
  <si>
    <t>A06</t>
  </si>
  <si>
    <t>疾控中心补助经费</t>
  </si>
  <si>
    <t>A032099</t>
  </si>
  <si>
    <t>采购挂壁音箱</t>
  </si>
  <si>
    <t>A02091211</t>
  </si>
  <si>
    <t>组</t>
  </si>
  <si>
    <t>采购笔记本电脑</t>
  </si>
  <si>
    <t>采购视频会议主机</t>
  </si>
  <si>
    <t>A0201010103</t>
  </si>
  <si>
    <t>采购高清视频终端</t>
  </si>
  <si>
    <t>A02080803</t>
  </si>
  <si>
    <t>卫生监督服装采购经费</t>
  </si>
  <si>
    <t>A07030101</t>
  </si>
  <si>
    <t>套</t>
  </si>
  <si>
    <t>49</t>
  </si>
  <si>
    <t>采购高清电视</t>
  </si>
  <si>
    <t>A02091003</t>
  </si>
  <si>
    <t>采购高清视频会议终端嵌入软件</t>
  </si>
  <si>
    <t>A02010804</t>
  </si>
  <si>
    <t>采购执法手持机</t>
  </si>
  <si>
    <t>A02010107</t>
  </si>
  <si>
    <t>采购摄像机</t>
  </si>
  <si>
    <t>A02091102</t>
  </si>
  <si>
    <t>空调机</t>
  </si>
  <si>
    <t>A0206180203</t>
  </si>
  <si>
    <t>计算机设备维修和保养服务</t>
  </si>
  <si>
    <t>C0501</t>
  </si>
  <si>
    <t>年</t>
  </si>
  <si>
    <t>柜类</t>
  </si>
  <si>
    <t>A0605</t>
  </si>
  <si>
    <t>网络数据传输平台升级建设一期（核心层改造）</t>
  </si>
  <si>
    <t>A020102</t>
  </si>
  <si>
    <t>医院计算机、打印机维护维修保障服务费</t>
  </si>
  <si>
    <t>C05</t>
  </si>
  <si>
    <t>物业管理服务</t>
  </si>
  <si>
    <t>C1204</t>
  </si>
  <si>
    <t>检验中心生物实验室改造</t>
  </si>
  <si>
    <t>B0801</t>
  </si>
  <si>
    <t>投影仪</t>
  </si>
  <si>
    <t>A020202</t>
  </si>
  <si>
    <t>票据印刷服务</t>
  </si>
  <si>
    <t>C08140102</t>
  </si>
  <si>
    <t>激光打印机</t>
  </si>
  <si>
    <t>A0201060102</t>
  </si>
  <si>
    <t>120</t>
  </si>
  <si>
    <t>医疗车</t>
  </si>
  <si>
    <t>A02030719</t>
  </si>
  <si>
    <t>辆</t>
  </si>
  <si>
    <t>LED显示屏</t>
  </si>
  <si>
    <t>A020207</t>
  </si>
  <si>
    <t>批</t>
  </si>
  <si>
    <t>IT运维服务管理平台</t>
  </si>
  <si>
    <t>A19</t>
  </si>
  <si>
    <t>东城口腔医院牙片机、全景机、DR机房改造</t>
  </si>
  <si>
    <t>数字照相机</t>
  </si>
  <si>
    <t>A0202050101</t>
  </si>
  <si>
    <t>沙发类</t>
  </si>
  <si>
    <t>A0604</t>
  </si>
  <si>
    <t>车辆维修和保养服务</t>
  </si>
  <si>
    <t>C050301</t>
  </si>
  <si>
    <t>服务器</t>
  </si>
  <si>
    <t>A02010103</t>
  </si>
  <si>
    <t>复印机</t>
  </si>
  <si>
    <t>A020201</t>
  </si>
  <si>
    <t>国家医学考试中心实践技能考试管理信息系统</t>
  </si>
  <si>
    <t>超声远程会诊系统</t>
  </si>
  <si>
    <t>康复科用房改造</t>
  </si>
  <si>
    <t>医学设备</t>
  </si>
  <si>
    <t>A0320</t>
  </si>
  <si>
    <t>产业部信息系统建设</t>
  </si>
  <si>
    <t>肺结节人工智能诊断系统</t>
  </si>
  <si>
    <t>医疗支持保障运维管理平台</t>
  </si>
  <si>
    <t>儿童保健信息系统</t>
  </si>
  <si>
    <t>机动车保险服务</t>
  </si>
  <si>
    <t>C15040201</t>
  </si>
  <si>
    <t>多功能一体机</t>
  </si>
  <si>
    <t>病床</t>
  </si>
  <si>
    <t>A060199</t>
  </si>
  <si>
    <t>院本部分子筛中心制氧老机房改造</t>
  </si>
  <si>
    <t>便携式计算机</t>
  </si>
  <si>
    <t>单证印刷服务</t>
  </si>
  <si>
    <t>C08140101</t>
  </si>
  <si>
    <t>健康管理中心全智能导检系统</t>
  </si>
  <si>
    <t>电梯</t>
  </si>
  <si>
    <t>A02051228</t>
  </si>
  <si>
    <t>部</t>
  </si>
  <si>
    <t>台桌类</t>
  </si>
  <si>
    <t>A0602</t>
  </si>
  <si>
    <t>椅凳类</t>
  </si>
  <si>
    <t>A0603</t>
  </si>
  <si>
    <t>320</t>
  </si>
  <si>
    <t>医院网络系统和设备及机房维护保障部</t>
  </si>
  <si>
    <t>医院信息互联互通测评医院信息化建设项目</t>
  </si>
  <si>
    <t>全院标示标牌更换</t>
  </si>
  <si>
    <t>重症监护系统点位扩充与版本升级</t>
  </si>
  <si>
    <t>速印机</t>
  </si>
  <si>
    <t>A02021001</t>
  </si>
  <si>
    <t>改扩建手麻系统</t>
  </si>
  <si>
    <t>会议平板</t>
  </si>
  <si>
    <t>A020299</t>
  </si>
  <si>
    <t>护理质量管理系统和护理敏感质量指标管理系统</t>
  </si>
  <si>
    <t>体检中心设备机房改造</t>
  </si>
  <si>
    <t>喷墨打印机</t>
  </si>
  <si>
    <t>A0201060101</t>
  </si>
  <si>
    <t>远程医学会诊中心系统</t>
  </si>
  <si>
    <t>耳鼻喉科手术室、换药室改造</t>
  </si>
  <si>
    <t>院本部公共卫生间改造</t>
  </si>
  <si>
    <t>眼科手术室改造</t>
  </si>
  <si>
    <t>戴尔台式计算机</t>
  </si>
  <si>
    <t>车辆加油服务</t>
  </si>
  <si>
    <t>C050302</t>
  </si>
  <si>
    <t>针式打印机</t>
  </si>
  <si>
    <t>A0201060104</t>
  </si>
  <si>
    <t>扫描仪</t>
  </si>
  <si>
    <t>A0201060901</t>
  </si>
  <si>
    <t>信息安全三级等保二期项目建设</t>
  </si>
  <si>
    <t>A0201</t>
  </si>
  <si>
    <t>院本部雨污管道改造</t>
  </si>
  <si>
    <t>急救中心信息系统升级</t>
  </si>
  <si>
    <t>惠普台式计算机</t>
  </si>
  <si>
    <t>电视</t>
  </si>
  <si>
    <t>A02091001</t>
  </si>
  <si>
    <t>架类</t>
  </si>
  <si>
    <t>A0606</t>
  </si>
  <si>
    <t>老年病科改造</t>
  </si>
  <si>
    <t>肿瘤科大孔径CT机房改造</t>
  </si>
  <si>
    <t>医用软件采购项目</t>
  </si>
  <si>
    <t>A190299</t>
  </si>
  <si>
    <t>信息科打印机采购项目</t>
  </si>
  <si>
    <t>结构化电子病历系统</t>
  </si>
  <si>
    <t>普通诊查器械医疗设备采购项目</t>
  </si>
  <si>
    <t>A032002</t>
  </si>
  <si>
    <t>医用激光仪器设备采购项目</t>
  </si>
  <si>
    <t>A032006</t>
  </si>
  <si>
    <t>物理治疗康复设备采购项目</t>
  </si>
  <si>
    <t>A032008</t>
  </si>
  <si>
    <t>医用X射线设备采购项目</t>
  </si>
  <si>
    <t>A032011</t>
  </si>
  <si>
    <t>消毒灭菌设备采购项目</t>
  </si>
  <si>
    <t>A032025</t>
  </si>
  <si>
    <t>医用超声波仪器设备采购项目</t>
  </si>
  <si>
    <t>A032005</t>
  </si>
  <si>
    <t>医院信息系统集成平台</t>
  </si>
  <si>
    <t>其他医疗设备采购项目</t>
  </si>
  <si>
    <t>医用电子仪器医疗设备采购项目</t>
  </si>
  <si>
    <t>A032003</t>
  </si>
  <si>
    <t>信息科服务器采购项目</t>
  </si>
  <si>
    <t>口腔科设备采购项目</t>
  </si>
  <si>
    <t>A032023</t>
  </si>
  <si>
    <t>临床检验设备采购项目</t>
  </si>
  <si>
    <t>A032017</t>
  </si>
  <si>
    <t>医用光学器具设备采购项目</t>
  </si>
  <si>
    <t>A032004</t>
  </si>
  <si>
    <t>医疗设备零部件设备采购项目</t>
  </si>
  <si>
    <t>A032032</t>
  </si>
  <si>
    <t>手术急救设备采购项目</t>
  </si>
  <si>
    <t>A032022</t>
  </si>
  <si>
    <t>信息科交换机采购项目</t>
  </si>
  <si>
    <t>A02010202</t>
  </si>
  <si>
    <t>负压机采购项目</t>
  </si>
  <si>
    <t>A02052401</t>
  </si>
  <si>
    <t>自动扶梯维修项目</t>
  </si>
  <si>
    <t>A02051229</t>
  </si>
  <si>
    <t>灭菌器采购项目</t>
  </si>
  <si>
    <t>医院管理信息系统</t>
  </si>
  <si>
    <t>体外循环设备采购项目</t>
  </si>
  <si>
    <t>A032019</t>
  </si>
  <si>
    <t>信息科电脑采购项目</t>
  </si>
  <si>
    <t>信息系统安全等级保护</t>
  </si>
  <si>
    <t>二号住院楼病房装修改造</t>
  </si>
  <si>
    <t>B07</t>
  </si>
  <si>
    <t>双道注射泵</t>
  </si>
  <si>
    <t>数字化X线摄影系统</t>
  </si>
  <si>
    <t>医院沥青路面铺设</t>
  </si>
  <si>
    <t>B0205</t>
  </si>
  <si>
    <t>A020101</t>
  </si>
  <si>
    <t>合理用药管理系统</t>
  </si>
  <si>
    <t>C0201</t>
  </si>
  <si>
    <t>麻醉呼吸机</t>
  </si>
  <si>
    <t>数字化多功能脑电图仪</t>
  </si>
  <si>
    <t>KVM</t>
  </si>
  <si>
    <t>A02010605</t>
  </si>
  <si>
    <t>空气消毒机</t>
  </si>
  <si>
    <t>全院级PACS</t>
  </si>
  <si>
    <t>C020103</t>
  </si>
  <si>
    <t>A02010601</t>
  </si>
  <si>
    <t>服务器虚拟化及备份容灾</t>
  </si>
  <si>
    <t>C020299</t>
  </si>
  <si>
    <t>输液泵</t>
  </si>
  <si>
    <t>脉冲磁场刺激仪</t>
  </si>
  <si>
    <t>基因测序仪</t>
  </si>
  <si>
    <t>肺功能仪</t>
  </si>
  <si>
    <t>条码打印机</t>
  </si>
  <si>
    <t>A020212</t>
  </si>
  <si>
    <t>无抽搐电痉挛治疗仪</t>
  </si>
  <si>
    <t>全自动大便分析仪</t>
  </si>
  <si>
    <t>急诊生化分析仪</t>
  </si>
  <si>
    <t>脑功能障碍治疗仪</t>
  </si>
  <si>
    <t>心电监护仪</t>
  </si>
  <si>
    <t>办公电脑购置经费</t>
  </si>
  <si>
    <t>档案柜购置经费</t>
  </si>
  <si>
    <t>A060503</t>
  </si>
  <si>
    <t>采血椅购置经费</t>
  </si>
  <si>
    <t>A060301</t>
  </si>
  <si>
    <t>专用设备购置经费</t>
  </si>
  <si>
    <t>办公设备及电视机采购项目</t>
  </si>
  <si>
    <t>160</t>
  </si>
  <si>
    <t>骨伤治疗仪项目</t>
  </si>
  <si>
    <t>南苑分院改扩建项目</t>
  </si>
  <si>
    <t>352</t>
  </si>
  <si>
    <t>消毒机购置项目</t>
  </si>
  <si>
    <t>新增电梯项目</t>
  </si>
  <si>
    <t>A0205</t>
  </si>
  <si>
    <t>动态血糖监测仪项目</t>
  </si>
  <si>
    <t>综合楼（原制剂楼）改造项目</t>
  </si>
  <si>
    <t>肌电图诱发电位仪项目</t>
  </si>
  <si>
    <t>电子胆道镜系统项目</t>
  </si>
  <si>
    <t>A032007</t>
  </si>
  <si>
    <t>手术器械更新项目</t>
  </si>
  <si>
    <t>A032001</t>
  </si>
  <si>
    <t>污水处理项目</t>
  </si>
  <si>
    <t>A0324</t>
  </si>
  <si>
    <t>下肢关节康复器项目</t>
  </si>
  <si>
    <t>康复科建设项目</t>
  </si>
  <si>
    <t>微波治疗仪项目</t>
  </si>
  <si>
    <t>胰岛素泵项目</t>
  </si>
  <si>
    <t>A032024</t>
  </si>
  <si>
    <t>南苑分院检验设备项目</t>
  </si>
  <si>
    <t>血气分析仪项目</t>
  </si>
  <si>
    <t>急性透析和体外血液治疗项目</t>
  </si>
  <si>
    <t>心电图机项目</t>
  </si>
  <si>
    <t>彩色多普勒超声诊断项目</t>
  </si>
  <si>
    <t>蜡疗机项目</t>
  </si>
  <si>
    <t>A032009</t>
  </si>
  <si>
    <t>院本部检验科改造项目</t>
  </si>
  <si>
    <t>分子实验室建设项目</t>
  </si>
  <si>
    <t>63</t>
  </si>
  <si>
    <t>信息化建设项目</t>
  </si>
  <si>
    <t>震荡排痰仪项目</t>
  </si>
  <si>
    <t>电子胃镜项目</t>
  </si>
  <si>
    <t>条</t>
  </si>
  <si>
    <t>视频动态脑电图项目</t>
  </si>
  <si>
    <t>电子胃镜系统项目</t>
  </si>
  <si>
    <t>过敏反应检测项目</t>
  </si>
  <si>
    <t>无创呼吸机项目</t>
  </si>
  <si>
    <t>臭氧治疗仪项目</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</si>
</sst>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
    <numFmt numFmtId="177" formatCode="0.00_ "/>
  </numFmts>
  <fonts count="47">
    <font>
      <sz val="9"/>
      <name val="宋体"/>
      <charset val="134"/>
    </font>
    <font>
      <b/>
      <sz val="10"/>
      <name val="Arial"/>
      <charset val="134"/>
    </font>
    <font>
      <sz val="10"/>
      <name val="宋体"/>
      <charset val="134"/>
    </font>
    <font>
      <sz val="10"/>
      <name val="Arial"/>
      <charset val="134"/>
    </font>
    <font>
      <b/>
      <sz val="20"/>
      <color rgb="FF000000"/>
      <name val="Microsoft Sans Serif"/>
      <charset val="134"/>
    </font>
    <font>
      <sz val="11"/>
      <color rgb="FF000000"/>
      <name val="宋体"/>
      <charset val="134"/>
    </font>
    <font>
      <sz val="11"/>
      <name val="宋体"/>
      <charset val="134"/>
    </font>
    <font>
      <b/>
      <sz val="11"/>
      <color rgb="FF000000"/>
      <name val="宋体"/>
      <charset val="134"/>
    </font>
    <font>
      <b/>
      <sz val="11"/>
      <name val="宋体"/>
      <charset val="134"/>
    </font>
    <font>
      <sz val="10"/>
      <color rgb="FF000000"/>
      <name val="Arial"/>
      <charset val="134"/>
    </font>
    <font>
      <sz val="10"/>
      <color rgb="FF000000"/>
      <name val="宋体"/>
      <charset val="134"/>
    </font>
    <font>
      <sz val="20"/>
      <color rgb="FF000000"/>
      <name val="Microsoft Sans Serif"/>
      <charset val="134"/>
    </font>
    <font>
      <sz val="12"/>
      <color rgb="FF000000"/>
      <name val="宋体"/>
      <charset val="134"/>
    </font>
    <font>
      <sz val="12"/>
      <name val="宋体"/>
      <charset val="134"/>
    </font>
    <font>
      <sz val="20"/>
      <name val="Microsoft Sans Serif"/>
      <charset val="134"/>
    </font>
    <font>
      <b/>
      <sz val="20"/>
      <name val="Microsoft Sans Serif"/>
      <charset val="134"/>
    </font>
    <font>
      <b/>
      <sz val="10"/>
      <color rgb="FF000000"/>
      <name val="宋体"/>
      <charset val="134"/>
    </font>
    <font>
      <b/>
      <sz val="10"/>
      <name val="宋体"/>
      <charset val="134"/>
    </font>
    <font>
      <sz val="9"/>
      <color rgb="FF000000"/>
      <name val="宋体"/>
      <charset val="134"/>
    </font>
    <font>
      <b/>
      <sz val="12"/>
      <name val="宋体"/>
      <charset val="134"/>
    </font>
    <font>
      <b/>
      <sz val="23.95"/>
      <color rgb="FF000000"/>
      <name val="宋体"/>
      <charset val="134"/>
    </font>
    <font>
      <b/>
      <sz val="9"/>
      <color rgb="FF000000"/>
      <name val="宋体"/>
      <charset val="134"/>
    </font>
    <font>
      <b/>
      <sz val="12"/>
      <color rgb="FF000000"/>
      <name val="宋体"/>
      <charset val="134"/>
    </font>
    <font>
      <sz val="11"/>
      <color theme="1"/>
      <name val="等线"/>
      <charset val="134"/>
      <scheme val="minor"/>
    </font>
    <font>
      <b/>
      <sz val="18"/>
      <color theme="3"/>
      <name val="等线"/>
      <charset val="134"/>
      <scheme val="minor"/>
    </font>
    <font>
      <u/>
      <sz val="11"/>
      <color rgb="FF800080"/>
      <name val="等线"/>
      <charset val="0"/>
      <scheme val="minor"/>
    </font>
    <font>
      <sz val="11"/>
      <color theme="0"/>
      <name val="等线"/>
      <charset val="0"/>
      <scheme val="minor"/>
    </font>
    <font>
      <sz val="11"/>
      <color theme="1"/>
      <name val="等线"/>
      <charset val="0"/>
      <scheme val="minor"/>
    </font>
    <font>
      <sz val="11"/>
      <color rgb="FFFA7D00"/>
      <name val="等线"/>
      <charset val="0"/>
      <scheme val="minor"/>
    </font>
    <font>
      <sz val="11"/>
      <color rgb="FF9C0006"/>
      <name val="等线"/>
      <charset val="0"/>
      <scheme val="minor"/>
    </font>
    <font>
      <b/>
      <sz val="11"/>
      <color rgb="FFFA7D00"/>
      <name val="等线"/>
      <charset val="0"/>
      <scheme val="minor"/>
    </font>
    <font>
      <sz val="11"/>
      <color rgb="FF3F3F76"/>
      <name val="等线"/>
      <charset val="0"/>
      <scheme val="minor"/>
    </font>
    <font>
      <u/>
      <sz val="11"/>
      <color rgb="FF0000FF"/>
      <name val="等线"/>
      <charset val="0"/>
      <scheme val="minor"/>
    </font>
    <font>
      <b/>
      <sz val="11"/>
      <color theme="3"/>
      <name val="等线"/>
      <charset val="134"/>
      <scheme val="minor"/>
    </font>
    <font>
      <sz val="11"/>
      <color rgb="FFFF0000"/>
      <name val="等线"/>
      <charset val="0"/>
      <scheme val="minor"/>
    </font>
    <font>
      <sz val="11"/>
      <color rgb="FF9C6500"/>
      <name val="等线"/>
      <charset val="0"/>
      <scheme val="minor"/>
    </font>
    <font>
      <i/>
      <sz val="11"/>
      <color rgb="FF7F7F7F"/>
      <name val="等线"/>
      <charset val="0"/>
      <scheme val="minor"/>
    </font>
    <font>
      <b/>
      <sz val="15"/>
      <color theme="3"/>
      <name val="等线"/>
      <charset val="134"/>
      <scheme val="minor"/>
    </font>
    <font>
      <b/>
      <sz val="11"/>
      <color rgb="FF3F3F3F"/>
      <name val="等线"/>
      <charset val="0"/>
      <scheme val="minor"/>
    </font>
    <font>
      <b/>
      <sz val="13"/>
      <color theme="3"/>
      <name val="等线"/>
      <charset val="134"/>
      <scheme val="minor"/>
    </font>
    <font>
      <sz val="11"/>
      <color rgb="FF006100"/>
      <name val="等线"/>
      <charset val="0"/>
      <scheme val="minor"/>
    </font>
    <font>
      <b/>
      <sz val="11"/>
      <color theme="1"/>
      <name val="等线"/>
      <charset val="0"/>
      <scheme val="minor"/>
    </font>
    <font>
      <b/>
      <sz val="11"/>
      <color rgb="FFFFFFFF"/>
      <name val="等线"/>
      <charset val="0"/>
      <scheme val="minor"/>
    </font>
    <font>
      <b/>
      <sz val="20"/>
      <color rgb="FF000000"/>
      <name val="宋体"/>
      <charset val="134"/>
    </font>
    <font>
      <sz val="20"/>
      <color rgb="FF000000"/>
      <name val="宋体"/>
      <charset val="134"/>
    </font>
    <font>
      <sz val="20"/>
      <name val="宋体"/>
      <charset val="134"/>
    </font>
    <font>
      <b/>
      <sz val="20"/>
      <name val="宋体"/>
      <charset val="134"/>
    </font>
  </fonts>
  <fills count="33">
    <fill>
      <patternFill patternType="none"/>
    </fill>
    <fill>
      <patternFill patternType="gray125"/>
    </fill>
    <fill>
      <patternFill patternType="solid">
        <fgColor theme="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2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auto="1"/>
      </left>
      <right style="thin">
        <color auto="1"/>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top"/>
      <protection locked="0"/>
    </xf>
    <xf numFmtId="42" fontId="23" fillId="0" borderId="0" applyFont="0" applyFill="0" applyBorder="0" applyAlignment="0" applyProtection="0">
      <alignment vertical="center"/>
    </xf>
    <xf numFmtId="0" fontId="27" fillId="7" borderId="0" applyNumberFormat="0" applyBorder="0" applyAlignment="0" applyProtection="0">
      <alignment vertical="center"/>
    </xf>
    <xf numFmtId="0" fontId="31" fillId="11" borderId="19"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7" fillId="4" borderId="0" applyNumberFormat="0" applyBorder="0" applyAlignment="0" applyProtection="0">
      <alignment vertical="center"/>
    </xf>
    <xf numFmtId="0" fontId="29" fillId="8" borderId="0" applyNumberFormat="0" applyBorder="0" applyAlignment="0" applyProtection="0">
      <alignment vertical="center"/>
    </xf>
    <xf numFmtId="43" fontId="23" fillId="0" borderId="0" applyFont="0" applyFill="0" applyBorder="0" applyAlignment="0" applyProtection="0">
      <alignment vertical="center"/>
    </xf>
    <xf numFmtId="0" fontId="26" fillId="14" borderId="0" applyNumberFormat="0" applyBorder="0" applyAlignment="0" applyProtection="0">
      <alignment vertical="center"/>
    </xf>
    <xf numFmtId="0" fontId="32" fillId="0" borderId="0" applyNumberFormat="0" applyFill="0" applyBorder="0" applyAlignment="0" applyProtection="0">
      <alignment vertical="center"/>
    </xf>
    <xf numFmtId="9" fontId="23" fillId="0" borderId="0" applyFont="0" applyFill="0" applyBorder="0" applyAlignment="0" applyProtection="0">
      <alignment vertical="center"/>
    </xf>
    <xf numFmtId="0" fontId="25" fillId="0" borderId="0" applyNumberFormat="0" applyFill="0" applyBorder="0" applyAlignment="0" applyProtection="0">
      <alignment vertical="center"/>
    </xf>
    <xf numFmtId="0" fontId="23" fillId="15" borderId="20" applyNumberFormat="0" applyFont="0" applyAlignment="0" applyProtection="0">
      <alignment vertical="center"/>
    </xf>
    <xf numFmtId="0" fontId="26" fillId="17"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1" applyNumberFormat="0" applyFill="0" applyAlignment="0" applyProtection="0">
      <alignment vertical="center"/>
    </xf>
    <xf numFmtId="0" fontId="39" fillId="0" borderId="21" applyNumberFormat="0" applyFill="0" applyAlignment="0" applyProtection="0">
      <alignment vertical="center"/>
    </xf>
    <xf numFmtId="0" fontId="26" fillId="22" borderId="0" applyNumberFormat="0" applyBorder="0" applyAlignment="0" applyProtection="0">
      <alignment vertical="center"/>
    </xf>
    <xf numFmtId="0" fontId="33" fillId="0" borderId="23" applyNumberFormat="0" applyFill="0" applyAlignment="0" applyProtection="0">
      <alignment vertical="center"/>
    </xf>
    <xf numFmtId="0" fontId="26" fillId="6" borderId="0" applyNumberFormat="0" applyBorder="0" applyAlignment="0" applyProtection="0">
      <alignment vertical="center"/>
    </xf>
    <xf numFmtId="0" fontId="38" fillId="10" borderId="22" applyNumberFormat="0" applyAlignment="0" applyProtection="0">
      <alignment vertical="center"/>
    </xf>
    <xf numFmtId="0" fontId="30" fillId="10" borderId="19" applyNumberFormat="0" applyAlignment="0" applyProtection="0">
      <alignment vertical="center"/>
    </xf>
    <xf numFmtId="0" fontId="42" fillId="26" borderId="25" applyNumberFormat="0" applyAlignment="0" applyProtection="0">
      <alignment vertical="center"/>
    </xf>
    <xf numFmtId="0" fontId="27" fillId="27" borderId="0" applyNumberFormat="0" applyBorder="0" applyAlignment="0" applyProtection="0">
      <alignment vertical="center"/>
    </xf>
    <xf numFmtId="0" fontId="26" fillId="24" borderId="0" applyNumberFormat="0" applyBorder="0" applyAlignment="0" applyProtection="0">
      <alignment vertical="center"/>
    </xf>
    <xf numFmtId="0" fontId="28" fillId="0" borderId="18" applyNumberFormat="0" applyFill="0" applyAlignment="0" applyProtection="0">
      <alignment vertical="center"/>
    </xf>
    <xf numFmtId="0" fontId="41" fillId="0" borderId="24" applyNumberFormat="0" applyFill="0" applyAlignment="0" applyProtection="0">
      <alignment vertical="center"/>
    </xf>
    <xf numFmtId="0" fontId="40" fillId="25" borderId="0" applyNumberFormat="0" applyBorder="0" applyAlignment="0" applyProtection="0">
      <alignment vertical="center"/>
    </xf>
    <xf numFmtId="0" fontId="35" fillId="20" borderId="0" applyNumberFormat="0" applyBorder="0" applyAlignment="0" applyProtection="0">
      <alignment vertical="center"/>
    </xf>
    <xf numFmtId="0" fontId="27" fillId="16" borderId="0" applyNumberFormat="0" applyBorder="0" applyAlignment="0" applyProtection="0">
      <alignment vertical="center"/>
    </xf>
    <xf numFmtId="0" fontId="26" fillId="18" borderId="0" applyNumberFormat="0" applyBorder="0" applyAlignment="0" applyProtection="0">
      <alignment vertical="center"/>
    </xf>
    <xf numFmtId="0" fontId="27" fillId="23" borderId="0" applyNumberFormat="0" applyBorder="0" applyAlignment="0" applyProtection="0">
      <alignment vertical="center"/>
    </xf>
    <xf numFmtId="0" fontId="27" fillId="19" borderId="0" applyNumberFormat="0" applyBorder="0" applyAlignment="0" applyProtection="0">
      <alignment vertical="center"/>
    </xf>
    <xf numFmtId="0" fontId="27" fillId="21" borderId="0" applyNumberFormat="0" applyBorder="0" applyAlignment="0" applyProtection="0">
      <alignment vertical="center"/>
    </xf>
    <xf numFmtId="0" fontId="27" fillId="9" borderId="0" applyNumberFormat="0" applyBorder="0" applyAlignment="0" applyProtection="0">
      <alignment vertical="center"/>
    </xf>
    <xf numFmtId="0" fontId="26" fillId="13" borderId="0" applyNumberFormat="0" applyBorder="0" applyAlignment="0" applyProtection="0">
      <alignment vertical="center"/>
    </xf>
    <xf numFmtId="0" fontId="26" fillId="12" borderId="0" applyNumberFormat="0" applyBorder="0" applyAlignment="0" applyProtection="0">
      <alignment vertical="center"/>
    </xf>
    <xf numFmtId="0" fontId="27" fillId="3" borderId="0" applyNumberFormat="0" applyBorder="0" applyAlignment="0" applyProtection="0">
      <alignment vertical="center"/>
    </xf>
    <xf numFmtId="0" fontId="27" fillId="30" borderId="0" applyNumberFormat="0" applyBorder="0" applyAlignment="0" applyProtection="0">
      <alignment vertical="center"/>
    </xf>
    <xf numFmtId="0" fontId="26" fillId="32" borderId="0" applyNumberFormat="0" applyBorder="0" applyAlignment="0" applyProtection="0">
      <alignment vertical="center"/>
    </xf>
    <xf numFmtId="0" fontId="27" fillId="5" borderId="0" applyNumberFormat="0" applyBorder="0" applyAlignment="0" applyProtection="0">
      <alignment vertical="center"/>
    </xf>
    <xf numFmtId="0" fontId="26" fillId="29" borderId="0" applyNumberFormat="0" applyBorder="0" applyAlignment="0" applyProtection="0">
      <alignment vertical="center"/>
    </xf>
    <xf numFmtId="0" fontId="26" fillId="2" borderId="0" applyNumberFormat="0" applyBorder="0" applyAlignment="0" applyProtection="0">
      <alignment vertical="center"/>
    </xf>
    <xf numFmtId="0" fontId="27" fillId="31" borderId="0" applyNumberFormat="0" applyBorder="0" applyAlignment="0" applyProtection="0">
      <alignment vertical="center"/>
    </xf>
    <xf numFmtId="0" fontId="26" fillId="28" borderId="0" applyNumberFormat="0" applyBorder="0" applyAlignment="0" applyProtection="0">
      <alignment vertical="center"/>
    </xf>
    <xf numFmtId="0" fontId="0" fillId="0" borderId="0">
      <alignment vertical="top"/>
      <protection locked="0"/>
    </xf>
  </cellStyleXfs>
  <cellXfs count="245">
    <xf numFmtId="0" fontId="0" fillId="0" borderId="0" xfId="0" applyFont="1" applyFill="1" applyBorder="1" applyAlignment="1" applyProtection="1">
      <alignment vertical="top"/>
      <protection locked="0"/>
    </xf>
    <xf numFmtId="0" fontId="1" fillId="0" borderId="0" xfId="49" applyFont="1" applyAlignment="1" applyProtection="1"/>
    <xf numFmtId="0" fontId="2" fillId="0" borderId="0" xfId="49" applyFont="1" applyAlignment="1" applyProtection="1"/>
    <xf numFmtId="0" fontId="2" fillId="0" borderId="0" xfId="49" applyFont="1" applyAlignment="1" applyProtection="1">
      <alignment horizontal="center" vertical="center"/>
    </xf>
    <xf numFmtId="0" fontId="3" fillId="0" borderId="0" xfId="49" applyFont="1" applyAlignment="1" applyProtection="1"/>
    <xf numFmtId="0" fontId="2" fillId="0" borderId="0" xfId="49" applyFont="1" applyBorder="1" applyAlignment="1" applyProtection="1"/>
    <xf numFmtId="0" fontId="2" fillId="0" borderId="0" xfId="49" applyFont="1" applyBorder="1" applyAlignment="1" applyProtection="1">
      <alignment horizontal="center" vertical="center"/>
    </xf>
    <xf numFmtId="0" fontId="4" fillId="0" borderId="0" xfId="49" applyFont="1" applyBorder="1" applyAlignment="1" applyProtection="1">
      <alignment horizontal="center" vertical="center"/>
    </xf>
    <xf numFmtId="0" fontId="5" fillId="0" borderId="0" xfId="49" applyFont="1" applyBorder="1" applyAlignment="1" applyProtection="1">
      <alignment horizontal="left" vertical="center"/>
    </xf>
    <xf numFmtId="0" fontId="5" fillId="0" borderId="0" xfId="49" applyFont="1" applyBorder="1" applyAlignment="1" applyProtection="1"/>
    <xf numFmtId="0" fontId="5" fillId="0" borderId="0" xfId="49" applyFont="1" applyBorder="1" applyAlignment="1" applyProtection="1">
      <alignment horizontal="center" vertical="center"/>
    </xf>
    <xf numFmtId="0" fontId="5" fillId="0" borderId="1" xfId="49" applyFont="1" applyBorder="1" applyAlignment="1" applyProtection="1">
      <alignment horizontal="center" vertical="center" wrapText="1"/>
    </xf>
    <xf numFmtId="0" fontId="6" fillId="0" borderId="2" xfId="49" applyFont="1" applyBorder="1" applyAlignment="1" applyProtection="1">
      <alignment horizontal="center" vertical="center"/>
    </xf>
    <xf numFmtId="0" fontId="5" fillId="0" borderId="3" xfId="49" applyFont="1" applyBorder="1" applyAlignment="1" applyProtection="1">
      <alignment horizontal="center" vertical="center" wrapText="1"/>
    </xf>
    <xf numFmtId="0" fontId="6" fillId="0" borderId="1" xfId="49" applyFont="1" applyBorder="1" applyAlignment="1" applyProtection="1">
      <alignment horizontal="center" vertical="center"/>
    </xf>
    <xf numFmtId="0" fontId="6" fillId="0" borderId="3" xfId="49" applyFont="1" applyBorder="1" applyAlignment="1" applyProtection="1">
      <alignment horizontal="center" vertical="center"/>
    </xf>
    <xf numFmtId="0" fontId="5" fillId="0" borderId="4" xfId="49" applyFont="1" applyBorder="1" applyAlignment="1" applyProtection="1">
      <alignment horizontal="center" vertical="center" wrapText="1"/>
    </xf>
    <xf numFmtId="0" fontId="6" fillId="0" borderId="4" xfId="49" applyFont="1" applyBorder="1" applyAlignment="1" applyProtection="1">
      <alignment horizontal="center" vertical="center"/>
    </xf>
    <xf numFmtId="0" fontId="5" fillId="0" borderId="5" xfId="49" applyFont="1" applyBorder="1" applyAlignment="1" applyProtection="1">
      <alignment horizontal="center" vertical="center"/>
    </xf>
    <xf numFmtId="0" fontId="5" fillId="0" borderId="1" xfId="49" applyFont="1" applyBorder="1" applyAlignment="1" applyProtection="1">
      <alignment horizontal="center" vertical="center"/>
    </xf>
    <xf numFmtId="0" fontId="7" fillId="0" borderId="5" xfId="49" applyFont="1" applyBorder="1" applyAlignment="1" applyProtection="1">
      <alignment horizontal="center" vertical="center"/>
    </xf>
    <xf numFmtId="0" fontId="7" fillId="0" borderId="2" xfId="49" applyFont="1" applyBorder="1" applyAlignment="1" applyProtection="1">
      <alignment horizontal="center" vertical="center"/>
    </xf>
    <xf numFmtId="2" fontId="1" fillId="0" borderId="6" xfId="49" applyNumberFormat="1" applyFont="1" applyBorder="1" applyAlignment="1" applyProtection="1">
      <alignment horizontal="center" vertical="center"/>
    </xf>
    <xf numFmtId="0" fontId="8" fillId="0" borderId="5" xfId="49" applyFont="1" applyBorder="1" applyAlignment="1" applyProtection="1">
      <alignment vertical="center" wrapText="1"/>
    </xf>
    <xf numFmtId="0" fontId="8" fillId="0" borderId="5" xfId="49" applyFont="1" applyBorder="1" applyAlignment="1" applyProtection="1">
      <alignment horizontal="center" vertical="center" wrapText="1"/>
    </xf>
    <xf numFmtId="0" fontId="8" fillId="0" borderId="2" xfId="49" applyFont="1" applyBorder="1" applyAlignment="1" applyProtection="1">
      <alignment vertical="center" wrapText="1"/>
    </xf>
    <xf numFmtId="0" fontId="6" fillId="0" borderId="5" xfId="49" applyFont="1" applyBorder="1" applyAlignment="1" applyProtection="1">
      <alignment vertical="center" wrapText="1"/>
    </xf>
    <xf numFmtId="0" fontId="6" fillId="0" borderId="5" xfId="49" applyFont="1" applyBorder="1" applyAlignment="1" applyProtection="1">
      <alignment horizontal="center" vertical="center" wrapText="1"/>
    </xf>
    <xf numFmtId="0" fontId="6" fillId="0" borderId="2" xfId="49" applyFont="1" applyBorder="1" applyAlignment="1" applyProtection="1">
      <alignment vertical="center" wrapText="1"/>
    </xf>
    <xf numFmtId="2" fontId="3" fillId="0" borderId="6" xfId="49" applyNumberFormat="1" applyFont="1" applyBorder="1" applyAlignment="1" applyProtection="1">
      <alignment horizontal="center" vertical="center"/>
    </xf>
    <xf numFmtId="0" fontId="6" fillId="0" borderId="7" xfId="49" applyFont="1" applyBorder="1" applyAlignment="1" applyProtection="1">
      <alignment horizontal="center" vertical="center"/>
    </xf>
    <xf numFmtId="0" fontId="5" fillId="0" borderId="8" xfId="49" applyFont="1" applyBorder="1" applyAlignment="1" applyProtection="1">
      <alignment horizontal="center" vertical="center" wrapText="1"/>
    </xf>
    <xf numFmtId="0" fontId="6" fillId="0" borderId="9" xfId="49" applyFont="1" applyBorder="1" applyAlignment="1" applyProtection="1">
      <alignment horizontal="center" vertical="center" wrapText="1"/>
    </xf>
    <xf numFmtId="0" fontId="5" fillId="0" borderId="10" xfId="49" applyFont="1" applyBorder="1" applyAlignment="1" applyProtection="1">
      <alignment horizontal="center" vertical="center" wrapText="1"/>
    </xf>
    <xf numFmtId="0" fontId="6" fillId="0" borderId="10" xfId="49" applyFont="1" applyBorder="1" applyAlignment="1" applyProtection="1">
      <alignment horizontal="center" vertical="center" wrapText="1"/>
    </xf>
    <xf numFmtId="0" fontId="5" fillId="0" borderId="3" xfId="49" applyFont="1" applyBorder="1" applyAlignment="1" applyProtection="1">
      <alignment horizontal="center" vertical="center"/>
    </xf>
    <xf numFmtId="0" fontId="5" fillId="0" borderId="11" xfId="49" applyFont="1" applyBorder="1" applyAlignment="1" applyProtection="1">
      <alignment horizontal="center" vertical="center"/>
    </xf>
    <xf numFmtId="0" fontId="5" fillId="0" borderId="12" xfId="49" applyFont="1" applyBorder="1" applyAlignment="1" applyProtection="1">
      <alignment horizontal="center" vertical="center"/>
    </xf>
    <xf numFmtId="0" fontId="5" fillId="0" borderId="13" xfId="49" applyFont="1" applyBorder="1" applyAlignment="1" applyProtection="1">
      <alignment horizontal="center" vertical="center"/>
    </xf>
    <xf numFmtId="0" fontId="5" fillId="0" borderId="11" xfId="49" applyFont="1" applyBorder="1" applyAlignment="1" applyProtection="1">
      <alignment horizontal="center" vertical="center" wrapText="1"/>
    </xf>
    <xf numFmtId="0" fontId="2" fillId="0" borderId="11" xfId="49" applyFont="1" applyBorder="1" applyAlignment="1" applyProtection="1">
      <alignment vertical="center" wrapText="1"/>
    </xf>
    <xf numFmtId="0" fontId="9" fillId="0" borderId="11" xfId="49" applyFont="1" applyBorder="1" applyAlignment="1" applyProtection="1">
      <alignment horizontal="center" vertical="center" wrapText="1"/>
    </xf>
    <xf numFmtId="0" fontId="10" fillId="0" borderId="11" xfId="49" applyFont="1" applyBorder="1" applyAlignment="1" applyProtection="1">
      <alignment horizontal="center" vertical="center" wrapText="1"/>
    </xf>
    <xf numFmtId="0" fontId="5" fillId="0" borderId="9" xfId="49" applyFont="1" applyBorder="1" applyAlignment="1" applyProtection="1">
      <alignment horizontal="center" vertical="center"/>
    </xf>
    <xf numFmtId="0" fontId="2" fillId="0" borderId="10" xfId="49" applyFont="1" applyBorder="1" applyAlignment="1" applyProtection="1">
      <alignment vertical="center" wrapText="1"/>
    </xf>
    <xf numFmtId="0" fontId="9" fillId="0" borderId="10" xfId="49" applyFont="1" applyBorder="1" applyAlignment="1" applyProtection="1">
      <alignment horizontal="center" vertical="center" wrapText="1"/>
    </xf>
    <xf numFmtId="0" fontId="10" fillId="0" borderId="10" xfId="49" applyFont="1" applyBorder="1" applyAlignment="1" applyProtection="1">
      <alignment horizontal="center" vertical="center" wrapText="1"/>
    </xf>
    <xf numFmtId="0" fontId="5" fillId="0" borderId="11" xfId="49" applyFont="1" applyBorder="1" applyAlignment="1">
      <alignment horizontal="center" vertical="center"/>
      <protection locked="0"/>
    </xf>
    <xf numFmtId="0" fontId="5" fillId="0" borderId="11" xfId="49" applyFont="1" applyBorder="1" applyAlignment="1" applyProtection="1">
      <alignment horizontal="center" vertical="top"/>
    </xf>
    <xf numFmtId="0" fontId="5" fillId="0" borderId="11" xfId="49" applyFont="1" applyBorder="1" applyAlignment="1">
      <alignment horizontal="center" vertical="top"/>
      <protection locked="0"/>
    </xf>
    <xf numFmtId="0" fontId="2" fillId="0" borderId="11" xfId="49" applyFont="1" applyBorder="1" applyAlignment="1" applyProtection="1">
      <alignment horizontal="center" vertical="top"/>
    </xf>
    <xf numFmtId="0" fontId="10" fillId="0" borderId="0" xfId="49" applyFont="1" applyBorder="1" applyAlignment="1" applyProtection="1">
      <alignment horizontal="right" vertical="center"/>
    </xf>
    <xf numFmtId="0" fontId="10" fillId="0" borderId="0" xfId="49" applyFont="1" applyBorder="1" applyAlignment="1" applyProtection="1">
      <alignment horizontal="right"/>
    </xf>
    <xf numFmtId="0" fontId="5" fillId="0" borderId="14" xfId="49" applyFont="1" applyBorder="1" applyAlignment="1" applyProtection="1">
      <alignment horizontal="center" vertical="center"/>
    </xf>
    <xf numFmtId="0" fontId="5" fillId="0" borderId="10" xfId="49" applyFont="1" applyBorder="1" applyAlignment="1" applyProtection="1">
      <alignment horizontal="center" vertical="center"/>
    </xf>
    <xf numFmtId="0" fontId="2" fillId="0" borderId="0" xfId="49" applyFont="1" applyAlignment="1" applyProtection="1">
      <alignment vertical="center"/>
    </xf>
    <xf numFmtId="0" fontId="11" fillId="0" borderId="0" xfId="49" applyFont="1" applyBorder="1" applyAlignment="1" applyProtection="1">
      <alignment horizontal="center" vertical="center"/>
    </xf>
    <xf numFmtId="0" fontId="12" fillId="0" borderId="5" xfId="49" applyFont="1" applyBorder="1" applyAlignment="1" applyProtection="1">
      <alignment horizontal="center" vertical="center" wrapText="1"/>
    </xf>
    <xf numFmtId="0" fontId="13" fillId="0" borderId="5" xfId="49" applyFont="1" applyBorder="1" applyAlignment="1" applyProtection="1">
      <alignment horizontal="center" vertical="center" wrapText="1"/>
    </xf>
    <xf numFmtId="0" fontId="12" fillId="0" borderId="5" xfId="49" applyFont="1" applyBorder="1" applyAlignment="1" applyProtection="1">
      <alignment vertical="center" wrapText="1"/>
    </xf>
    <xf numFmtId="0" fontId="12" fillId="0" borderId="5" xfId="49" applyFont="1" applyBorder="1" applyAlignment="1" applyProtection="1">
      <alignment horizontal="left" vertical="center" wrapText="1" indent="1"/>
    </xf>
    <xf numFmtId="0" fontId="12" fillId="0" borderId="1" xfId="49" applyFont="1" applyBorder="1" applyAlignment="1" applyProtection="1">
      <alignment horizontal="left" vertical="center" wrapText="1" indent="1"/>
    </xf>
    <xf numFmtId="0" fontId="2" fillId="0" borderId="3" xfId="49" applyFont="1" applyBorder="1" applyAlignment="1" applyProtection="1">
      <alignment vertical="center"/>
    </xf>
    <xf numFmtId="0" fontId="2" fillId="0" borderId="4" xfId="49" applyFont="1" applyBorder="1" applyAlignment="1" applyProtection="1">
      <alignment vertical="center"/>
    </xf>
    <xf numFmtId="0" fontId="13" fillId="0" borderId="1" xfId="49" applyFont="1" applyBorder="1" applyAlignment="1" applyProtection="1">
      <alignment horizontal="center" vertical="center" wrapText="1"/>
    </xf>
    <xf numFmtId="0" fontId="13" fillId="0" borderId="6" xfId="49" applyFont="1" applyBorder="1" applyAlignment="1" applyProtection="1">
      <alignment horizontal="center" vertical="center" wrapText="1"/>
    </xf>
    <xf numFmtId="0" fontId="13" fillId="0" borderId="0" xfId="49" applyFont="1" applyBorder="1" applyAlignment="1" applyProtection="1">
      <alignment horizontal="left" vertical="center"/>
    </xf>
    <xf numFmtId="0" fontId="6" fillId="0" borderId="0" xfId="49" applyFont="1" applyAlignment="1" applyProtection="1">
      <alignment vertical="center"/>
    </xf>
    <xf numFmtId="0" fontId="10" fillId="0" borderId="0" xfId="49" applyFont="1" applyAlignment="1" applyProtection="1">
      <alignment horizontal="right" vertical="center"/>
    </xf>
    <xf numFmtId="0" fontId="14" fillId="0" borderId="0" xfId="49" applyFont="1" applyAlignment="1" applyProtection="1">
      <alignment horizontal="center" vertical="center"/>
    </xf>
    <xf numFmtId="0" fontId="5" fillId="0" borderId="0" xfId="49" applyFont="1" applyAlignment="1" applyProtection="1">
      <alignment horizontal="left" vertical="center"/>
    </xf>
    <xf numFmtId="0" fontId="2" fillId="0" borderId="5" xfId="49" applyFont="1" applyBorder="1" applyAlignment="1" applyProtection="1">
      <alignment vertical="center"/>
    </xf>
    <xf numFmtId="0" fontId="2" fillId="0" borderId="5" xfId="49" applyFont="1" applyBorder="1" applyAlignment="1" applyProtection="1">
      <alignment horizontal="center" vertical="center"/>
    </xf>
    <xf numFmtId="0" fontId="5" fillId="0" borderId="0" xfId="49" applyFont="1" applyBorder="1" applyAlignment="1" applyProtection="1">
      <alignment vertical="center"/>
    </xf>
    <xf numFmtId="0" fontId="15" fillId="0" borderId="0" xfId="49" applyFont="1" applyBorder="1" applyAlignment="1" applyProtection="1">
      <alignment horizontal="center" vertical="center" wrapText="1"/>
    </xf>
    <xf numFmtId="0" fontId="10" fillId="0" borderId="9" xfId="49" applyFont="1" applyBorder="1" applyAlignment="1" applyProtection="1">
      <alignment vertical="center"/>
    </xf>
    <xf numFmtId="0" fontId="10" fillId="0" borderId="9" xfId="49" applyFont="1" applyBorder="1" applyAlignment="1" applyProtection="1">
      <alignment horizontal="right" vertical="center"/>
    </xf>
    <xf numFmtId="0" fontId="12" fillId="0" borderId="1" xfId="49" applyFont="1" applyBorder="1" applyAlignment="1" applyProtection="1">
      <alignment horizontal="center" vertical="center" wrapText="1"/>
    </xf>
    <xf numFmtId="0" fontId="12" fillId="0" borderId="2" xfId="49" applyFont="1" applyBorder="1" applyAlignment="1" applyProtection="1">
      <alignment horizontal="center" vertical="center" wrapText="1"/>
    </xf>
    <xf numFmtId="0" fontId="12" fillId="0" borderId="12" xfId="49" applyFont="1" applyBorder="1" applyAlignment="1" applyProtection="1">
      <alignment horizontal="center" vertical="center" wrapText="1"/>
    </xf>
    <xf numFmtId="0" fontId="12" fillId="0" borderId="4" xfId="49" applyFont="1" applyBorder="1" applyAlignment="1" applyProtection="1">
      <alignment horizontal="center" vertical="center" wrapText="1"/>
    </xf>
    <xf numFmtId="0" fontId="12" fillId="0" borderId="5" xfId="49" applyFont="1" applyBorder="1" applyAlignment="1" applyProtection="1">
      <alignment horizontal="center" vertical="center"/>
    </xf>
    <xf numFmtId="176" fontId="12" fillId="0" borderId="12" xfId="49" applyNumberFormat="1" applyFont="1" applyBorder="1" applyAlignment="1" applyProtection="1">
      <alignment horizontal="center" vertical="center"/>
    </xf>
    <xf numFmtId="0" fontId="12" fillId="0" borderId="5" xfId="49" applyFont="1" applyBorder="1" applyAlignment="1" applyProtection="1">
      <alignment vertical="center"/>
    </xf>
    <xf numFmtId="0" fontId="13" fillId="0" borderId="0" xfId="49" applyFont="1" applyBorder="1" applyAlignment="1" applyProtection="1">
      <alignment horizontal="left" vertical="top" wrapText="1"/>
    </xf>
    <xf numFmtId="49" fontId="2" fillId="0" borderId="0" xfId="49" applyNumberFormat="1" applyFont="1" applyAlignment="1" applyProtection="1"/>
    <xf numFmtId="49" fontId="2" fillId="0" borderId="0" xfId="49" applyNumberFormat="1" applyFont="1" applyAlignment="1" applyProtection="1">
      <alignment horizontal="center"/>
    </xf>
    <xf numFmtId="49" fontId="2" fillId="0" borderId="0" xfId="49" applyNumberFormat="1" applyFont="1" applyBorder="1" applyAlignment="1" applyProtection="1">
      <alignment horizontal="center"/>
    </xf>
    <xf numFmtId="49" fontId="2" fillId="0" borderId="0" xfId="49" applyNumberFormat="1" applyFont="1" applyBorder="1" applyAlignment="1" applyProtection="1"/>
    <xf numFmtId="49" fontId="5" fillId="0" borderId="2" xfId="49" applyNumberFormat="1" applyFont="1" applyBorder="1" applyAlignment="1" applyProtection="1">
      <alignment horizontal="center" vertical="center" wrapText="1"/>
    </xf>
    <xf numFmtId="49" fontId="5" fillId="0" borderId="7" xfId="49" applyNumberFormat="1" applyFont="1" applyBorder="1" applyAlignment="1" applyProtection="1">
      <alignment horizontal="center" vertical="center" wrapText="1"/>
    </xf>
    <xf numFmtId="49" fontId="5" fillId="0" borderId="12" xfId="49" applyNumberFormat="1" applyFont="1" applyBorder="1" applyAlignment="1" applyProtection="1">
      <alignment horizontal="center" vertical="center" wrapText="1"/>
    </xf>
    <xf numFmtId="49" fontId="5" fillId="0" borderId="5" xfId="49" applyNumberFormat="1" applyFont="1" applyBorder="1" applyAlignment="1" applyProtection="1">
      <alignment horizontal="center" vertical="center"/>
    </xf>
    <xf numFmtId="49" fontId="5" fillId="0" borderId="1" xfId="49" applyNumberFormat="1" applyFont="1" applyBorder="1" applyAlignment="1" applyProtection="1">
      <alignment horizontal="center" vertical="center"/>
    </xf>
    <xf numFmtId="2" fontId="2" fillId="0" borderId="6" xfId="49" applyNumberFormat="1" applyFont="1" applyBorder="1" applyAlignment="1" applyProtection="1">
      <alignment horizontal="center" vertical="center"/>
    </xf>
    <xf numFmtId="0" fontId="6" fillId="0" borderId="12" xfId="49" applyFont="1" applyBorder="1" applyAlignment="1" applyProtection="1">
      <alignment vertical="center" wrapText="1"/>
    </xf>
    <xf numFmtId="0" fontId="3" fillId="0" borderId="0" xfId="49" applyFont="1" applyBorder="1" applyAlignment="1" applyProtection="1"/>
    <xf numFmtId="49" fontId="2" fillId="0" borderId="5" xfId="49" applyNumberFormat="1" applyFont="1" applyBorder="1" applyAlignment="1" applyProtection="1"/>
    <xf numFmtId="49" fontId="2" fillId="0" borderId="5" xfId="49" applyNumberFormat="1" applyFont="1" applyBorder="1" applyAlignment="1" applyProtection="1">
      <alignment horizontal="center"/>
    </xf>
    <xf numFmtId="49" fontId="2" fillId="0" borderId="2" xfId="49" applyNumberFormat="1" applyFont="1" applyBorder="1" applyAlignment="1" applyProtection="1"/>
    <xf numFmtId="0" fontId="16" fillId="0" borderId="2" xfId="49" applyFont="1" applyBorder="1" applyAlignment="1" applyProtection="1">
      <alignment horizontal="center" vertical="center"/>
    </xf>
    <xf numFmtId="0" fontId="16" fillId="0" borderId="7" xfId="49" applyFont="1" applyBorder="1" applyAlignment="1" applyProtection="1">
      <alignment horizontal="center" vertical="center"/>
    </xf>
    <xf numFmtId="2" fontId="17" fillId="0" borderId="6" xfId="49" applyNumberFormat="1" applyFont="1" applyBorder="1" applyAlignment="1" applyProtection="1">
      <alignment horizontal="center" vertical="center"/>
    </xf>
    <xf numFmtId="0" fontId="2" fillId="0" borderId="0" xfId="49" applyNumberFormat="1" applyFont="1" applyAlignment="1" applyProtection="1"/>
    <xf numFmtId="0" fontId="1" fillId="0" borderId="0" xfId="49" applyFont="1" applyBorder="1" applyAlignment="1" applyProtection="1"/>
    <xf numFmtId="0" fontId="10" fillId="0" borderId="0" xfId="49" applyFont="1" applyAlignment="1">
      <alignment horizontal="right" vertical="center" wrapText="1"/>
      <protection locked="0"/>
    </xf>
    <xf numFmtId="0" fontId="4" fillId="0" borderId="0" xfId="49" applyFont="1" applyAlignment="1">
      <alignment horizontal="center" vertical="center" wrapText="1"/>
      <protection locked="0"/>
    </xf>
    <xf numFmtId="0" fontId="15" fillId="0" borderId="0" xfId="49" applyFont="1" applyAlignment="1" applyProtection="1">
      <alignment horizontal="center" vertical="center" wrapText="1"/>
    </xf>
    <xf numFmtId="0" fontId="3" fillId="0" borderId="0" xfId="49" applyFont="1" applyBorder="1" applyAlignment="1" applyProtection="1">
      <alignment horizontal="left"/>
    </xf>
    <xf numFmtId="0" fontId="10" fillId="0" borderId="0" xfId="49" applyFont="1" applyAlignment="1" applyProtection="1">
      <alignment horizontal="right"/>
    </xf>
    <xf numFmtId="0" fontId="5" fillId="0" borderId="2" xfId="49" applyFont="1" applyBorder="1" applyAlignment="1">
      <alignment horizontal="center" vertical="center" wrapText="1"/>
      <protection locked="0"/>
    </xf>
    <xf numFmtId="0" fontId="5" fillId="0" borderId="7" xfId="49" applyFont="1" applyBorder="1" applyAlignment="1">
      <alignment horizontal="center" vertical="center" wrapText="1"/>
      <protection locked="0"/>
    </xf>
    <xf numFmtId="0" fontId="5" fillId="0" borderId="12" xfId="49" applyFont="1" applyBorder="1" applyAlignment="1">
      <alignment horizontal="center" vertical="center" wrapText="1"/>
      <protection locked="0"/>
    </xf>
    <xf numFmtId="0" fontId="5" fillId="0" borderId="1" xfId="49" applyFont="1" applyBorder="1" applyAlignment="1">
      <alignment horizontal="center" vertical="center" wrapText="1"/>
      <protection locked="0"/>
    </xf>
    <xf numFmtId="0" fontId="3" fillId="0" borderId="7" xfId="49" applyFont="1" applyBorder="1" applyAlignment="1">
      <alignment horizontal="center" vertical="top" wrapText="1"/>
      <protection locked="0"/>
    </xf>
    <xf numFmtId="0" fontId="3" fillId="0" borderId="12" xfId="49" applyFont="1" applyBorder="1" applyAlignment="1">
      <alignment horizontal="center" vertical="top" wrapText="1"/>
      <protection locked="0"/>
    </xf>
    <xf numFmtId="0" fontId="5" fillId="0" borderId="5" xfId="49" applyFont="1" applyBorder="1" applyAlignment="1">
      <alignment horizontal="center" vertical="center" wrapText="1"/>
      <protection locked="0"/>
    </xf>
    <xf numFmtId="0" fontId="5" fillId="0" borderId="4" xfId="49" applyFont="1" applyBorder="1" applyAlignment="1">
      <alignment horizontal="center" vertical="center" wrapText="1"/>
      <protection locked="0"/>
    </xf>
    <xf numFmtId="0" fontId="10" fillId="0" borderId="5" xfId="49" applyFont="1" applyBorder="1" applyAlignment="1">
      <alignment horizontal="center" vertical="center" wrapText="1"/>
      <protection locked="0"/>
    </xf>
    <xf numFmtId="0" fontId="18" fillId="0" borderId="5" xfId="49" applyFont="1" applyBorder="1" applyAlignment="1">
      <alignment horizontal="center" vertical="center" wrapText="1"/>
      <protection locked="0"/>
    </xf>
    <xf numFmtId="0" fontId="18" fillId="0" borderId="5" xfId="49" applyFont="1" applyBorder="1" applyAlignment="1">
      <alignment vertical="center"/>
      <protection locked="0"/>
    </xf>
    <xf numFmtId="0" fontId="18" fillId="0" borderId="5" xfId="49" applyFont="1" applyBorder="1" applyAlignment="1" applyProtection="1">
      <alignment horizontal="center" vertical="center" wrapText="1"/>
    </xf>
    <xf numFmtId="0" fontId="18" fillId="0" borderId="5" xfId="49" applyFont="1" applyBorder="1" applyAlignment="1" applyProtection="1">
      <alignment vertical="center" wrapText="1"/>
    </xf>
    <xf numFmtId="0" fontId="18" fillId="0" borderId="5" xfId="49" applyFont="1" applyBorder="1" applyAlignment="1" applyProtection="1">
      <alignment vertical="center"/>
    </xf>
    <xf numFmtId="0" fontId="13" fillId="0" borderId="13" xfId="49" applyFont="1" applyBorder="1" applyAlignment="1" applyProtection="1">
      <alignment horizontal="left" vertical="top"/>
    </xf>
    <xf numFmtId="0" fontId="13" fillId="0" borderId="0" xfId="49" applyFont="1" applyAlignment="1" applyProtection="1">
      <alignment horizontal="center"/>
    </xf>
    <xf numFmtId="0" fontId="19" fillId="0" borderId="0" xfId="49" applyFont="1" applyAlignment="1" applyProtection="1">
      <alignment horizontal="center"/>
    </xf>
    <xf numFmtId="0" fontId="13" fillId="0" borderId="0" xfId="49" applyFont="1" applyAlignment="1" applyProtection="1">
      <alignment horizontal="center" wrapText="1"/>
    </xf>
    <xf numFmtId="0" fontId="13" fillId="0" borderId="0" xfId="49" applyFont="1" applyAlignment="1" applyProtection="1">
      <alignment wrapText="1"/>
    </xf>
    <xf numFmtId="0" fontId="13" fillId="0" borderId="0" xfId="49" applyFont="1" applyAlignment="1" applyProtection="1"/>
    <xf numFmtId="0" fontId="2" fillId="0" borderId="0" xfId="49" applyFont="1" applyAlignment="1" applyProtection="1">
      <alignment horizontal="center" wrapText="1"/>
    </xf>
    <xf numFmtId="0" fontId="2" fillId="0" borderId="0" xfId="49" applyFont="1" applyAlignment="1" applyProtection="1">
      <alignment wrapText="1"/>
    </xf>
    <xf numFmtId="0" fontId="2" fillId="0" borderId="9" xfId="49" applyFont="1" applyBorder="1" applyAlignment="1" applyProtection="1">
      <alignment horizontal="left" wrapText="1"/>
    </xf>
    <xf numFmtId="0" fontId="19" fillId="0" borderId="15" xfId="49" applyFont="1" applyBorder="1" applyAlignment="1" applyProtection="1">
      <alignment horizontal="center" vertical="center" wrapText="1"/>
    </xf>
    <xf numFmtId="0" fontId="19" fillId="0" borderId="14" xfId="49" applyFont="1" applyBorder="1" applyAlignment="1" applyProtection="1">
      <alignment horizontal="center" vertical="center" wrapText="1"/>
    </xf>
    <xf numFmtId="0" fontId="19" fillId="0" borderId="8" xfId="49" applyFont="1" applyBorder="1" applyAlignment="1" applyProtection="1">
      <alignment horizontal="center" vertical="center" wrapText="1"/>
    </xf>
    <xf numFmtId="0" fontId="19" fillId="0" borderId="10" xfId="49" applyFont="1" applyBorder="1" applyAlignment="1" applyProtection="1">
      <alignment horizontal="center" vertical="center" wrapText="1"/>
    </xf>
    <xf numFmtId="0" fontId="19" fillId="0" borderId="16" xfId="49" applyFont="1" applyBorder="1" applyAlignment="1" applyProtection="1">
      <alignment horizontal="center" vertical="center" wrapText="1"/>
    </xf>
    <xf numFmtId="0" fontId="19" fillId="0" borderId="1" xfId="49" applyFont="1" applyBorder="1" applyAlignment="1" applyProtection="1">
      <alignment horizontal="center" vertical="center" wrapText="1"/>
    </xf>
    <xf numFmtId="0" fontId="6" fillId="0" borderId="3" xfId="49" applyFont="1" applyBorder="1" applyAlignment="1" applyProtection="1">
      <alignment horizontal="center" vertical="center" wrapText="1"/>
    </xf>
    <xf numFmtId="0" fontId="19" fillId="0" borderId="4" xfId="49" applyFont="1" applyBorder="1" applyAlignment="1" applyProtection="1">
      <alignment horizontal="center" vertical="center" wrapText="1"/>
    </xf>
    <xf numFmtId="0" fontId="6" fillId="0" borderId="4" xfId="49" applyFont="1" applyBorder="1" applyAlignment="1" applyProtection="1">
      <alignment horizontal="center" vertical="center" wrapText="1"/>
    </xf>
    <xf numFmtId="0" fontId="13" fillId="0" borderId="2" xfId="49" applyFont="1" applyBorder="1" applyAlignment="1" applyProtection="1">
      <alignment horizontal="center" vertical="center" wrapText="1"/>
    </xf>
    <xf numFmtId="0" fontId="13" fillId="0" borderId="3" xfId="49" applyFont="1" applyBorder="1" applyAlignment="1" applyProtection="1">
      <alignment horizontal="center" vertical="center" wrapText="1"/>
    </xf>
    <xf numFmtId="0" fontId="13" fillId="0" borderId="11" xfId="49" applyFont="1" applyBorder="1" applyAlignment="1" applyProtection="1">
      <alignment horizontal="center" vertical="center" wrapText="1"/>
    </xf>
    <xf numFmtId="0" fontId="19" fillId="0" borderId="2" xfId="49" applyFont="1" applyBorder="1" applyAlignment="1" applyProtection="1">
      <alignment horizontal="center" vertical="center" wrapText="1"/>
    </xf>
    <xf numFmtId="0" fontId="19" fillId="0" borderId="7" xfId="49" applyFont="1" applyBorder="1" applyAlignment="1" applyProtection="1">
      <alignment horizontal="center" vertical="center" wrapText="1"/>
    </xf>
    <xf numFmtId="177" fontId="19" fillId="0" borderId="6" xfId="49" applyNumberFormat="1" applyFont="1" applyBorder="1" applyAlignment="1" applyProtection="1">
      <alignment horizontal="center" vertical="center" wrapText="1"/>
    </xf>
    <xf numFmtId="0" fontId="19" fillId="0" borderId="2" xfId="49" applyFont="1" applyBorder="1" applyAlignment="1" applyProtection="1">
      <alignment vertical="center" wrapText="1"/>
    </xf>
    <xf numFmtId="0" fontId="19" fillId="0" borderId="7" xfId="49" applyFont="1" applyBorder="1" applyAlignment="1" applyProtection="1">
      <alignment horizontal="left" vertical="center" wrapText="1"/>
    </xf>
    <xf numFmtId="2" fontId="13" fillId="0" borderId="6" xfId="49" applyNumberFormat="1" applyFont="1" applyBorder="1" applyAlignment="1" applyProtection="1">
      <alignment horizontal="center" vertical="center"/>
    </xf>
    <xf numFmtId="2" fontId="19" fillId="0" borderId="6" xfId="49" applyNumberFormat="1" applyFont="1" applyBorder="1" applyAlignment="1" applyProtection="1">
      <alignment horizontal="center" vertical="center"/>
    </xf>
    <xf numFmtId="0" fontId="19" fillId="0" borderId="7" xfId="49" applyFont="1" applyBorder="1" applyAlignment="1" applyProtection="1">
      <alignment horizontal="center" wrapText="1"/>
    </xf>
    <xf numFmtId="0" fontId="19" fillId="0" borderId="7" xfId="49" applyFont="1" applyBorder="1" applyAlignment="1" applyProtection="1">
      <alignment wrapText="1"/>
    </xf>
    <xf numFmtId="0" fontId="2" fillId="0" borderId="0" xfId="49" applyFont="1" applyProtection="1">
      <alignment vertical="top"/>
    </xf>
    <xf numFmtId="0" fontId="15" fillId="0" borderId="0" xfId="49" applyFont="1" applyAlignment="1" applyProtection="1">
      <alignment horizontal="center" vertical="center"/>
    </xf>
    <xf numFmtId="0" fontId="5" fillId="0" borderId="11" xfId="49" applyFont="1" applyBorder="1" applyAlignment="1">
      <alignment horizontal="center" vertical="center" wrapText="1"/>
      <protection locked="0"/>
    </xf>
    <xf numFmtId="0" fontId="5" fillId="0" borderId="10" xfId="49" applyFont="1" applyBorder="1" applyAlignment="1">
      <alignment horizontal="center" vertical="center" wrapText="1"/>
      <protection locked="0"/>
    </xf>
    <xf numFmtId="0" fontId="12" fillId="0" borderId="11" xfId="49" applyFont="1" applyBorder="1" applyAlignment="1">
      <alignment horizontal="center" vertical="center" wrapText="1"/>
      <protection locked="0"/>
    </xf>
    <xf numFmtId="0" fontId="2" fillId="0" borderId="0" xfId="49" applyFont="1" applyAlignment="1" applyProtection="1">
      <alignment horizontal="right" wrapText="1"/>
    </xf>
    <xf numFmtId="0" fontId="12" fillId="0" borderId="11" xfId="49" applyFont="1" applyBorder="1" applyAlignment="1" applyProtection="1">
      <alignment horizontal="center" vertical="center" wrapText="1"/>
    </xf>
    <xf numFmtId="0" fontId="12" fillId="0" borderId="10" xfId="49" applyFont="1" applyBorder="1" applyAlignment="1" applyProtection="1">
      <alignment horizontal="center" vertical="center"/>
    </xf>
    <xf numFmtId="0" fontId="12" fillId="0" borderId="10" xfId="49" applyFont="1" applyBorder="1" applyAlignment="1" applyProtection="1">
      <alignment horizontal="center" vertical="center" wrapText="1"/>
    </xf>
    <xf numFmtId="0" fontId="12" fillId="0" borderId="11" xfId="49" applyFont="1" applyBorder="1" applyAlignment="1" applyProtection="1">
      <alignment horizontal="center"/>
    </xf>
    <xf numFmtId="0" fontId="3" fillId="0" borderId="0" xfId="49" applyFont="1" applyProtection="1">
      <alignment vertical="top"/>
    </xf>
    <xf numFmtId="0" fontId="20" fillId="0" borderId="0" xfId="49" applyFont="1" applyAlignment="1">
      <alignment horizontal="center" vertical="center" wrapText="1"/>
      <protection locked="0"/>
    </xf>
    <xf numFmtId="0" fontId="3" fillId="0" borderId="0" xfId="49" applyFont="1" applyAlignment="1" applyProtection="1">
      <alignment horizontal="left"/>
    </xf>
    <xf numFmtId="0" fontId="10" fillId="0" borderId="15" xfId="49" applyFont="1" applyBorder="1" applyAlignment="1">
      <alignment horizontal="center" vertical="center" wrapText="1"/>
      <protection locked="0"/>
    </xf>
    <xf numFmtId="0" fontId="9" fillId="0" borderId="13" xfId="49" applyFont="1" applyBorder="1" applyAlignment="1">
      <alignment vertical="top" wrapText="1"/>
      <protection locked="0"/>
    </xf>
    <xf numFmtId="0" fontId="9" fillId="0" borderId="14" xfId="49" applyFont="1" applyBorder="1" applyAlignment="1">
      <alignment vertical="top" wrapText="1"/>
      <protection locked="0"/>
    </xf>
    <xf numFmtId="0" fontId="10" fillId="0" borderId="1" xfId="49" applyFont="1" applyBorder="1" applyAlignment="1">
      <alignment horizontal="center" vertical="center" wrapText="1"/>
      <protection locked="0"/>
    </xf>
    <xf numFmtId="0" fontId="10" fillId="0" borderId="7" xfId="49" applyFont="1" applyBorder="1" applyAlignment="1" applyProtection="1">
      <alignment horizontal="center" vertical="center"/>
    </xf>
    <xf numFmtId="0" fontId="10" fillId="0" borderId="7" xfId="49" applyFont="1" applyBorder="1" applyAlignment="1">
      <alignment horizontal="center" vertical="center" wrapText="1"/>
      <protection locked="0"/>
    </xf>
    <xf numFmtId="0" fontId="9" fillId="0" borderId="16" xfId="49" applyFont="1" applyBorder="1" applyAlignment="1">
      <alignment vertical="top" wrapText="1"/>
      <protection locked="0"/>
    </xf>
    <xf numFmtId="0" fontId="9" fillId="0" borderId="0" xfId="49" applyFont="1" applyBorder="1" applyAlignment="1" applyProtection="1"/>
    <xf numFmtId="0" fontId="9" fillId="0" borderId="11" xfId="49" applyFont="1" applyBorder="1" applyAlignment="1">
      <alignment vertical="top" wrapText="1"/>
      <protection locked="0"/>
    </xf>
    <xf numFmtId="0" fontId="10" fillId="0" borderId="3" xfId="49" applyFont="1" applyBorder="1" applyAlignment="1">
      <alignment horizontal="center" vertical="center" wrapText="1"/>
      <protection locked="0"/>
    </xf>
    <xf numFmtId="0" fontId="10" fillId="0" borderId="2" xfId="49" applyFont="1" applyBorder="1" applyAlignment="1">
      <alignment horizontal="center" vertical="center" wrapText="1"/>
      <protection locked="0"/>
    </xf>
    <xf numFmtId="0" fontId="9" fillId="0" borderId="7" xfId="49" applyFont="1" applyBorder="1" applyAlignment="1">
      <alignment vertical="top" wrapText="1"/>
      <protection locked="0"/>
    </xf>
    <xf numFmtId="0" fontId="9" fillId="0" borderId="8" xfId="49" applyFont="1" applyBorder="1" applyAlignment="1">
      <alignment vertical="top" wrapText="1"/>
      <protection locked="0"/>
    </xf>
    <xf numFmtId="0" fontId="9" fillId="0" borderId="9" xfId="49" applyFont="1" applyBorder="1" applyAlignment="1">
      <alignment vertical="top" wrapText="1"/>
      <protection locked="0"/>
    </xf>
    <xf numFmtId="0" fontId="9" fillId="0" borderId="10" xfId="49" applyFont="1" applyBorder="1" applyAlignment="1">
      <alignment vertical="top" wrapText="1"/>
      <protection locked="0"/>
    </xf>
    <xf numFmtId="0" fontId="10" fillId="0" borderId="3" xfId="49" applyFont="1" applyBorder="1" applyAlignment="1" applyProtection="1">
      <alignment horizontal="center" vertical="center"/>
    </xf>
    <xf numFmtId="0" fontId="10" fillId="0" borderId="4" xfId="49" applyFont="1" applyBorder="1" applyAlignment="1">
      <alignment horizontal="center" vertical="center" wrapText="1"/>
      <protection locked="0"/>
    </xf>
    <xf numFmtId="0" fontId="10" fillId="0" borderId="4" xfId="49" applyFont="1" applyBorder="1" applyAlignment="1" applyProtection="1">
      <alignment horizontal="center" vertical="center"/>
    </xf>
    <xf numFmtId="0" fontId="21" fillId="0" borderId="5" xfId="49" applyFont="1" applyBorder="1" applyAlignment="1">
      <alignment horizontal="center" vertical="top" wrapText="1"/>
      <protection locked="0"/>
    </xf>
    <xf numFmtId="0" fontId="21" fillId="0" borderId="2" xfId="49" applyFont="1" applyBorder="1" applyAlignment="1">
      <alignment horizontal="center" vertical="center" wrapText="1"/>
      <protection locked="0"/>
    </xf>
    <xf numFmtId="0" fontId="21" fillId="0" borderId="5" xfId="49" applyFont="1" applyBorder="1" applyAlignment="1" applyProtection="1">
      <alignment horizontal="center" vertical="top" wrapText="1"/>
    </xf>
    <xf numFmtId="0" fontId="21" fillId="0" borderId="2" xfId="49" applyFont="1" applyBorder="1" applyAlignment="1" applyProtection="1">
      <alignment horizontal="center" vertical="center" wrapText="1"/>
    </xf>
    <xf numFmtId="0" fontId="18" fillId="0" borderId="5" xfId="49" applyFont="1" applyBorder="1" applyAlignment="1" applyProtection="1">
      <alignment horizontal="center" vertical="top" wrapText="1"/>
    </xf>
    <xf numFmtId="0" fontId="18" fillId="0" borderId="2" xfId="49" applyFont="1" applyBorder="1" applyAlignment="1" applyProtection="1">
      <alignment horizontal="center" vertical="center" wrapText="1"/>
    </xf>
    <xf numFmtId="0" fontId="3" fillId="0" borderId="5" xfId="49" applyFont="1" applyBorder="1" applyAlignment="1" applyProtection="1"/>
    <xf numFmtId="0" fontId="10" fillId="0" borderId="12" xfId="49" applyFont="1" applyBorder="1" applyAlignment="1">
      <alignment horizontal="center" vertical="center" wrapText="1"/>
      <protection locked="0"/>
    </xf>
    <xf numFmtId="0" fontId="3" fillId="0" borderId="12" xfId="49" applyFont="1" applyBorder="1" applyAlignment="1">
      <alignment vertical="top" wrapText="1"/>
      <protection locked="0"/>
    </xf>
    <xf numFmtId="0" fontId="9" fillId="0" borderId="7" xfId="49" applyFont="1" applyBorder="1" applyProtection="1">
      <alignment vertical="top"/>
    </xf>
    <xf numFmtId="0" fontId="10" fillId="0" borderId="2" xfId="49" applyFont="1" applyBorder="1" applyAlignment="1" applyProtection="1">
      <alignment horizontal="center" vertical="center"/>
    </xf>
    <xf numFmtId="0" fontId="10" fillId="0" borderId="12" xfId="49" applyFont="1" applyBorder="1" applyAlignment="1" applyProtection="1">
      <alignment horizontal="center" vertical="center" wrapText="1"/>
    </xf>
    <xf numFmtId="0" fontId="10" fillId="0" borderId="0" xfId="49" applyFont="1" applyAlignment="1">
      <alignment horizontal="center" vertical="center" wrapText="1"/>
      <protection locked="0"/>
    </xf>
    <xf numFmtId="0" fontId="10" fillId="0" borderId="14" xfId="49" applyFont="1" applyBorder="1" applyAlignment="1">
      <alignment horizontal="center" vertical="center" wrapText="1"/>
      <protection locked="0"/>
    </xf>
    <xf numFmtId="0" fontId="10" fillId="0" borderId="8" xfId="49" applyFont="1" applyBorder="1" applyAlignment="1" applyProtection="1">
      <alignment horizontal="center" vertical="center"/>
    </xf>
    <xf numFmtId="0" fontId="10" fillId="0" borderId="10" xfId="49" applyFont="1" applyBorder="1" applyAlignment="1">
      <alignment horizontal="center" vertical="center" wrapText="1"/>
      <protection locked="0"/>
    </xf>
    <xf numFmtId="0" fontId="1" fillId="0" borderId="5" xfId="49" applyFont="1" applyBorder="1" applyAlignment="1" applyProtection="1"/>
    <xf numFmtId="0" fontId="13" fillId="0" borderId="0" xfId="49" applyFont="1" applyAlignment="1" applyProtection="1">
      <alignment vertical="center"/>
    </xf>
    <xf numFmtId="0" fontId="19" fillId="0" borderId="0" xfId="49" applyFont="1" applyAlignment="1" applyProtection="1">
      <alignment vertical="center"/>
    </xf>
    <xf numFmtId="0" fontId="10" fillId="0" borderId="0" xfId="49" applyFont="1" applyBorder="1" applyAlignment="1" applyProtection="1">
      <alignment vertical="center"/>
    </xf>
    <xf numFmtId="0" fontId="12" fillId="0" borderId="0" xfId="49" applyFont="1" applyBorder="1" applyAlignment="1" applyProtection="1">
      <alignment horizontal="left" vertical="center"/>
    </xf>
    <xf numFmtId="0" fontId="22" fillId="0" borderId="0" xfId="49" applyFont="1" applyBorder="1" applyAlignment="1" applyProtection="1">
      <alignment horizontal="center" vertical="center"/>
    </xf>
    <xf numFmtId="0" fontId="12" fillId="0" borderId="0" xfId="49" applyFont="1" applyBorder="1" applyAlignment="1" applyProtection="1">
      <alignment horizontal="right"/>
    </xf>
    <xf numFmtId="0" fontId="12" fillId="0" borderId="2" xfId="49" applyFont="1" applyBorder="1" applyAlignment="1" applyProtection="1">
      <alignment horizontal="center" vertical="center"/>
    </xf>
    <xf numFmtId="0" fontId="12" fillId="0" borderId="12" xfId="49" applyFont="1" applyBorder="1" applyAlignment="1" applyProtection="1">
      <alignment horizontal="center" vertical="center"/>
    </xf>
    <xf numFmtId="0" fontId="12" fillId="0" borderId="1" xfId="49" applyFont="1" applyBorder="1" applyAlignment="1" applyProtection="1">
      <alignment horizontal="center" vertical="center"/>
    </xf>
    <xf numFmtId="0" fontId="12" fillId="0" borderId="4" xfId="49" applyFont="1" applyBorder="1" applyAlignment="1" applyProtection="1">
      <alignment horizontal="center" vertical="center"/>
    </xf>
    <xf numFmtId="0" fontId="12" fillId="0" borderId="3" xfId="49" applyFont="1" applyBorder="1" applyAlignment="1" applyProtection="1">
      <alignment horizontal="center" vertical="center" wrapText="1"/>
    </xf>
    <xf numFmtId="0" fontId="12" fillId="0" borderId="2" xfId="49" applyFont="1" applyBorder="1" applyAlignment="1" applyProtection="1">
      <alignment vertical="center"/>
    </xf>
    <xf numFmtId="0" fontId="12" fillId="0" borderId="9" xfId="49" applyFont="1" applyBorder="1" applyAlignment="1">
      <alignment horizontal="left" vertical="center" wrapText="1"/>
      <protection locked="0"/>
    </xf>
    <xf numFmtId="0" fontId="13" fillId="0" borderId="0" xfId="49" applyFont="1" applyBorder="1" applyAlignment="1" applyProtection="1">
      <alignment vertical="center"/>
    </xf>
    <xf numFmtId="0" fontId="13" fillId="0" borderId="2" xfId="49" applyFont="1" applyBorder="1" applyAlignment="1">
      <alignment vertical="center"/>
      <protection locked="0"/>
    </xf>
    <xf numFmtId="0" fontId="12" fillId="0" borderId="2" xfId="49" applyFont="1" applyBorder="1" applyAlignment="1" applyProtection="1">
      <alignment horizontal="left" vertical="center"/>
    </xf>
    <xf numFmtId="0" fontId="22" fillId="0" borderId="2" xfId="49" applyFont="1" applyBorder="1" applyAlignment="1" applyProtection="1">
      <alignment horizontal="center" vertical="center"/>
    </xf>
    <xf numFmtId="0" fontId="22" fillId="0" borderId="7" xfId="49" applyFont="1" applyBorder="1" applyAlignment="1" applyProtection="1">
      <alignment horizontal="center" vertical="center"/>
    </xf>
    <xf numFmtId="0" fontId="19" fillId="0" borderId="0" xfId="49" applyFont="1" applyBorder="1" applyAlignment="1" applyProtection="1">
      <alignment vertical="center"/>
    </xf>
    <xf numFmtId="0" fontId="13" fillId="0" borderId="0" xfId="49" applyFont="1" applyBorder="1" applyAlignment="1" applyProtection="1"/>
    <xf numFmtId="0" fontId="12" fillId="0" borderId="3" xfId="49" applyFont="1" applyBorder="1" applyAlignment="1" applyProtection="1">
      <alignment horizontal="center" vertical="center"/>
    </xf>
    <xf numFmtId="0" fontId="12" fillId="0" borderId="0" xfId="49" applyFont="1" applyBorder="1" applyAlignment="1">
      <alignment horizontal="left" vertical="center" wrapText="1"/>
      <protection locked="0"/>
    </xf>
    <xf numFmtId="2" fontId="13" fillId="0" borderId="17" xfId="49" applyNumberFormat="1" applyFont="1" applyBorder="1" applyAlignment="1" applyProtection="1">
      <alignment horizontal="center" vertical="center"/>
    </xf>
    <xf numFmtId="0" fontId="19" fillId="0" borderId="6" xfId="49" applyFont="1" applyBorder="1" applyAlignment="1" applyProtection="1">
      <alignment horizontal="center" vertical="center"/>
    </xf>
    <xf numFmtId="0" fontId="19" fillId="0" borderId="0" xfId="49" applyFont="1" applyBorder="1" applyAlignment="1" applyProtection="1"/>
    <xf numFmtId="0" fontId="10" fillId="0" borderId="0" xfId="49" applyFont="1" applyBorder="1" applyAlignment="1" applyProtection="1">
      <alignment horizontal="left" vertical="center"/>
    </xf>
    <xf numFmtId="0" fontId="12" fillId="0" borderId="0" xfId="49" applyFont="1" applyBorder="1" applyAlignment="1" applyProtection="1">
      <alignment horizontal="right" vertical="center"/>
    </xf>
    <xf numFmtId="0" fontId="13" fillId="0" borderId="8" xfId="49" applyFont="1" applyBorder="1" applyAlignment="1">
      <alignment vertical="center"/>
      <protection locked="0"/>
    </xf>
    <xf numFmtId="0" fontId="13" fillId="0" borderId="8" xfId="49" applyFont="1" applyBorder="1" applyAlignment="1">
      <protection locked="0"/>
    </xf>
    <xf numFmtId="0" fontId="13" fillId="0" borderId="2" xfId="49" applyFont="1" applyBorder="1" applyAlignment="1">
      <protection locked="0"/>
    </xf>
    <xf numFmtId="0" fontId="22" fillId="0" borderId="2" xfId="49" applyFont="1" applyBorder="1" applyAlignment="1">
      <alignment horizontal="center" vertical="center"/>
      <protection locked="0"/>
    </xf>
    <xf numFmtId="0" fontId="19" fillId="0" borderId="0" xfId="49" applyFont="1" applyAlignment="1" applyProtection="1"/>
    <xf numFmtId="0" fontId="4" fillId="0" borderId="0" xfId="49" applyFont="1" applyAlignment="1" applyProtection="1">
      <alignment horizontal="center" vertical="top"/>
    </xf>
    <xf numFmtId="0" fontId="12" fillId="0" borderId="0" xfId="49" applyFont="1" applyAlignment="1" applyProtection="1">
      <alignment horizontal="left" vertical="center"/>
    </xf>
    <xf numFmtId="0" fontId="22" fillId="0" borderId="0" xfId="49" applyFont="1" applyAlignment="1" applyProtection="1">
      <alignment horizontal="center" vertical="center"/>
    </xf>
    <xf numFmtId="0" fontId="12" fillId="0" borderId="0" xfId="49" applyFont="1" applyAlignment="1" applyProtection="1">
      <alignment horizontal="right"/>
    </xf>
    <xf numFmtId="0" fontId="13" fillId="0" borderId="2" xfId="49" applyFont="1" applyBorder="1" applyAlignment="1" applyProtection="1">
      <alignment vertical="center"/>
    </xf>
    <xf numFmtId="0" fontId="13" fillId="0" borderId="8" xfId="49" applyFont="1" applyBorder="1" applyAlignment="1" applyProtection="1">
      <alignment vertical="center"/>
    </xf>
    <xf numFmtId="0" fontId="13" fillId="0" borderId="8" xfId="49" applyFont="1" applyBorder="1" applyAlignment="1" applyProtection="1"/>
    <xf numFmtId="0" fontId="13" fillId="0" borderId="2" xfId="49" applyFont="1" applyBorder="1" applyAlignment="1" applyProtection="1"/>
    <xf numFmtId="0" fontId="13" fillId="0" borderId="2" xfId="49" applyFont="1" applyBorder="1" applyAlignment="1" applyProtection="1">
      <alignment horizontal="left" vertical="center"/>
    </xf>
    <xf numFmtId="0" fontId="6" fillId="0" borderId="0" xfId="49" applyFont="1" applyBorder="1" applyAlignment="1" applyProtection="1">
      <alignment vertical="center"/>
    </xf>
    <xf numFmtId="0" fontId="22" fillId="0" borderId="8" xfId="49" applyFont="1" applyBorder="1" applyAlignment="1" applyProtection="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36"/>
  <sheetViews>
    <sheetView showZeros="0" workbookViewId="0">
      <selection activeCell="B12" sqref="B12"/>
    </sheetView>
  </sheetViews>
  <sheetFormatPr defaultColWidth="10.6666666666667" defaultRowHeight="14.25" customHeight="1" outlineLevelCol="4"/>
  <cols>
    <col min="1" max="1" width="46" style="2" customWidth="1"/>
    <col min="2" max="2" width="33.1666666666667" style="2" customWidth="1"/>
    <col min="3" max="3" width="49.6666666666667" style="2" customWidth="1"/>
    <col min="4" max="4" width="36.5" style="2" customWidth="1"/>
    <col min="5" max="5" width="23.6666666666667" style="67" customWidth="1"/>
    <col min="6" max="16384" width="10.6666666666667" style="67"/>
  </cols>
  <sheetData>
    <row r="1" ht="12" customHeight="1" spans="4:4">
      <c r="D1" s="109"/>
    </row>
    <row r="2" ht="25.5" customHeight="1" spans="1:4">
      <c r="A2" s="234" t="s">
        <v>0</v>
      </c>
      <c r="B2" s="234"/>
      <c r="C2" s="234"/>
      <c r="D2" s="234"/>
    </row>
    <row r="3" s="129" customFormat="1" ht="19.5" customHeight="1" spans="1:4">
      <c r="A3" s="235" t="s">
        <v>1</v>
      </c>
      <c r="B3" s="236"/>
      <c r="C3" s="236"/>
      <c r="D3" s="237" t="s">
        <v>2</v>
      </c>
    </row>
    <row r="4" s="129" customFormat="1" ht="19.5" customHeight="1" spans="1:4">
      <c r="A4" s="208" t="s">
        <v>3</v>
      </c>
      <c r="B4" s="209"/>
      <c r="C4" s="208" t="s">
        <v>4</v>
      </c>
      <c r="D4" s="209"/>
    </row>
    <row r="5" s="129" customFormat="1" ht="19.5" customHeight="1" spans="1:4">
      <c r="A5" s="210" t="s">
        <v>5</v>
      </c>
      <c r="B5" s="210" t="s">
        <v>6</v>
      </c>
      <c r="C5" s="210" t="s">
        <v>7</v>
      </c>
      <c r="D5" s="210" t="s">
        <v>6</v>
      </c>
    </row>
    <row r="6" s="129" customFormat="1" ht="19.5" customHeight="1" spans="1:4">
      <c r="A6" s="211"/>
      <c r="B6" s="222"/>
      <c r="C6" s="211"/>
      <c r="D6" s="222"/>
    </row>
    <row r="7" s="129" customFormat="1" ht="17.25" customHeight="1" spans="1:5">
      <c r="A7" s="238" t="s">
        <v>8</v>
      </c>
      <c r="B7" s="150">
        <v>19228.260819</v>
      </c>
      <c r="C7" s="214" t="s">
        <v>9</v>
      </c>
      <c r="D7" s="150">
        <v>155</v>
      </c>
      <c r="E7" s="221"/>
    </row>
    <row r="8" s="129" customFormat="1" ht="17.25" customHeight="1" spans="1:5">
      <c r="A8" s="239" t="s">
        <v>10</v>
      </c>
      <c r="B8" s="150">
        <v>0</v>
      </c>
      <c r="C8" s="214" t="s">
        <v>11</v>
      </c>
      <c r="D8" s="150">
        <v>0</v>
      </c>
      <c r="E8" s="221"/>
    </row>
    <row r="9" s="129" customFormat="1" ht="17.25" customHeight="1" spans="1:5">
      <c r="A9" s="239" t="s">
        <v>12</v>
      </c>
      <c r="B9" s="150">
        <v>0</v>
      </c>
      <c r="C9" s="214" t="s">
        <v>13</v>
      </c>
      <c r="D9" s="150">
        <v>0</v>
      </c>
      <c r="E9" s="221"/>
    </row>
    <row r="10" s="129" customFormat="1" ht="17.25" customHeight="1" spans="1:5">
      <c r="A10" s="240" t="s">
        <v>14</v>
      </c>
      <c r="B10" s="150">
        <v>0</v>
      </c>
      <c r="C10" s="214" t="s">
        <v>15</v>
      </c>
      <c r="D10" s="150">
        <v>0</v>
      </c>
      <c r="E10" s="221"/>
    </row>
    <row r="11" s="129" customFormat="1" ht="17.25" customHeight="1" spans="1:5">
      <c r="A11" s="240" t="s">
        <v>16</v>
      </c>
      <c r="B11" s="150">
        <v>0</v>
      </c>
      <c r="C11" s="214" t="s">
        <v>17</v>
      </c>
      <c r="D11" s="150">
        <v>0</v>
      </c>
      <c r="E11" s="221"/>
    </row>
    <row r="12" s="129" customFormat="1" ht="17.25" customHeight="1" spans="1:5">
      <c r="A12" s="229" t="s">
        <v>18</v>
      </c>
      <c r="B12" s="150">
        <v>57353.2</v>
      </c>
      <c r="C12" s="214" t="s">
        <v>19</v>
      </c>
      <c r="D12" s="150">
        <v>0</v>
      </c>
      <c r="E12" s="221"/>
    </row>
    <row r="13" s="129" customFormat="1" ht="17.25" customHeight="1" spans="1:5">
      <c r="A13" s="229" t="s">
        <v>20</v>
      </c>
      <c r="B13" s="150">
        <v>4200</v>
      </c>
      <c r="C13" s="214" t="s">
        <v>21</v>
      </c>
      <c r="D13" s="150">
        <v>0</v>
      </c>
      <c r="E13" s="221"/>
    </row>
    <row r="14" s="129" customFormat="1" ht="17.25" customHeight="1" spans="1:5">
      <c r="A14" s="229" t="s">
        <v>22</v>
      </c>
      <c r="B14" s="150">
        <v>0</v>
      </c>
      <c r="C14" s="214" t="s">
        <v>23</v>
      </c>
      <c r="D14" s="150">
        <v>4131.529554</v>
      </c>
      <c r="E14" s="221"/>
    </row>
    <row r="15" s="129" customFormat="1" ht="17.25" customHeight="1" spans="1:5">
      <c r="A15" s="229" t="s">
        <v>24</v>
      </c>
      <c r="B15" s="150">
        <v>0</v>
      </c>
      <c r="C15" s="214" t="s">
        <v>25</v>
      </c>
      <c r="D15" s="150">
        <v>0</v>
      </c>
      <c r="E15" s="221"/>
    </row>
    <row r="16" s="129" customFormat="1" ht="17.25" customHeight="1" spans="1:5">
      <c r="A16" s="240" t="s">
        <v>26</v>
      </c>
      <c r="B16" s="150">
        <v>0</v>
      </c>
      <c r="C16" s="214" t="s">
        <v>27</v>
      </c>
      <c r="D16" s="150">
        <v>76050.546113</v>
      </c>
      <c r="E16" s="221"/>
    </row>
    <row r="17" s="129" customFormat="1" ht="17.25" customHeight="1" spans="1:5">
      <c r="A17" s="241"/>
      <c r="B17" s="150">
        <v>0</v>
      </c>
      <c r="C17" s="214" t="s">
        <v>28</v>
      </c>
      <c r="D17" s="150">
        <v>0</v>
      </c>
      <c r="E17" s="221"/>
    </row>
    <row r="18" s="129" customFormat="1" ht="17.25" customHeight="1" spans="1:5">
      <c r="A18" s="241"/>
      <c r="B18" s="150">
        <v>0</v>
      </c>
      <c r="C18" s="214" t="s">
        <v>29</v>
      </c>
      <c r="D18" s="150">
        <v>0</v>
      </c>
      <c r="E18" s="221"/>
    </row>
    <row r="19" s="129" customFormat="1" ht="17.25" customHeight="1" spans="1:5">
      <c r="A19" s="241"/>
      <c r="B19" s="150">
        <v>0</v>
      </c>
      <c r="C19" s="214" t="s">
        <v>30</v>
      </c>
      <c r="D19" s="150">
        <v>0</v>
      </c>
      <c r="E19" s="221"/>
    </row>
    <row r="20" s="129" customFormat="1" ht="17.25" customHeight="1" spans="1:5">
      <c r="A20" s="241"/>
      <c r="B20" s="150">
        <v>0</v>
      </c>
      <c r="C20" s="214" t="s">
        <v>31</v>
      </c>
      <c r="D20" s="150">
        <v>0</v>
      </c>
      <c r="E20" s="221"/>
    </row>
    <row r="21" s="129" customFormat="1" ht="17.25" customHeight="1" spans="1:5">
      <c r="A21" s="238"/>
      <c r="B21" s="150">
        <v>0</v>
      </c>
      <c r="C21" s="214" t="s">
        <v>32</v>
      </c>
      <c r="D21" s="150">
        <v>0</v>
      </c>
      <c r="E21" s="221"/>
    </row>
    <row r="22" s="129" customFormat="1" ht="17.25" customHeight="1" spans="1:5">
      <c r="A22" s="242"/>
      <c r="B22" s="150">
        <v>0</v>
      </c>
      <c r="C22" s="214" t="s">
        <v>33</v>
      </c>
      <c r="D22" s="150">
        <v>0</v>
      </c>
      <c r="E22" s="221"/>
    </row>
    <row r="23" s="129" customFormat="1" ht="17.25" customHeight="1" spans="1:5">
      <c r="A23" s="242"/>
      <c r="B23" s="150">
        <v>0</v>
      </c>
      <c r="C23" s="214" t="s">
        <v>34</v>
      </c>
      <c r="D23" s="150">
        <v>0</v>
      </c>
      <c r="E23" s="221"/>
    </row>
    <row r="24" s="129" customFormat="1" ht="17.25" customHeight="1" spans="1:5">
      <c r="A24" s="242"/>
      <c r="B24" s="150">
        <v>0</v>
      </c>
      <c r="C24" s="214" t="s">
        <v>35</v>
      </c>
      <c r="D24" s="150">
        <v>0</v>
      </c>
      <c r="E24" s="221"/>
    </row>
    <row r="25" s="129" customFormat="1" ht="17.25" customHeight="1" spans="1:5">
      <c r="A25" s="242"/>
      <c r="B25" s="150">
        <v>0</v>
      </c>
      <c r="C25" s="214" t="s">
        <v>36</v>
      </c>
      <c r="D25" s="150">
        <v>0</v>
      </c>
      <c r="E25" s="221"/>
    </row>
    <row r="26" s="129" customFormat="1" ht="17.25" customHeight="1" spans="1:5">
      <c r="A26" s="242"/>
      <c r="B26" s="150">
        <v>0</v>
      </c>
      <c r="C26" s="214" t="s">
        <v>37</v>
      </c>
      <c r="D26" s="150">
        <v>444.385152</v>
      </c>
      <c r="E26" s="221"/>
    </row>
    <row r="27" s="129" customFormat="1" ht="17.25" customHeight="1" spans="1:5">
      <c r="A27" s="242"/>
      <c r="B27" s="150">
        <v>0</v>
      </c>
      <c r="C27" s="214" t="s">
        <v>38</v>
      </c>
      <c r="D27" s="150">
        <v>0</v>
      </c>
      <c r="E27" s="221"/>
    </row>
    <row r="28" s="129" customFormat="1" ht="17.25" customHeight="1" spans="1:5">
      <c r="A28" s="242"/>
      <c r="B28" s="150">
        <v>0</v>
      </c>
      <c r="C28" s="214" t="s">
        <v>39</v>
      </c>
      <c r="D28" s="150">
        <v>0</v>
      </c>
      <c r="E28" s="221"/>
    </row>
    <row r="29" customHeight="1" spans="1:5">
      <c r="A29" s="242"/>
      <c r="B29" s="150">
        <v>0</v>
      </c>
      <c r="C29" s="214" t="s">
        <v>40</v>
      </c>
      <c r="D29" s="150">
        <v>0</v>
      </c>
      <c r="E29" s="243"/>
    </row>
    <row r="30" customHeight="1" spans="1:5">
      <c r="A30" s="242"/>
      <c r="B30" s="150">
        <v>0</v>
      </c>
      <c r="C30" s="214" t="s">
        <v>41</v>
      </c>
      <c r="D30" s="150">
        <v>0</v>
      </c>
      <c r="E30" s="243"/>
    </row>
    <row r="31" customHeight="1" spans="1:5">
      <c r="A31" s="242"/>
      <c r="B31" s="150">
        <v>0</v>
      </c>
      <c r="C31" s="214" t="s">
        <v>42</v>
      </c>
      <c r="D31" s="150">
        <v>0</v>
      </c>
      <c r="E31" s="243"/>
    </row>
    <row r="32" customHeight="1" spans="1:5">
      <c r="A32" s="242"/>
      <c r="B32" s="150">
        <v>0</v>
      </c>
      <c r="C32" s="214" t="s">
        <v>43</v>
      </c>
      <c r="D32" s="150">
        <v>0</v>
      </c>
      <c r="E32" s="243"/>
    </row>
    <row r="33" customHeight="1" spans="1:5">
      <c r="A33" s="242"/>
      <c r="B33" s="150">
        <v>0</v>
      </c>
      <c r="C33" s="214" t="s">
        <v>44</v>
      </c>
      <c r="D33" s="150">
        <v>0</v>
      </c>
      <c r="E33" s="243"/>
    </row>
    <row r="34" customHeight="1" spans="1:5">
      <c r="A34" s="242"/>
      <c r="B34" s="150">
        <v>0</v>
      </c>
      <c r="C34" s="214" t="s">
        <v>45</v>
      </c>
      <c r="D34" s="150">
        <v>0</v>
      </c>
      <c r="E34" s="243"/>
    </row>
    <row r="35" s="129" customFormat="1" ht="17.25" customHeight="1" spans="1:5">
      <c r="A35" s="242"/>
      <c r="B35" s="150">
        <v>0</v>
      </c>
      <c r="C35" s="214" t="s">
        <v>46</v>
      </c>
      <c r="D35" s="150">
        <v>0</v>
      </c>
      <c r="E35" s="221"/>
    </row>
    <row r="36" s="233" customFormat="1" ht="17.25" customHeight="1" spans="1:5">
      <c r="A36" s="244" t="s">
        <v>47</v>
      </c>
      <c r="B36" s="151">
        <v>80781.460819</v>
      </c>
      <c r="C36" s="219" t="s">
        <v>48</v>
      </c>
      <c r="D36" s="151">
        <v>80781.460819</v>
      </c>
      <c r="E36" s="226"/>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3"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B18"/>
  <sheetViews>
    <sheetView showZeros="0" workbookViewId="0">
      <selection activeCell="A18" sqref="$A18:$XFD18"/>
    </sheetView>
  </sheetViews>
  <sheetFormatPr defaultColWidth="10.6666666666667" defaultRowHeight="14.25" customHeight="1" outlineLevelCol="1"/>
  <cols>
    <col min="1" max="1" width="58.5" style="9" customWidth="1"/>
    <col min="2" max="2" width="41" style="9" customWidth="1"/>
    <col min="3" max="3" width="10.6666666666667" style="4" customWidth="1"/>
    <col min="4" max="16384" width="10.6666666666667" style="4"/>
  </cols>
  <sheetData>
    <row r="1" s="9" customFormat="1" ht="20.25" customHeight="1" spans="1:2">
      <c r="A1" s="227"/>
      <c r="B1" s="227"/>
    </row>
    <row r="2" s="9" customFormat="1" ht="39.75" customHeight="1" spans="1:2">
      <c r="A2" s="74" t="s">
        <v>49</v>
      </c>
      <c r="B2" s="74"/>
    </row>
    <row r="3" s="221" customFormat="1" ht="39" customHeight="1" spans="1:2">
      <c r="A3" s="205" t="s">
        <v>1</v>
      </c>
      <c r="B3" s="228" t="s">
        <v>50</v>
      </c>
    </row>
    <row r="4" s="221" customFormat="1" ht="27" customHeight="1" spans="1:2">
      <c r="A4" s="210" t="s">
        <v>5</v>
      </c>
      <c r="B4" s="210" t="s">
        <v>51</v>
      </c>
    </row>
    <row r="5" s="221" customFormat="1" ht="27" customHeight="1" spans="1:2">
      <c r="A5" s="211"/>
      <c r="B5" s="222"/>
    </row>
    <row r="6" s="221" customFormat="1" ht="26.25" customHeight="1" spans="1:2">
      <c r="A6" s="216" t="s">
        <v>8</v>
      </c>
      <c r="B6" s="150">
        <v>19228.260819</v>
      </c>
    </row>
    <row r="7" s="221" customFormat="1" ht="26.25" customHeight="1" spans="1:2">
      <c r="A7" s="229" t="s">
        <v>10</v>
      </c>
      <c r="B7" s="150">
        <v>0</v>
      </c>
    </row>
    <row r="8" s="221" customFormat="1" ht="26.25" customHeight="1" spans="1:2">
      <c r="A8" s="229" t="s">
        <v>12</v>
      </c>
      <c r="B8" s="150">
        <v>0</v>
      </c>
    </row>
    <row r="9" s="221" customFormat="1" ht="26.25" customHeight="1" spans="1:2">
      <c r="A9" s="230" t="s">
        <v>14</v>
      </c>
      <c r="B9" s="150">
        <v>0</v>
      </c>
    </row>
    <row r="10" s="221" customFormat="1" ht="26.25" customHeight="1" spans="1:2">
      <c r="A10" s="230" t="s">
        <v>16</v>
      </c>
      <c r="B10" s="150">
        <v>0</v>
      </c>
    </row>
    <row r="11" s="221" customFormat="1" ht="26.25" customHeight="1" spans="1:2">
      <c r="A11" s="229" t="s">
        <v>18</v>
      </c>
      <c r="B11" s="150">
        <v>57353.2</v>
      </c>
    </row>
    <row r="12" s="221" customFormat="1" ht="26.25" customHeight="1" spans="1:2">
      <c r="A12" s="229" t="s">
        <v>20</v>
      </c>
      <c r="B12" s="150">
        <v>4200</v>
      </c>
    </row>
    <row r="13" ht="26.25" customHeight="1" spans="1:2">
      <c r="A13" s="229" t="s">
        <v>22</v>
      </c>
      <c r="B13" s="150">
        <v>0</v>
      </c>
    </row>
    <row r="14" ht="26.25" customHeight="1" spans="1:2">
      <c r="A14" s="229" t="s">
        <v>24</v>
      </c>
      <c r="B14" s="150">
        <v>0</v>
      </c>
    </row>
    <row r="15" ht="26.25" customHeight="1" spans="1:2">
      <c r="A15" s="230" t="s">
        <v>26</v>
      </c>
      <c r="B15" s="150">
        <v>0</v>
      </c>
    </row>
    <row r="16" ht="26.25" customHeight="1" spans="1:2">
      <c r="A16" s="231"/>
      <c r="B16" s="150">
        <v>0</v>
      </c>
    </row>
    <row r="17" s="221" customFormat="1" ht="26.25" customHeight="1" spans="1:2">
      <c r="A17" s="231"/>
      <c r="B17" s="150">
        <v>0</v>
      </c>
    </row>
    <row r="18" s="226" customFormat="1" ht="32.25" customHeight="1" spans="1:2">
      <c r="A18" s="232" t="s">
        <v>47</v>
      </c>
      <c r="B18" s="151">
        <v>80781.460819</v>
      </c>
    </row>
  </sheetData>
  <mergeCells count="4">
    <mergeCell ref="A1:B1"/>
    <mergeCell ref="A2:B2"/>
    <mergeCell ref="A4:A5"/>
    <mergeCell ref="B4:B5"/>
  </mergeCells>
  <printOptions horizontalCentered="1"/>
  <pageMargins left="0.385416666666667" right="0.385416666666667" top="0.583333333333333" bottom="0.583333333333333" header="0.5" footer="0.5"/>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35"/>
  <sheetViews>
    <sheetView showZeros="0" workbookViewId="0">
      <selection activeCell="C32" sqref="C32"/>
    </sheetView>
  </sheetViews>
  <sheetFormatPr defaultColWidth="10.6666666666667" defaultRowHeight="14.25" customHeight="1" outlineLevelCol="1"/>
  <cols>
    <col min="1" max="1" width="63.6666666666667" style="5" customWidth="1"/>
    <col min="2" max="2" width="42.3333333333333" style="5" customWidth="1"/>
    <col min="3" max="3" width="43" style="4" customWidth="1"/>
    <col min="4" max="16384" width="10.6666666666667" style="4"/>
  </cols>
  <sheetData>
    <row r="1" s="5" customFormat="1" ht="12" customHeight="1"/>
    <row r="2" s="5" customFormat="1" ht="51.75" customHeight="1" spans="1:2">
      <c r="A2" s="74" t="s">
        <v>52</v>
      </c>
      <c r="B2" s="74"/>
    </row>
    <row r="3" s="221" customFormat="1" ht="19.5" customHeight="1" spans="1:2">
      <c r="A3" s="205" t="s">
        <v>1</v>
      </c>
      <c r="B3" s="207" t="s">
        <v>2</v>
      </c>
    </row>
    <row r="4" s="221" customFormat="1" ht="27.75" customHeight="1" spans="1:2">
      <c r="A4" s="210" t="s">
        <v>7</v>
      </c>
      <c r="B4" s="210" t="s">
        <v>51</v>
      </c>
    </row>
    <row r="5" s="221" customFormat="1" ht="27.75" customHeight="1" spans="1:2">
      <c r="A5" s="211"/>
      <c r="B5" s="222"/>
    </row>
    <row r="6" s="221" customFormat="1" ht="22.5" customHeight="1" spans="1:2">
      <c r="A6" s="214" t="s">
        <v>9</v>
      </c>
      <c r="B6" s="150">
        <v>155</v>
      </c>
    </row>
    <row r="7" s="221" customFormat="1" ht="22.5" customHeight="1" spans="1:2">
      <c r="A7" s="214" t="s">
        <v>11</v>
      </c>
      <c r="B7" s="150">
        <v>0</v>
      </c>
    </row>
    <row r="8" s="221" customFormat="1" ht="22.5" customHeight="1" spans="1:2">
      <c r="A8" s="214" t="s">
        <v>13</v>
      </c>
      <c r="B8" s="150">
        <v>0</v>
      </c>
    </row>
    <row r="9" s="221" customFormat="1" ht="22.5" customHeight="1" spans="1:2">
      <c r="A9" s="214" t="s">
        <v>15</v>
      </c>
      <c r="B9" s="150">
        <v>0</v>
      </c>
    </row>
    <row r="10" s="221" customFormat="1" ht="22.5" customHeight="1" spans="1:2">
      <c r="A10" s="214" t="s">
        <v>17</v>
      </c>
      <c r="B10" s="150">
        <v>0</v>
      </c>
    </row>
    <row r="11" s="221" customFormat="1" ht="22.5" customHeight="1" spans="1:2">
      <c r="A11" s="214" t="s">
        <v>19</v>
      </c>
      <c r="B11" s="150">
        <v>0</v>
      </c>
    </row>
    <row r="12" s="221" customFormat="1" ht="22.5" customHeight="1" spans="1:2">
      <c r="A12" s="214" t="s">
        <v>21</v>
      </c>
      <c r="B12" s="150">
        <v>0</v>
      </c>
    </row>
    <row r="13" s="221" customFormat="1" ht="22.5" customHeight="1" spans="1:2">
      <c r="A13" s="214" t="s">
        <v>23</v>
      </c>
      <c r="B13" s="150">
        <v>4131.529554</v>
      </c>
    </row>
    <row r="14" s="221" customFormat="1" ht="22.5" customHeight="1" spans="1:2">
      <c r="A14" s="214" t="s">
        <v>25</v>
      </c>
      <c r="B14" s="150">
        <v>0</v>
      </c>
    </row>
    <row r="15" s="221" customFormat="1" ht="22.5" customHeight="1" spans="1:2">
      <c r="A15" s="214" t="s">
        <v>27</v>
      </c>
      <c r="B15" s="150">
        <v>76050.546113</v>
      </c>
    </row>
    <row r="16" s="221" customFormat="1" ht="22.5" customHeight="1" spans="1:2">
      <c r="A16" s="214" t="s">
        <v>28</v>
      </c>
      <c r="B16" s="150">
        <v>0</v>
      </c>
    </row>
    <row r="17" s="221" customFormat="1" ht="22.5" customHeight="1" spans="1:2">
      <c r="A17" s="214" t="s">
        <v>29</v>
      </c>
      <c r="B17" s="150">
        <v>0</v>
      </c>
    </row>
    <row r="18" s="221" customFormat="1" ht="22.5" customHeight="1" spans="1:2">
      <c r="A18" s="214" t="s">
        <v>30</v>
      </c>
      <c r="B18" s="150">
        <v>0</v>
      </c>
    </row>
    <row r="19" s="221" customFormat="1" ht="22.5" customHeight="1" spans="1:2">
      <c r="A19" s="214" t="s">
        <v>31</v>
      </c>
      <c r="B19" s="150">
        <v>0</v>
      </c>
    </row>
    <row r="20" s="221" customFormat="1" ht="22.5" customHeight="1" spans="1:2">
      <c r="A20" s="214" t="s">
        <v>32</v>
      </c>
      <c r="B20" s="150">
        <v>0</v>
      </c>
    </row>
    <row r="21" s="221" customFormat="1" ht="22.5" customHeight="1" spans="1:2">
      <c r="A21" s="214" t="s">
        <v>33</v>
      </c>
      <c r="B21" s="150">
        <v>0</v>
      </c>
    </row>
    <row r="22" s="221" customFormat="1" ht="22.5" customHeight="1" spans="1:2">
      <c r="A22" s="214" t="s">
        <v>34</v>
      </c>
      <c r="B22" s="150">
        <v>0</v>
      </c>
    </row>
    <row r="23" s="221" customFormat="1" ht="22.5" customHeight="1" spans="1:2">
      <c r="A23" s="214" t="s">
        <v>35</v>
      </c>
      <c r="B23" s="150">
        <v>0</v>
      </c>
    </row>
    <row r="24" s="221" customFormat="1" ht="22.5" customHeight="1" spans="1:2">
      <c r="A24" s="214" t="s">
        <v>36</v>
      </c>
      <c r="B24" s="150">
        <v>0</v>
      </c>
    </row>
    <row r="25" s="221" customFormat="1" ht="22.5" customHeight="1" spans="1:2">
      <c r="A25" s="214" t="s">
        <v>37</v>
      </c>
      <c r="B25" s="150">
        <v>444.385152</v>
      </c>
    </row>
    <row r="26" s="221" customFormat="1" ht="22.5" customHeight="1" spans="1:2">
      <c r="A26" s="214" t="s">
        <v>38</v>
      </c>
      <c r="B26" s="150">
        <v>0</v>
      </c>
    </row>
    <row r="27" s="221" customFormat="1" ht="22.5" customHeight="1" spans="1:2">
      <c r="A27" s="214" t="s">
        <v>39</v>
      </c>
      <c r="B27" s="150">
        <v>0</v>
      </c>
    </row>
    <row r="28" ht="22.5" customHeight="1" spans="1:2">
      <c r="A28" s="214" t="s">
        <v>40</v>
      </c>
      <c r="B28" s="150">
        <v>0</v>
      </c>
    </row>
    <row r="29" ht="22.5" customHeight="1" spans="1:2">
      <c r="A29" s="214" t="s">
        <v>41</v>
      </c>
      <c r="B29" s="150">
        <v>0</v>
      </c>
    </row>
    <row r="30" ht="22.5" customHeight="1" spans="1:2">
      <c r="A30" s="214" t="s">
        <v>42</v>
      </c>
      <c r="B30" s="150">
        <v>0</v>
      </c>
    </row>
    <row r="31" ht="22.5" customHeight="1" spans="1:2">
      <c r="A31" s="214" t="s">
        <v>43</v>
      </c>
      <c r="B31" s="150">
        <v>0</v>
      </c>
    </row>
    <row r="32" ht="22.5" customHeight="1" spans="1:2">
      <c r="A32" s="214" t="s">
        <v>44</v>
      </c>
      <c r="B32" s="150">
        <v>0</v>
      </c>
    </row>
    <row r="33" ht="22.5" customHeight="1" spans="1:2">
      <c r="A33" s="214" t="s">
        <v>45</v>
      </c>
      <c r="B33" s="150">
        <v>0</v>
      </c>
    </row>
    <row r="34" s="221" customFormat="1" ht="22.5" customHeight="1" spans="1:2">
      <c r="A34" s="223" t="s">
        <v>46</v>
      </c>
      <c r="B34" s="224">
        <v>0</v>
      </c>
    </row>
    <row r="35" ht="21.75" customHeight="1" spans="1:2">
      <c r="A35" s="225" t="s">
        <v>53</v>
      </c>
      <c r="B35" s="151">
        <f>SUM(B6:B34)</f>
        <v>80781.460819</v>
      </c>
    </row>
  </sheetData>
  <mergeCells count="3">
    <mergeCell ref="A2:B2"/>
    <mergeCell ref="A4:A5"/>
    <mergeCell ref="B4:B5"/>
  </mergeCells>
  <printOptions horizontalCentered="1"/>
  <pageMargins left="0.385416666666667" right="0.385416666666667" top="0.583333333333333" bottom="0.583333333333333" header="0.5" footer="0.5"/>
  <pageSetup paperSize="9" scale="93"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36"/>
  <sheetViews>
    <sheetView showZeros="0" workbookViewId="0">
      <selection activeCell="B14" sqref="B14"/>
    </sheetView>
  </sheetViews>
  <sheetFormatPr defaultColWidth="10.6666666666667" defaultRowHeight="14.25" customHeight="1" outlineLevelCol="4"/>
  <cols>
    <col min="1" max="1" width="57.5" style="55" customWidth="1"/>
    <col min="2" max="2" width="32.3333333333333" style="55" customWidth="1"/>
    <col min="3" max="3" width="56.6666666666667" style="55" customWidth="1"/>
    <col min="4" max="4" width="33.8333333333333" style="55" customWidth="1"/>
    <col min="5" max="5" width="10.6666666666667" style="4" customWidth="1"/>
    <col min="6" max="16384" width="10.6666666666667" style="4"/>
  </cols>
  <sheetData>
    <row r="1" ht="12" customHeight="1" spans="1:4">
      <c r="A1" s="204"/>
      <c r="B1" s="204"/>
      <c r="C1" s="204"/>
      <c r="D1" s="51"/>
    </row>
    <row r="2" ht="25.5" customHeight="1" spans="1:4">
      <c r="A2" s="7" t="s">
        <v>54</v>
      </c>
      <c r="B2" s="7"/>
      <c r="C2" s="7"/>
      <c r="D2" s="7"/>
    </row>
    <row r="3" s="202" customFormat="1" ht="23.25" customHeight="1" spans="1:4">
      <c r="A3" s="205" t="s">
        <v>1</v>
      </c>
      <c r="B3" s="206"/>
      <c r="C3" s="206"/>
      <c r="D3" s="207" t="s">
        <v>2</v>
      </c>
    </row>
    <row r="4" s="202" customFormat="1" ht="19.5" customHeight="1" spans="1:4">
      <c r="A4" s="208" t="s">
        <v>3</v>
      </c>
      <c r="B4" s="209"/>
      <c r="C4" s="208" t="s">
        <v>4</v>
      </c>
      <c r="D4" s="209"/>
    </row>
    <row r="5" s="202" customFormat="1" ht="21.75" customHeight="1" spans="1:4">
      <c r="A5" s="210" t="s">
        <v>5</v>
      </c>
      <c r="B5" s="77" t="s">
        <v>6</v>
      </c>
      <c r="C5" s="210" t="s">
        <v>55</v>
      </c>
      <c r="D5" s="77" t="s">
        <v>6</v>
      </c>
    </row>
    <row r="6" s="202" customFormat="1" ht="17.25" customHeight="1" spans="1:4">
      <c r="A6" s="211"/>
      <c r="B6" s="212"/>
      <c r="C6" s="211"/>
      <c r="D6" s="212"/>
    </row>
    <row r="7" s="202" customFormat="1" ht="15.75" customHeight="1" spans="1:5">
      <c r="A7" s="213" t="s">
        <v>56</v>
      </c>
      <c r="B7" s="150">
        <v>19228.260819</v>
      </c>
      <c r="C7" s="214" t="s">
        <v>9</v>
      </c>
      <c r="D7" s="150">
        <v>155</v>
      </c>
      <c r="E7" s="215"/>
    </row>
    <row r="8" s="202" customFormat="1" ht="15.75" customHeight="1" spans="1:5">
      <c r="A8" s="213" t="s">
        <v>57</v>
      </c>
      <c r="B8" s="150">
        <v>19228.260819</v>
      </c>
      <c r="C8" s="214" t="s">
        <v>11</v>
      </c>
      <c r="D8" s="150">
        <v>0</v>
      </c>
      <c r="E8" s="215"/>
    </row>
    <row r="9" s="202" customFormat="1" ht="15.75" customHeight="1" spans="1:5">
      <c r="A9" s="213" t="s">
        <v>58</v>
      </c>
      <c r="B9" s="150">
        <v>18968.260819</v>
      </c>
      <c r="C9" s="214" t="s">
        <v>13</v>
      </c>
      <c r="D9" s="150">
        <v>0</v>
      </c>
      <c r="E9" s="215"/>
    </row>
    <row r="10" s="202" customFormat="1" ht="15.75" customHeight="1" spans="1:5">
      <c r="A10" s="213" t="s">
        <v>59</v>
      </c>
      <c r="B10" s="150">
        <v>0</v>
      </c>
      <c r="C10" s="214" t="s">
        <v>15</v>
      </c>
      <c r="D10" s="150">
        <v>0</v>
      </c>
      <c r="E10" s="215"/>
    </row>
    <row r="11" s="202" customFormat="1" ht="15.75" customHeight="1" spans="1:5">
      <c r="A11" s="213" t="s">
        <v>60</v>
      </c>
      <c r="B11" s="150">
        <v>0</v>
      </c>
      <c r="C11" s="214" t="s">
        <v>17</v>
      </c>
      <c r="D11" s="150">
        <v>0</v>
      </c>
      <c r="E11" s="215"/>
    </row>
    <row r="12" s="202" customFormat="1" ht="15.75" customHeight="1" spans="1:5">
      <c r="A12" s="213" t="s">
        <v>61</v>
      </c>
      <c r="B12" s="150">
        <v>0</v>
      </c>
      <c r="C12" s="214" t="s">
        <v>19</v>
      </c>
      <c r="D12" s="150">
        <v>0</v>
      </c>
      <c r="E12" s="215"/>
    </row>
    <row r="13" s="202" customFormat="1" ht="15.75" customHeight="1" spans="1:5">
      <c r="A13" s="213" t="s">
        <v>62</v>
      </c>
      <c r="B13" s="150">
        <v>0</v>
      </c>
      <c r="C13" s="214" t="s">
        <v>21</v>
      </c>
      <c r="D13" s="150">
        <v>0</v>
      </c>
      <c r="E13" s="215"/>
    </row>
    <row r="14" s="202" customFormat="1" ht="15.75" customHeight="1" spans="1:5">
      <c r="A14" s="213" t="s">
        <v>63</v>
      </c>
      <c r="B14" s="150">
        <v>260</v>
      </c>
      <c r="C14" s="214" t="s">
        <v>23</v>
      </c>
      <c r="D14" s="150">
        <v>4131.529554</v>
      </c>
      <c r="E14" s="215"/>
    </row>
    <row r="15" s="202" customFormat="1" ht="15.75" customHeight="1" spans="1:5">
      <c r="A15" s="213" t="s">
        <v>64</v>
      </c>
      <c r="B15" s="150">
        <v>0</v>
      </c>
      <c r="C15" s="214" t="s">
        <v>25</v>
      </c>
      <c r="D15" s="150">
        <v>0</v>
      </c>
      <c r="E15" s="215"/>
    </row>
    <row r="16" s="202" customFormat="1" ht="15.75" customHeight="1" spans="1:5">
      <c r="A16" s="213" t="s">
        <v>65</v>
      </c>
      <c r="B16" s="150">
        <v>0</v>
      </c>
      <c r="C16" s="214" t="s">
        <v>27</v>
      </c>
      <c r="D16" s="150">
        <v>14497.346113</v>
      </c>
      <c r="E16" s="215"/>
    </row>
    <row r="17" s="202" customFormat="1" ht="15.75" customHeight="1" spans="1:5">
      <c r="A17" s="213" t="s">
        <v>66</v>
      </c>
      <c r="B17" s="150">
        <v>0</v>
      </c>
      <c r="C17" s="214" t="s">
        <v>28</v>
      </c>
      <c r="D17" s="150">
        <v>0</v>
      </c>
      <c r="E17" s="215"/>
    </row>
    <row r="18" s="202" customFormat="1" ht="15.75" customHeight="1" spans="1:5">
      <c r="A18" s="213" t="s">
        <v>67</v>
      </c>
      <c r="B18" s="150">
        <v>0</v>
      </c>
      <c r="C18" s="214" t="s">
        <v>29</v>
      </c>
      <c r="D18" s="150">
        <v>0</v>
      </c>
      <c r="E18" s="215"/>
    </row>
    <row r="19" s="202" customFormat="1" ht="15.75" customHeight="1" spans="1:5">
      <c r="A19" s="216" t="s">
        <v>68</v>
      </c>
      <c r="B19" s="150">
        <v>0</v>
      </c>
      <c r="C19" s="214" t="s">
        <v>30</v>
      </c>
      <c r="D19" s="150">
        <v>0</v>
      </c>
      <c r="E19" s="215"/>
    </row>
    <row r="20" s="202" customFormat="1" ht="15.75" customHeight="1" spans="1:5">
      <c r="A20" s="213"/>
      <c r="B20" s="150">
        <v>0</v>
      </c>
      <c r="C20" s="214" t="s">
        <v>31</v>
      </c>
      <c r="D20" s="150">
        <v>0</v>
      </c>
      <c r="E20" s="215"/>
    </row>
    <row r="21" s="202" customFormat="1" ht="15.75" customHeight="1" spans="1:5">
      <c r="A21" s="213"/>
      <c r="B21" s="150">
        <v>0</v>
      </c>
      <c r="C21" s="214" t="s">
        <v>32</v>
      </c>
      <c r="D21" s="150">
        <v>0</v>
      </c>
      <c r="E21" s="215"/>
    </row>
    <row r="22" s="202" customFormat="1" ht="15.75" customHeight="1" spans="1:5">
      <c r="A22" s="213"/>
      <c r="B22" s="150">
        <v>0</v>
      </c>
      <c r="C22" s="214" t="s">
        <v>33</v>
      </c>
      <c r="D22" s="150">
        <v>0</v>
      </c>
      <c r="E22" s="215"/>
    </row>
    <row r="23" s="202" customFormat="1" ht="15.75" customHeight="1" spans="1:5">
      <c r="A23" s="213"/>
      <c r="B23" s="150">
        <v>0</v>
      </c>
      <c r="C23" s="214" t="s">
        <v>34</v>
      </c>
      <c r="D23" s="150">
        <v>0</v>
      </c>
      <c r="E23" s="215"/>
    </row>
    <row r="24" s="202" customFormat="1" ht="15.75" customHeight="1" spans="1:5">
      <c r="A24" s="213"/>
      <c r="B24" s="150">
        <v>0</v>
      </c>
      <c r="C24" s="214" t="s">
        <v>35</v>
      </c>
      <c r="D24" s="150">
        <v>0</v>
      </c>
      <c r="E24" s="215"/>
    </row>
    <row r="25" s="202" customFormat="1" ht="15.75" customHeight="1" spans="1:5">
      <c r="A25" s="213"/>
      <c r="B25" s="150">
        <v>0</v>
      </c>
      <c r="C25" s="214" t="s">
        <v>36</v>
      </c>
      <c r="D25" s="150">
        <v>0</v>
      </c>
      <c r="E25" s="215"/>
    </row>
    <row r="26" s="202" customFormat="1" ht="15.75" customHeight="1" spans="1:5">
      <c r="A26" s="217"/>
      <c r="B26" s="150">
        <v>0</v>
      </c>
      <c r="C26" s="214" t="s">
        <v>37</v>
      </c>
      <c r="D26" s="150">
        <v>444.385152</v>
      </c>
      <c r="E26" s="215"/>
    </row>
    <row r="27" s="202" customFormat="1" ht="15.75" customHeight="1" spans="1:5">
      <c r="A27" s="213"/>
      <c r="B27" s="150">
        <v>0</v>
      </c>
      <c r="C27" s="214" t="s">
        <v>38</v>
      </c>
      <c r="D27" s="150">
        <v>0</v>
      </c>
      <c r="E27" s="215"/>
    </row>
    <row r="28" s="202" customFormat="1" ht="15.75" customHeight="1" spans="1:5">
      <c r="A28" s="217"/>
      <c r="B28" s="150">
        <v>0</v>
      </c>
      <c r="C28" s="214" t="s">
        <v>39</v>
      </c>
      <c r="D28" s="150">
        <v>0</v>
      </c>
      <c r="E28" s="215"/>
    </row>
    <row r="29" customHeight="1" spans="1:5">
      <c r="A29" s="217"/>
      <c r="B29" s="150">
        <v>0</v>
      </c>
      <c r="C29" s="214" t="s">
        <v>40</v>
      </c>
      <c r="D29" s="150">
        <v>0</v>
      </c>
      <c r="E29" s="96"/>
    </row>
    <row r="30" customHeight="1" spans="1:5">
      <c r="A30" s="217"/>
      <c r="B30" s="150">
        <v>0</v>
      </c>
      <c r="C30" s="214" t="s">
        <v>41</v>
      </c>
      <c r="D30" s="150">
        <v>0</v>
      </c>
      <c r="E30" s="96"/>
    </row>
    <row r="31" customHeight="1" spans="1:5">
      <c r="A31" s="217"/>
      <c r="B31" s="150">
        <v>0</v>
      </c>
      <c r="C31" s="214" t="s">
        <v>42</v>
      </c>
      <c r="D31" s="150">
        <v>0</v>
      </c>
      <c r="E31" s="96"/>
    </row>
    <row r="32" customHeight="1" spans="1:5">
      <c r="A32" s="217"/>
      <c r="B32" s="150">
        <v>0</v>
      </c>
      <c r="C32" s="214" t="s">
        <v>43</v>
      </c>
      <c r="D32" s="150">
        <v>0</v>
      </c>
      <c r="E32" s="96"/>
    </row>
    <row r="33" customHeight="1" spans="1:5">
      <c r="A33" s="217"/>
      <c r="B33" s="150">
        <v>0</v>
      </c>
      <c r="C33" s="214" t="s">
        <v>44</v>
      </c>
      <c r="D33" s="150">
        <v>0</v>
      </c>
      <c r="E33" s="96"/>
    </row>
    <row r="34" customHeight="1" spans="1:5">
      <c r="A34" s="217"/>
      <c r="B34" s="150">
        <v>0</v>
      </c>
      <c r="C34" s="214" t="s">
        <v>45</v>
      </c>
      <c r="D34" s="150">
        <v>0</v>
      </c>
      <c r="E34" s="96"/>
    </row>
    <row r="35" s="202" customFormat="1" ht="15.75" customHeight="1" spans="1:5">
      <c r="A35" s="217"/>
      <c r="B35" s="150">
        <v>0</v>
      </c>
      <c r="C35" s="214" t="s">
        <v>46</v>
      </c>
      <c r="D35" s="150">
        <v>0</v>
      </c>
      <c r="E35" s="215"/>
    </row>
    <row r="36" s="203" customFormat="1" customHeight="1" spans="1:5">
      <c r="A36" s="218" t="s">
        <v>47</v>
      </c>
      <c r="B36" s="151">
        <v>19228.260819</v>
      </c>
      <c r="C36" s="219" t="s">
        <v>48</v>
      </c>
      <c r="D36" s="151">
        <v>19228.260819</v>
      </c>
      <c r="E36" s="220"/>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0"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Q212"/>
  <sheetViews>
    <sheetView showGridLines="0" showZeros="0" zoomScale="98" zoomScaleNormal="98" workbookViewId="0">
      <selection activeCell="D41" sqref="D41"/>
    </sheetView>
  </sheetViews>
  <sheetFormatPr defaultColWidth="10.6666666666667" defaultRowHeight="12.75" customHeight="1"/>
  <cols>
    <col min="1" max="3" width="4.33333333333333" style="4" customWidth="1"/>
    <col min="4" max="4" width="45.1666666666667" style="4" customWidth="1"/>
    <col min="5" max="13" width="13.5" style="4" customWidth="1"/>
    <col min="14" max="20" width="14.3333333333333" style="4" customWidth="1"/>
    <col min="21" max="21" width="16.6666666666667" style="4" customWidth="1"/>
    <col min="22" max="43" width="11.8333333333333" style="4" customWidth="1"/>
    <col min="44" max="44" width="10.6666666666667" style="4" customWidth="1"/>
    <col min="45" max="16384" width="10.6666666666667" style="4"/>
  </cols>
  <sheetData>
    <row r="1" ht="17.25" customHeight="1" spans="5:43">
      <c r="E1" s="164"/>
      <c r="T1" s="164"/>
      <c r="V1" s="68"/>
      <c r="W1" s="68"/>
      <c r="X1" s="68"/>
      <c r="Y1" s="68"/>
      <c r="Z1" s="68"/>
      <c r="AA1" s="68"/>
      <c r="AB1" s="68"/>
      <c r="AC1" s="68"/>
      <c r="AD1" s="68"/>
      <c r="AE1" s="68"/>
      <c r="AF1" s="68"/>
      <c r="AG1" s="68"/>
      <c r="AH1" s="68"/>
      <c r="AI1" s="68"/>
      <c r="AJ1" s="68"/>
      <c r="AK1" s="68"/>
      <c r="AL1" s="68"/>
      <c r="AM1" s="68"/>
      <c r="AN1" s="68"/>
      <c r="AO1" s="68"/>
      <c r="AP1" s="68"/>
      <c r="AQ1" s="105"/>
    </row>
    <row r="2" ht="33.75" customHeight="1" spans="1:42">
      <c r="A2" s="165" t="s">
        <v>69</v>
      </c>
      <c r="E2" s="164"/>
      <c r="T2" s="164"/>
      <c r="V2" s="164"/>
      <c r="W2" s="164"/>
      <c r="X2" s="164"/>
      <c r="Y2" s="164"/>
      <c r="Z2" s="164"/>
      <c r="AA2" s="164"/>
      <c r="AB2" s="164"/>
      <c r="AC2" s="164"/>
      <c r="AD2" s="164"/>
      <c r="AE2" s="164"/>
      <c r="AF2" s="164"/>
      <c r="AG2" s="164"/>
      <c r="AH2" s="164"/>
      <c r="AI2" s="164"/>
      <c r="AJ2" s="164"/>
      <c r="AK2" s="164"/>
      <c r="AL2" s="164"/>
      <c r="AM2" s="164"/>
      <c r="AN2" s="164"/>
      <c r="AO2" s="164"/>
      <c r="AP2" s="164"/>
    </row>
    <row r="3" ht="17.25" customHeight="1" spans="1:43">
      <c r="A3" s="166" t="s">
        <v>1</v>
      </c>
      <c r="B3" s="166"/>
      <c r="C3" s="166"/>
      <c r="D3" s="166"/>
      <c r="E3" s="164"/>
      <c r="T3" s="3"/>
      <c r="U3" s="105" t="s">
        <v>50</v>
      </c>
      <c r="V3" s="3"/>
      <c r="W3" s="3"/>
      <c r="X3" s="3"/>
      <c r="Y3" s="3"/>
      <c r="Z3" s="3"/>
      <c r="AA3" s="3"/>
      <c r="AB3" s="3"/>
      <c r="AC3" s="3"/>
      <c r="AD3" s="3"/>
      <c r="AE3" s="3"/>
      <c r="AF3" s="3"/>
      <c r="AG3" s="3"/>
      <c r="AH3" s="3"/>
      <c r="AI3" s="3"/>
      <c r="AJ3" s="3"/>
      <c r="AK3" s="3"/>
      <c r="AL3" s="3"/>
      <c r="AM3" s="3"/>
      <c r="AN3" s="3"/>
      <c r="AO3" s="3"/>
      <c r="AP3" s="3"/>
      <c r="AQ3" s="197"/>
    </row>
    <row r="4" s="4" customFormat="1" customHeight="1" spans="1:43">
      <c r="A4" s="167" t="s">
        <v>70</v>
      </c>
      <c r="B4" s="168"/>
      <c r="C4" s="169"/>
      <c r="D4" s="170" t="s">
        <v>71</v>
      </c>
      <c r="E4" s="171"/>
      <c r="F4" s="172"/>
      <c r="G4" s="172"/>
      <c r="H4" s="172"/>
      <c r="I4" s="172"/>
      <c r="J4" s="172"/>
      <c r="K4" s="172"/>
      <c r="L4" s="172"/>
      <c r="M4" s="172"/>
      <c r="N4" s="172"/>
      <c r="O4" s="172"/>
      <c r="P4" s="172"/>
      <c r="Q4" s="172"/>
      <c r="R4" s="172"/>
      <c r="S4" s="172"/>
      <c r="T4" s="171"/>
      <c r="U4" s="172"/>
      <c r="V4" s="171"/>
      <c r="W4" s="171"/>
      <c r="X4" s="171"/>
      <c r="Y4" s="171"/>
      <c r="Z4" s="171"/>
      <c r="AA4" s="171"/>
      <c r="AB4" s="171"/>
      <c r="AC4" s="171"/>
      <c r="AD4" s="171"/>
      <c r="AE4" s="171"/>
      <c r="AF4" s="171"/>
      <c r="AG4" s="171"/>
      <c r="AH4" s="171"/>
      <c r="AI4" s="171"/>
      <c r="AJ4" s="171"/>
      <c r="AK4" s="171"/>
      <c r="AL4" s="171"/>
      <c r="AM4" s="171"/>
      <c r="AN4" s="171"/>
      <c r="AO4" s="171"/>
      <c r="AP4" s="171"/>
      <c r="AQ4" s="172" t="s">
        <v>72</v>
      </c>
    </row>
    <row r="5" s="4" customFormat="1" customHeight="1" spans="1:43">
      <c r="A5" s="173"/>
      <c r="B5" s="174"/>
      <c r="C5" s="175"/>
      <c r="D5" s="176"/>
      <c r="E5" s="177" t="s">
        <v>73</v>
      </c>
      <c r="F5" s="178"/>
      <c r="G5" s="178"/>
      <c r="H5" s="178"/>
      <c r="I5" s="178"/>
      <c r="J5" s="178"/>
      <c r="K5" s="178"/>
      <c r="L5" s="178"/>
      <c r="M5" s="178"/>
      <c r="N5" s="178"/>
      <c r="O5" s="178"/>
      <c r="P5" s="178"/>
      <c r="Q5" s="178"/>
      <c r="R5" s="178"/>
      <c r="S5" s="178"/>
      <c r="T5" s="194"/>
      <c r="U5" s="178"/>
      <c r="V5" s="170" t="s">
        <v>74</v>
      </c>
      <c r="W5" s="170" t="s">
        <v>75</v>
      </c>
      <c r="X5" s="177" t="s">
        <v>76</v>
      </c>
      <c r="Y5" s="178"/>
      <c r="Z5" s="178"/>
      <c r="AA5" s="178"/>
      <c r="AB5" s="178"/>
      <c r="AC5" s="178"/>
      <c r="AD5" s="178"/>
      <c r="AE5" s="178"/>
      <c r="AF5" s="178"/>
      <c r="AG5" s="178"/>
      <c r="AH5" s="178"/>
      <c r="AI5" s="178"/>
      <c r="AJ5" s="178"/>
      <c r="AK5" s="178"/>
      <c r="AL5" s="178"/>
      <c r="AM5" s="178"/>
      <c r="AN5" s="193"/>
      <c r="AO5" s="170" t="s">
        <v>77</v>
      </c>
      <c r="AP5" s="167" t="s">
        <v>72</v>
      </c>
      <c r="AQ5" s="198" t="s">
        <v>72</v>
      </c>
    </row>
    <row r="6" s="4" customFormat="1" customHeight="1" spans="1:43">
      <c r="A6" s="173"/>
      <c r="B6" s="174"/>
      <c r="C6" s="175"/>
      <c r="D6" s="176"/>
      <c r="E6" s="170" t="s">
        <v>78</v>
      </c>
      <c r="F6" s="177" t="s">
        <v>79</v>
      </c>
      <c r="G6" s="172"/>
      <c r="H6" s="172"/>
      <c r="I6" s="172"/>
      <c r="J6" s="172"/>
      <c r="K6" s="172"/>
      <c r="L6" s="172"/>
      <c r="M6" s="192"/>
      <c r="N6" s="177" t="s">
        <v>80</v>
      </c>
      <c r="O6" s="172"/>
      <c r="P6" s="172"/>
      <c r="Q6" s="172"/>
      <c r="R6" s="172"/>
      <c r="S6" s="172"/>
      <c r="T6" s="171"/>
      <c r="U6" s="192"/>
      <c r="V6" s="176" t="s">
        <v>74</v>
      </c>
      <c r="W6" s="176" t="s">
        <v>75</v>
      </c>
      <c r="X6" s="170" t="s">
        <v>78</v>
      </c>
      <c r="Y6" s="177" t="s">
        <v>79</v>
      </c>
      <c r="Z6" s="172"/>
      <c r="AA6" s="172"/>
      <c r="AB6" s="172"/>
      <c r="AC6" s="172"/>
      <c r="AD6" s="172"/>
      <c r="AE6" s="172"/>
      <c r="AF6" s="192"/>
      <c r="AG6" s="177" t="s">
        <v>80</v>
      </c>
      <c r="AH6" s="172"/>
      <c r="AI6" s="172"/>
      <c r="AJ6" s="172"/>
      <c r="AK6" s="172"/>
      <c r="AL6" s="172"/>
      <c r="AM6" s="172"/>
      <c r="AN6" s="192"/>
      <c r="AO6" s="183" t="s">
        <v>77</v>
      </c>
      <c r="AP6" s="199"/>
      <c r="AQ6" s="200" t="s">
        <v>72</v>
      </c>
    </row>
    <row r="7" s="4" customFormat="1" customHeight="1" spans="1:43">
      <c r="A7" s="179"/>
      <c r="B7" s="180"/>
      <c r="C7" s="181"/>
      <c r="D7" s="176"/>
      <c r="E7" s="182"/>
      <c r="F7" s="177" t="s">
        <v>81</v>
      </c>
      <c r="G7" s="178"/>
      <c r="H7" s="178"/>
      <c r="I7" s="178"/>
      <c r="J7" s="178"/>
      <c r="K7" s="178"/>
      <c r="L7" s="178"/>
      <c r="M7" s="193"/>
      <c r="N7" s="177" t="s">
        <v>82</v>
      </c>
      <c r="O7" s="172"/>
      <c r="P7" s="172"/>
      <c r="Q7" s="172"/>
      <c r="R7" s="172"/>
      <c r="S7" s="172"/>
      <c r="T7" s="171"/>
      <c r="U7" s="192"/>
      <c r="V7" s="176"/>
      <c r="W7" s="176"/>
      <c r="X7" s="176"/>
      <c r="Y7" s="177" t="s">
        <v>81</v>
      </c>
      <c r="Z7" s="178"/>
      <c r="AA7" s="178"/>
      <c r="AB7" s="178"/>
      <c r="AC7" s="178"/>
      <c r="AD7" s="178"/>
      <c r="AE7" s="178"/>
      <c r="AF7" s="193"/>
      <c r="AG7" s="177" t="s">
        <v>82</v>
      </c>
      <c r="AH7" s="172"/>
      <c r="AI7" s="172"/>
      <c r="AJ7" s="172"/>
      <c r="AK7" s="172"/>
      <c r="AL7" s="172"/>
      <c r="AM7" s="172"/>
      <c r="AN7" s="192"/>
      <c r="AO7" s="170" t="s">
        <v>83</v>
      </c>
      <c r="AP7" s="182" t="s">
        <v>84</v>
      </c>
      <c r="AQ7" s="176" t="s">
        <v>85</v>
      </c>
    </row>
    <row r="8" s="4" customFormat="1" ht="13.5" customHeight="1" spans="1:43">
      <c r="A8" s="170" t="s">
        <v>86</v>
      </c>
      <c r="B8" s="170" t="s">
        <v>87</v>
      </c>
      <c r="C8" s="170" t="s">
        <v>88</v>
      </c>
      <c r="D8" s="176"/>
      <c r="E8" s="182"/>
      <c r="F8" s="170" t="s">
        <v>84</v>
      </c>
      <c r="G8" s="170" t="s">
        <v>89</v>
      </c>
      <c r="H8" s="170" t="s">
        <v>90</v>
      </c>
      <c r="I8" s="170" t="s">
        <v>91</v>
      </c>
      <c r="J8" s="170" t="s">
        <v>92</v>
      </c>
      <c r="K8" s="170" t="s">
        <v>93</v>
      </c>
      <c r="L8" s="170" t="s">
        <v>94</v>
      </c>
      <c r="M8" s="170" t="s">
        <v>95</v>
      </c>
      <c r="N8" s="170" t="s">
        <v>78</v>
      </c>
      <c r="O8" s="170" t="s">
        <v>96</v>
      </c>
      <c r="P8" s="170" t="s">
        <v>97</v>
      </c>
      <c r="Q8" s="170" t="s">
        <v>98</v>
      </c>
      <c r="R8" s="170" t="s">
        <v>99</v>
      </c>
      <c r="S8" s="170" t="s">
        <v>100</v>
      </c>
      <c r="T8" s="195" t="s">
        <v>101</v>
      </c>
      <c r="U8" s="196" t="s">
        <v>101</v>
      </c>
      <c r="V8" s="176"/>
      <c r="W8" s="176"/>
      <c r="X8" s="176"/>
      <c r="Y8" s="170" t="s">
        <v>84</v>
      </c>
      <c r="Z8" s="170" t="s">
        <v>89</v>
      </c>
      <c r="AA8" s="170" t="s">
        <v>90</v>
      </c>
      <c r="AB8" s="170" t="s">
        <v>91</v>
      </c>
      <c r="AC8" s="170" t="s">
        <v>92</v>
      </c>
      <c r="AD8" s="170" t="s">
        <v>93</v>
      </c>
      <c r="AE8" s="170" t="s">
        <v>94</v>
      </c>
      <c r="AF8" s="170" t="s">
        <v>95</v>
      </c>
      <c r="AG8" s="170" t="s">
        <v>78</v>
      </c>
      <c r="AH8" s="170" t="s">
        <v>96</v>
      </c>
      <c r="AI8" s="170" t="s">
        <v>97</v>
      </c>
      <c r="AJ8" s="170" t="s">
        <v>98</v>
      </c>
      <c r="AK8" s="170" t="s">
        <v>99</v>
      </c>
      <c r="AL8" s="170" t="s">
        <v>100</v>
      </c>
      <c r="AM8" s="177" t="s">
        <v>101</v>
      </c>
      <c r="AN8" s="192"/>
      <c r="AO8" s="176" t="s">
        <v>83</v>
      </c>
      <c r="AP8" s="182"/>
      <c r="AQ8" s="176" t="s">
        <v>72</v>
      </c>
    </row>
    <row r="9" s="4" customFormat="1" ht="27.75" customHeight="1" spans="1:43">
      <c r="A9" s="183"/>
      <c r="B9" s="183"/>
      <c r="C9" s="183"/>
      <c r="D9" s="183"/>
      <c r="E9" s="184"/>
      <c r="F9" s="183"/>
      <c r="G9" s="183"/>
      <c r="H9" s="183"/>
      <c r="I9" s="183"/>
      <c r="J9" s="183"/>
      <c r="K9" s="183"/>
      <c r="L9" s="183"/>
      <c r="M9" s="183"/>
      <c r="N9" s="183"/>
      <c r="O9" s="183"/>
      <c r="P9" s="183"/>
      <c r="Q9" s="183"/>
      <c r="R9" s="183"/>
      <c r="S9" s="183"/>
      <c r="T9" s="118" t="s">
        <v>84</v>
      </c>
      <c r="U9" s="118" t="s">
        <v>102</v>
      </c>
      <c r="V9" s="184"/>
      <c r="W9" s="184"/>
      <c r="X9" s="183"/>
      <c r="Y9" s="183"/>
      <c r="Z9" s="183"/>
      <c r="AA9" s="183"/>
      <c r="AB9" s="183"/>
      <c r="AC9" s="183"/>
      <c r="AD9" s="183"/>
      <c r="AE9" s="183"/>
      <c r="AF9" s="183"/>
      <c r="AG9" s="183"/>
      <c r="AH9" s="183"/>
      <c r="AI9" s="183"/>
      <c r="AJ9" s="183"/>
      <c r="AK9" s="183"/>
      <c r="AL9" s="183"/>
      <c r="AM9" s="118" t="s">
        <v>84</v>
      </c>
      <c r="AN9" s="118" t="s">
        <v>102</v>
      </c>
      <c r="AO9" s="183" t="s">
        <v>83</v>
      </c>
      <c r="AP9" s="182"/>
      <c r="AQ9" s="176"/>
    </row>
    <row r="10" customHeight="1" spans="1:43">
      <c r="A10" s="118" t="s">
        <v>103</v>
      </c>
      <c r="B10" s="118" t="s">
        <v>104</v>
      </c>
      <c r="C10" s="118" t="s">
        <v>105</v>
      </c>
      <c r="D10" s="118" t="s">
        <v>106</v>
      </c>
      <c r="E10" s="170" t="s">
        <v>107</v>
      </c>
      <c r="F10" s="170" t="s">
        <v>108</v>
      </c>
      <c r="G10" s="170" t="s">
        <v>109</v>
      </c>
      <c r="H10" s="170" t="s">
        <v>110</v>
      </c>
      <c r="I10" s="170" t="s">
        <v>111</v>
      </c>
      <c r="J10" s="170" t="s">
        <v>112</v>
      </c>
      <c r="K10" s="170" t="s">
        <v>113</v>
      </c>
      <c r="L10" s="170" t="s">
        <v>114</v>
      </c>
      <c r="M10" s="170" t="s">
        <v>115</v>
      </c>
      <c r="N10" s="170" t="s">
        <v>116</v>
      </c>
      <c r="O10" s="170" t="s">
        <v>117</v>
      </c>
      <c r="P10" s="170" t="s">
        <v>118</v>
      </c>
      <c r="Q10" s="170" t="s">
        <v>119</v>
      </c>
      <c r="R10" s="170" t="s">
        <v>120</v>
      </c>
      <c r="S10" s="170" t="s">
        <v>121</v>
      </c>
      <c r="T10" s="170" t="s">
        <v>122</v>
      </c>
      <c r="U10" s="170" t="s">
        <v>123</v>
      </c>
      <c r="V10" s="170" t="s">
        <v>124</v>
      </c>
      <c r="W10" s="170" t="s">
        <v>125</v>
      </c>
      <c r="X10" s="170" t="s">
        <v>126</v>
      </c>
      <c r="Y10" s="170" t="s">
        <v>127</v>
      </c>
      <c r="Z10" s="170" t="s">
        <v>128</v>
      </c>
      <c r="AA10" s="170" t="s">
        <v>129</v>
      </c>
      <c r="AB10" s="170" t="s">
        <v>130</v>
      </c>
      <c r="AC10" s="170" t="s">
        <v>131</v>
      </c>
      <c r="AD10" s="170" t="s">
        <v>132</v>
      </c>
      <c r="AE10" s="170" t="s">
        <v>133</v>
      </c>
      <c r="AF10" s="170" t="s">
        <v>134</v>
      </c>
      <c r="AG10" s="170" t="s">
        <v>135</v>
      </c>
      <c r="AH10" s="170" t="s">
        <v>136</v>
      </c>
      <c r="AI10" s="170" t="s">
        <v>137</v>
      </c>
      <c r="AJ10" s="170" t="s">
        <v>138</v>
      </c>
      <c r="AK10" s="170" t="s">
        <v>139</v>
      </c>
      <c r="AL10" s="170" t="s">
        <v>140</v>
      </c>
      <c r="AM10" s="170" t="s">
        <v>141</v>
      </c>
      <c r="AN10" s="170" t="s">
        <v>142</v>
      </c>
      <c r="AO10" s="198" t="s">
        <v>143</v>
      </c>
      <c r="AP10" s="198" t="s">
        <v>144</v>
      </c>
      <c r="AQ10" s="170" t="s">
        <v>145</v>
      </c>
    </row>
    <row r="11" s="1" customFormat="1" customHeight="1" spans="1:43">
      <c r="A11" s="185"/>
      <c r="B11" s="185"/>
      <c r="C11" s="185"/>
      <c r="D11" s="186" t="s">
        <v>78</v>
      </c>
      <c r="E11" s="22">
        <v>14567.260819</v>
      </c>
      <c r="F11" s="22">
        <v>13729.021444</v>
      </c>
      <c r="G11" s="22">
        <v>1607.475428</v>
      </c>
      <c r="H11" s="22">
        <v>6463.301592</v>
      </c>
      <c r="I11" s="22">
        <v>1190.19617</v>
      </c>
      <c r="J11" s="22">
        <v>444.385152</v>
      </c>
      <c r="K11" s="22">
        <v>3300.474742</v>
      </c>
      <c r="L11" s="22">
        <v>715.068</v>
      </c>
      <c r="M11" s="22">
        <v>8.12036</v>
      </c>
      <c r="N11" s="22">
        <v>838.239375</v>
      </c>
      <c r="O11" s="22">
        <v>9.47625</v>
      </c>
      <c r="P11" s="22">
        <v>0</v>
      </c>
      <c r="Q11" s="22">
        <v>0.8245</v>
      </c>
      <c r="R11" s="22">
        <v>115.14</v>
      </c>
      <c r="S11" s="22">
        <v>176.281781</v>
      </c>
      <c r="T11" s="22">
        <v>536.516844</v>
      </c>
      <c r="U11" s="22">
        <v>0</v>
      </c>
      <c r="V11" s="22">
        <v>0</v>
      </c>
      <c r="W11" s="22">
        <v>0</v>
      </c>
      <c r="X11" s="22">
        <v>14567.260819</v>
      </c>
      <c r="Y11" s="22">
        <v>13729.021444</v>
      </c>
      <c r="Z11" s="22">
        <v>1607.475428</v>
      </c>
      <c r="AA11" s="22">
        <v>6463.301592</v>
      </c>
      <c r="AB11" s="22">
        <v>1190.19617</v>
      </c>
      <c r="AC11" s="22">
        <v>444.385152</v>
      </c>
      <c r="AD11" s="22">
        <v>3300.474742</v>
      </c>
      <c r="AE11" s="22">
        <v>715.068</v>
      </c>
      <c r="AF11" s="22">
        <v>8.12036</v>
      </c>
      <c r="AG11" s="22">
        <v>838.239375</v>
      </c>
      <c r="AH11" s="22">
        <v>9.47625</v>
      </c>
      <c r="AI11" s="22">
        <v>0</v>
      </c>
      <c r="AJ11" s="22">
        <v>0.8245</v>
      </c>
      <c r="AK11" s="22">
        <v>115.14</v>
      </c>
      <c r="AL11" s="22">
        <v>176.281781</v>
      </c>
      <c r="AM11" s="22">
        <v>536.516844</v>
      </c>
      <c r="AN11" s="22">
        <v>0</v>
      </c>
      <c r="AO11" s="22">
        <v>0</v>
      </c>
      <c r="AP11" s="22">
        <v>4401</v>
      </c>
      <c r="AQ11" s="22">
        <v>4401</v>
      </c>
    </row>
    <row r="12" s="1" customFormat="1" customHeight="1" spans="1:43">
      <c r="A12" s="187"/>
      <c r="B12" s="187"/>
      <c r="C12" s="187"/>
      <c r="D12" s="188" t="s">
        <v>146</v>
      </c>
      <c r="E12" s="22">
        <v>14567.260819</v>
      </c>
      <c r="F12" s="22">
        <v>13729.021444</v>
      </c>
      <c r="G12" s="22">
        <v>1607.475428</v>
      </c>
      <c r="H12" s="22">
        <v>6463.301592</v>
      </c>
      <c r="I12" s="22">
        <v>1190.19617</v>
      </c>
      <c r="J12" s="22">
        <v>444.385152</v>
      </c>
      <c r="K12" s="22">
        <v>3300.474742</v>
      </c>
      <c r="L12" s="22">
        <v>715.068</v>
      </c>
      <c r="M12" s="22">
        <v>8.12036</v>
      </c>
      <c r="N12" s="22">
        <v>838.239375</v>
      </c>
      <c r="O12" s="22">
        <v>9.47625</v>
      </c>
      <c r="P12" s="22">
        <v>0</v>
      </c>
      <c r="Q12" s="22">
        <v>0.8245</v>
      </c>
      <c r="R12" s="22">
        <v>115.14</v>
      </c>
      <c r="S12" s="22">
        <v>176.281781</v>
      </c>
      <c r="T12" s="22">
        <v>536.516844</v>
      </c>
      <c r="U12" s="22">
        <v>0</v>
      </c>
      <c r="V12" s="22">
        <v>0</v>
      </c>
      <c r="W12" s="22">
        <v>0</v>
      </c>
      <c r="X12" s="22">
        <v>14567.260819</v>
      </c>
      <c r="Y12" s="22">
        <v>13729.021444</v>
      </c>
      <c r="Z12" s="22">
        <v>1607.475428</v>
      </c>
      <c r="AA12" s="22">
        <v>6463.301592</v>
      </c>
      <c r="AB12" s="22">
        <v>1190.19617</v>
      </c>
      <c r="AC12" s="22">
        <v>444.385152</v>
      </c>
      <c r="AD12" s="22">
        <v>3300.474742</v>
      </c>
      <c r="AE12" s="22">
        <v>715.068</v>
      </c>
      <c r="AF12" s="22">
        <v>8.12036</v>
      </c>
      <c r="AG12" s="22">
        <v>838.239375</v>
      </c>
      <c r="AH12" s="22">
        <v>9.47625</v>
      </c>
      <c r="AI12" s="22">
        <v>0</v>
      </c>
      <c r="AJ12" s="22">
        <v>0.8245</v>
      </c>
      <c r="AK12" s="22">
        <v>115.14</v>
      </c>
      <c r="AL12" s="22">
        <v>176.281781</v>
      </c>
      <c r="AM12" s="22">
        <v>536.516844</v>
      </c>
      <c r="AN12" s="22">
        <v>0</v>
      </c>
      <c r="AO12" s="22">
        <v>0</v>
      </c>
      <c r="AP12" s="22">
        <v>4401</v>
      </c>
      <c r="AQ12" s="22">
        <v>4401</v>
      </c>
    </row>
    <row r="13" customHeight="1" spans="1:43">
      <c r="A13" s="189" t="s">
        <v>147</v>
      </c>
      <c r="B13" s="189"/>
      <c r="C13" s="189"/>
      <c r="D13" s="190" t="s">
        <v>148</v>
      </c>
      <c r="E13" s="29">
        <v>4131.529554</v>
      </c>
      <c r="F13" s="29">
        <v>3942.323165</v>
      </c>
      <c r="G13" s="29">
        <v>0</v>
      </c>
      <c r="H13" s="29">
        <v>0</v>
      </c>
      <c r="I13" s="29">
        <v>633.728063</v>
      </c>
      <c r="J13" s="29">
        <v>0</v>
      </c>
      <c r="K13" s="29">
        <v>3300.474742</v>
      </c>
      <c r="L13" s="29">
        <v>0</v>
      </c>
      <c r="M13" s="29">
        <v>8.12036</v>
      </c>
      <c r="N13" s="29">
        <v>189.206389</v>
      </c>
      <c r="O13" s="29">
        <v>0</v>
      </c>
      <c r="P13" s="29">
        <v>0</v>
      </c>
      <c r="Q13" s="29">
        <v>0</v>
      </c>
      <c r="R13" s="29">
        <v>0</v>
      </c>
      <c r="S13" s="29">
        <v>102.217589</v>
      </c>
      <c r="T13" s="29">
        <v>86.9888</v>
      </c>
      <c r="U13" s="29">
        <v>0</v>
      </c>
      <c r="V13" s="29">
        <v>0</v>
      </c>
      <c r="W13" s="29">
        <v>0</v>
      </c>
      <c r="X13" s="29">
        <v>4131.529554</v>
      </c>
      <c r="Y13" s="29">
        <v>3942.323165</v>
      </c>
      <c r="Z13" s="29">
        <v>0</v>
      </c>
      <c r="AA13" s="29">
        <v>0</v>
      </c>
      <c r="AB13" s="29">
        <v>633.728063</v>
      </c>
      <c r="AC13" s="29">
        <v>0</v>
      </c>
      <c r="AD13" s="29">
        <v>3300.474742</v>
      </c>
      <c r="AE13" s="29">
        <v>0</v>
      </c>
      <c r="AF13" s="29">
        <v>8.12036</v>
      </c>
      <c r="AG13" s="29">
        <v>189.206389</v>
      </c>
      <c r="AH13" s="29">
        <v>0</v>
      </c>
      <c r="AI13" s="29">
        <v>0</v>
      </c>
      <c r="AJ13" s="29">
        <v>0</v>
      </c>
      <c r="AK13" s="29">
        <v>0</v>
      </c>
      <c r="AL13" s="29">
        <v>102.217589</v>
      </c>
      <c r="AM13" s="29">
        <v>86.9888</v>
      </c>
      <c r="AN13" s="29">
        <v>0</v>
      </c>
      <c r="AO13" s="29">
        <v>0</v>
      </c>
      <c r="AP13" s="29">
        <v>0</v>
      </c>
      <c r="AQ13" s="29">
        <v>0</v>
      </c>
    </row>
    <row r="14" customHeight="1" spans="1:43">
      <c r="A14" s="189"/>
      <c r="B14" s="189" t="s">
        <v>149</v>
      </c>
      <c r="C14" s="189"/>
      <c r="D14" s="190" t="s">
        <v>150</v>
      </c>
      <c r="E14" s="29">
        <v>4113.423875</v>
      </c>
      <c r="F14" s="29">
        <v>3924.217486</v>
      </c>
      <c r="G14" s="29">
        <v>0</v>
      </c>
      <c r="H14" s="29">
        <v>0</v>
      </c>
      <c r="I14" s="29">
        <v>615.622384</v>
      </c>
      <c r="J14" s="29">
        <v>0</v>
      </c>
      <c r="K14" s="29">
        <v>3300.474742</v>
      </c>
      <c r="L14" s="29">
        <v>0</v>
      </c>
      <c r="M14" s="29">
        <v>8.12036</v>
      </c>
      <c r="N14" s="29">
        <v>189.206389</v>
      </c>
      <c r="O14" s="29">
        <v>0</v>
      </c>
      <c r="P14" s="29">
        <v>0</v>
      </c>
      <c r="Q14" s="29">
        <v>0</v>
      </c>
      <c r="R14" s="29">
        <v>0</v>
      </c>
      <c r="S14" s="29">
        <v>102.217589</v>
      </c>
      <c r="T14" s="29">
        <v>86.9888</v>
      </c>
      <c r="U14" s="29">
        <v>0</v>
      </c>
      <c r="V14" s="29">
        <v>0</v>
      </c>
      <c r="W14" s="29">
        <v>0</v>
      </c>
      <c r="X14" s="29">
        <v>4113.423875</v>
      </c>
      <c r="Y14" s="29">
        <v>3924.217486</v>
      </c>
      <c r="Z14" s="29">
        <v>0</v>
      </c>
      <c r="AA14" s="29">
        <v>0</v>
      </c>
      <c r="AB14" s="29">
        <v>615.622384</v>
      </c>
      <c r="AC14" s="29">
        <v>0</v>
      </c>
      <c r="AD14" s="29">
        <v>3300.474742</v>
      </c>
      <c r="AE14" s="29">
        <v>0</v>
      </c>
      <c r="AF14" s="29">
        <v>8.12036</v>
      </c>
      <c r="AG14" s="29">
        <v>189.206389</v>
      </c>
      <c r="AH14" s="29">
        <v>0</v>
      </c>
      <c r="AI14" s="29">
        <v>0</v>
      </c>
      <c r="AJ14" s="29">
        <v>0</v>
      </c>
      <c r="AK14" s="29">
        <v>0</v>
      </c>
      <c r="AL14" s="29">
        <v>102.217589</v>
      </c>
      <c r="AM14" s="29">
        <v>86.9888</v>
      </c>
      <c r="AN14" s="29">
        <v>0</v>
      </c>
      <c r="AO14" s="29">
        <v>0</v>
      </c>
      <c r="AP14" s="29">
        <v>0</v>
      </c>
      <c r="AQ14" s="29">
        <v>0</v>
      </c>
    </row>
    <row r="15" customHeight="1" spans="1:43">
      <c r="A15" s="189"/>
      <c r="B15" s="189"/>
      <c r="C15" s="189" t="s">
        <v>151</v>
      </c>
      <c r="D15" s="190" t="s">
        <v>152</v>
      </c>
      <c r="E15" s="29">
        <v>130.746726</v>
      </c>
      <c r="F15" s="29">
        <v>122.0627</v>
      </c>
      <c r="G15" s="29">
        <v>0</v>
      </c>
      <c r="H15" s="29">
        <v>0</v>
      </c>
      <c r="I15" s="29">
        <v>0</v>
      </c>
      <c r="J15" s="29">
        <v>0</v>
      </c>
      <c r="K15" s="29">
        <v>122.0627</v>
      </c>
      <c r="L15" s="29">
        <v>0</v>
      </c>
      <c r="M15" s="29">
        <v>0</v>
      </c>
      <c r="N15" s="29">
        <v>8.684026</v>
      </c>
      <c r="O15" s="29">
        <v>0</v>
      </c>
      <c r="P15" s="29">
        <v>0</v>
      </c>
      <c r="Q15" s="29">
        <v>0</v>
      </c>
      <c r="R15" s="29">
        <v>0</v>
      </c>
      <c r="S15" s="29">
        <v>5.518026</v>
      </c>
      <c r="T15" s="29">
        <v>3.166</v>
      </c>
      <c r="U15" s="29">
        <v>0</v>
      </c>
      <c r="V15" s="29">
        <v>0</v>
      </c>
      <c r="W15" s="29">
        <v>0</v>
      </c>
      <c r="X15" s="29">
        <v>130.746726</v>
      </c>
      <c r="Y15" s="29">
        <v>122.0627</v>
      </c>
      <c r="Z15" s="29">
        <v>0</v>
      </c>
      <c r="AA15" s="29">
        <v>0</v>
      </c>
      <c r="AB15" s="29">
        <v>0</v>
      </c>
      <c r="AC15" s="29">
        <v>0</v>
      </c>
      <c r="AD15" s="29">
        <v>122.0627</v>
      </c>
      <c r="AE15" s="29">
        <v>0</v>
      </c>
      <c r="AF15" s="29">
        <v>0</v>
      </c>
      <c r="AG15" s="29">
        <v>8.684026</v>
      </c>
      <c r="AH15" s="29">
        <v>0</v>
      </c>
      <c r="AI15" s="29">
        <v>0</v>
      </c>
      <c r="AJ15" s="29">
        <v>0</v>
      </c>
      <c r="AK15" s="29">
        <v>0</v>
      </c>
      <c r="AL15" s="29">
        <v>5.518026</v>
      </c>
      <c r="AM15" s="29">
        <v>3.166</v>
      </c>
      <c r="AN15" s="29">
        <v>0</v>
      </c>
      <c r="AO15" s="29">
        <v>0</v>
      </c>
      <c r="AP15" s="29">
        <v>0</v>
      </c>
      <c r="AQ15" s="29">
        <v>0</v>
      </c>
    </row>
    <row r="16" customHeight="1" spans="1:43">
      <c r="A16" s="189"/>
      <c r="B16" s="189"/>
      <c r="C16" s="189" t="s">
        <v>153</v>
      </c>
      <c r="D16" s="190" t="s">
        <v>154</v>
      </c>
      <c r="E16" s="29">
        <v>3367.054765</v>
      </c>
      <c r="F16" s="29">
        <v>3186.532402</v>
      </c>
      <c r="G16" s="29">
        <v>0</v>
      </c>
      <c r="H16" s="29">
        <v>0</v>
      </c>
      <c r="I16" s="29">
        <v>0</v>
      </c>
      <c r="J16" s="29">
        <v>0</v>
      </c>
      <c r="K16" s="29">
        <v>3178.412042</v>
      </c>
      <c r="L16" s="29">
        <v>0</v>
      </c>
      <c r="M16" s="29">
        <v>8.12036</v>
      </c>
      <c r="N16" s="29">
        <v>180.522363</v>
      </c>
      <c r="O16" s="29">
        <v>0</v>
      </c>
      <c r="P16" s="29">
        <v>0</v>
      </c>
      <c r="Q16" s="29">
        <v>0</v>
      </c>
      <c r="R16" s="29">
        <v>0</v>
      </c>
      <c r="S16" s="29">
        <v>96.699563</v>
      </c>
      <c r="T16" s="29">
        <v>83.8228</v>
      </c>
      <c r="U16" s="29">
        <v>0</v>
      </c>
      <c r="V16" s="29">
        <v>0</v>
      </c>
      <c r="W16" s="29">
        <v>0</v>
      </c>
      <c r="X16" s="29">
        <v>3367.054765</v>
      </c>
      <c r="Y16" s="29">
        <v>3186.532402</v>
      </c>
      <c r="Z16" s="29">
        <v>0</v>
      </c>
      <c r="AA16" s="29">
        <v>0</v>
      </c>
      <c r="AB16" s="29">
        <v>0</v>
      </c>
      <c r="AC16" s="29">
        <v>0</v>
      </c>
      <c r="AD16" s="29">
        <v>3178.412042</v>
      </c>
      <c r="AE16" s="29">
        <v>0</v>
      </c>
      <c r="AF16" s="29">
        <v>8.12036</v>
      </c>
      <c r="AG16" s="29">
        <v>180.522363</v>
      </c>
      <c r="AH16" s="29">
        <v>0</v>
      </c>
      <c r="AI16" s="29">
        <v>0</v>
      </c>
      <c r="AJ16" s="29">
        <v>0</v>
      </c>
      <c r="AK16" s="29">
        <v>0</v>
      </c>
      <c r="AL16" s="29">
        <v>96.699563</v>
      </c>
      <c r="AM16" s="29">
        <v>83.8228</v>
      </c>
      <c r="AN16" s="29">
        <v>0</v>
      </c>
      <c r="AO16" s="29">
        <v>0</v>
      </c>
      <c r="AP16" s="29">
        <v>0</v>
      </c>
      <c r="AQ16" s="29">
        <v>0</v>
      </c>
    </row>
    <row r="17" customHeight="1" spans="1:43">
      <c r="A17" s="189"/>
      <c r="B17" s="189"/>
      <c r="C17" s="189" t="s">
        <v>149</v>
      </c>
      <c r="D17" s="190" t="s">
        <v>155</v>
      </c>
      <c r="E17" s="29">
        <v>615.622384</v>
      </c>
      <c r="F17" s="29">
        <v>615.622384</v>
      </c>
      <c r="G17" s="29">
        <v>0</v>
      </c>
      <c r="H17" s="29">
        <v>0</v>
      </c>
      <c r="I17" s="29">
        <v>615.622384</v>
      </c>
      <c r="J17" s="29">
        <v>0</v>
      </c>
      <c r="K17" s="29">
        <v>0</v>
      </c>
      <c r="L17" s="29">
        <v>0</v>
      </c>
      <c r="M17" s="29">
        <v>0</v>
      </c>
      <c r="N17" s="29">
        <v>0</v>
      </c>
      <c r="O17" s="29">
        <v>0</v>
      </c>
      <c r="P17" s="29">
        <v>0</v>
      </c>
      <c r="Q17" s="29">
        <v>0</v>
      </c>
      <c r="R17" s="29">
        <v>0</v>
      </c>
      <c r="S17" s="29">
        <v>0</v>
      </c>
      <c r="T17" s="29">
        <v>0</v>
      </c>
      <c r="U17" s="29">
        <v>0</v>
      </c>
      <c r="V17" s="29">
        <v>0</v>
      </c>
      <c r="W17" s="29">
        <v>0</v>
      </c>
      <c r="X17" s="29">
        <v>615.622384</v>
      </c>
      <c r="Y17" s="29">
        <v>615.622384</v>
      </c>
      <c r="Z17" s="29">
        <v>0</v>
      </c>
      <c r="AA17" s="29">
        <v>0</v>
      </c>
      <c r="AB17" s="29">
        <v>615.622384</v>
      </c>
      <c r="AC17" s="29">
        <v>0</v>
      </c>
      <c r="AD17" s="29">
        <v>0</v>
      </c>
      <c r="AE17" s="29">
        <v>0</v>
      </c>
      <c r="AF17" s="29">
        <v>0</v>
      </c>
      <c r="AG17" s="29">
        <v>0</v>
      </c>
      <c r="AH17" s="29">
        <v>0</v>
      </c>
      <c r="AI17" s="29">
        <v>0</v>
      </c>
      <c r="AJ17" s="29">
        <v>0</v>
      </c>
      <c r="AK17" s="29">
        <v>0</v>
      </c>
      <c r="AL17" s="29">
        <v>0</v>
      </c>
      <c r="AM17" s="29">
        <v>0</v>
      </c>
      <c r="AN17" s="29">
        <v>0</v>
      </c>
      <c r="AO17" s="29">
        <v>0</v>
      </c>
      <c r="AP17" s="29">
        <v>0</v>
      </c>
      <c r="AQ17" s="29">
        <v>0</v>
      </c>
    </row>
    <row r="18" customHeight="1" spans="1:43">
      <c r="A18" s="189"/>
      <c r="B18" s="189" t="s">
        <v>156</v>
      </c>
      <c r="C18" s="189"/>
      <c r="D18" s="190" t="s">
        <v>157</v>
      </c>
      <c r="E18" s="29">
        <v>18.105679</v>
      </c>
      <c r="F18" s="29">
        <v>18.105679</v>
      </c>
      <c r="G18" s="29">
        <v>0</v>
      </c>
      <c r="H18" s="29">
        <v>0</v>
      </c>
      <c r="I18" s="29">
        <v>18.105679</v>
      </c>
      <c r="J18" s="29">
        <v>0</v>
      </c>
      <c r="K18" s="29">
        <v>0</v>
      </c>
      <c r="L18" s="29">
        <v>0</v>
      </c>
      <c r="M18" s="29">
        <v>0</v>
      </c>
      <c r="N18" s="29">
        <v>0</v>
      </c>
      <c r="O18" s="29">
        <v>0</v>
      </c>
      <c r="P18" s="29">
        <v>0</v>
      </c>
      <c r="Q18" s="29">
        <v>0</v>
      </c>
      <c r="R18" s="29">
        <v>0</v>
      </c>
      <c r="S18" s="29">
        <v>0</v>
      </c>
      <c r="T18" s="29">
        <v>0</v>
      </c>
      <c r="U18" s="29">
        <v>0</v>
      </c>
      <c r="V18" s="29">
        <v>0</v>
      </c>
      <c r="W18" s="29">
        <v>0</v>
      </c>
      <c r="X18" s="29">
        <v>18.105679</v>
      </c>
      <c r="Y18" s="29">
        <v>18.105679</v>
      </c>
      <c r="Z18" s="29">
        <v>0</v>
      </c>
      <c r="AA18" s="29">
        <v>0</v>
      </c>
      <c r="AB18" s="29">
        <v>18.105679</v>
      </c>
      <c r="AC18" s="29">
        <v>0</v>
      </c>
      <c r="AD18" s="29">
        <v>0</v>
      </c>
      <c r="AE18" s="29">
        <v>0</v>
      </c>
      <c r="AF18" s="29">
        <v>0</v>
      </c>
      <c r="AG18" s="29">
        <v>0</v>
      </c>
      <c r="AH18" s="29">
        <v>0</v>
      </c>
      <c r="AI18" s="29">
        <v>0</v>
      </c>
      <c r="AJ18" s="29">
        <v>0</v>
      </c>
      <c r="AK18" s="29">
        <v>0</v>
      </c>
      <c r="AL18" s="29">
        <v>0</v>
      </c>
      <c r="AM18" s="29">
        <v>0</v>
      </c>
      <c r="AN18" s="29">
        <v>0</v>
      </c>
      <c r="AO18" s="29">
        <v>0</v>
      </c>
      <c r="AP18" s="29">
        <v>0</v>
      </c>
      <c r="AQ18" s="29">
        <v>0</v>
      </c>
    </row>
    <row r="19" customHeight="1" spans="1:43">
      <c r="A19" s="189"/>
      <c r="B19" s="189"/>
      <c r="C19" s="189" t="s">
        <v>151</v>
      </c>
      <c r="D19" s="190" t="s">
        <v>158</v>
      </c>
      <c r="E19" s="29">
        <v>18.105679</v>
      </c>
      <c r="F19" s="29">
        <v>18.105679</v>
      </c>
      <c r="G19" s="29">
        <v>0</v>
      </c>
      <c r="H19" s="29">
        <v>0</v>
      </c>
      <c r="I19" s="29">
        <v>18.105679</v>
      </c>
      <c r="J19" s="29">
        <v>0</v>
      </c>
      <c r="K19" s="29">
        <v>0</v>
      </c>
      <c r="L19" s="29">
        <v>0</v>
      </c>
      <c r="M19" s="29">
        <v>0</v>
      </c>
      <c r="N19" s="29">
        <v>0</v>
      </c>
      <c r="O19" s="29">
        <v>0</v>
      </c>
      <c r="P19" s="29">
        <v>0</v>
      </c>
      <c r="Q19" s="29">
        <v>0</v>
      </c>
      <c r="R19" s="29">
        <v>0</v>
      </c>
      <c r="S19" s="29">
        <v>0</v>
      </c>
      <c r="T19" s="29">
        <v>0</v>
      </c>
      <c r="U19" s="29">
        <v>0</v>
      </c>
      <c r="V19" s="29">
        <v>0</v>
      </c>
      <c r="W19" s="29">
        <v>0</v>
      </c>
      <c r="X19" s="29">
        <v>18.105679</v>
      </c>
      <c r="Y19" s="29">
        <v>18.105679</v>
      </c>
      <c r="Z19" s="29">
        <v>0</v>
      </c>
      <c r="AA19" s="29">
        <v>0</v>
      </c>
      <c r="AB19" s="29">
        <v>18.105679</v>
      </c>
      <c r="AC19" s="29">
        <v>0</v>
      </c>
      <c r="AD19" s="29">
        <v>0</v>
      </c>
      <c r="AE19" s="29">
        <v>0</v>
      </c>
      <c r="AF19" s="29">
        <v>0</v>
      </c>
      <c r="AG19" s="29">
        <v>0</v>
      </c>
      <c r="AH19" s="29">
        <v>0</v>
      </c>
      <c r="AI19" s="29">
        <v>0</v>
      </c>
      <c r="AJ19" s="29">
        <v>0</v>
      </c>
      <c r="AK19" s="29">
        <v>0</v>
      </c>
      <c r="AL19" s="29">
        <v>0</v>
      </c>
      <c r="AM19" s="29">
        <v>0</v>
      </c>
      <c r="AN19" s="29">
        <v>0</v>
      </c>
      <c r="AO19" s="29">
        <v>0</v>
      </c>
      <c r="AP19" s="29">
        <v>0</v>
      </c>
      <c r="AQ19" s="29">
        <v>0</v>
      </c>
    </row>
    <row r="20" customHeight="1" spans="1:43">
      <c r="A20" s="189" t="s">
        <v>159</v>
      </c>
      <c r="B20" s="189"/>
      <c r="C20" s="189"/>
      <c r="D20" s="190" t="s">
        <v>160</v>
      </c>
      <c r="E20" s="29">
        <v>9991.346113</v>
      </c>
      <c r="F20" s="29">
        <v>9342.313127</v>
      </c>
      <c r="G20" s="29">
        <v>1607.475428</v>
      </c>
      <c r="H20" s="29">
        <v>6463.301592</v>
      </c>
      <c r="I20" s="29">
        <v>556.468107</v>
      </c>
      <c r="J20" s="29">
        <v>0</v>
      </c>
      <c r="K20" s="29">
        <v>0</v>
      </c>
      <c r="L20" s="29">
        <v>715.068</v>
      </c>
      <c r="M20" s="29">
        <v>0</v>
      </c>
      <c r="N20" s="29">
        <v>649.032986</v>
      </c>
      <c r="O20" s="29">
        <v>9.47625</v>
      </c>
      <c r="P20" s="29">
        <v>0</v>
      </c>
      <c r="Q20" s="29">
        <v>0.8245</v>
      </c>
      <c r="R20" s="29">
        <v>115.14</v>
      </c>
      <c r="S20" s="29">
        <v>74.064192</v>
      </c>
      <c r="T20" s="29">
        <v>449.528044</v>
      </c>
      <c r="U20" s="29">
        <v>0</v>
      </c>
      <c r="V20" s="29">
        <v>0</v>
      </c>
      <c r="W20" s="29">
        <v>0</v>
      </c>
      <c r="X20" s="29">
        <v>9991.346113</v>
      </c>
      <c r="Y20" s="29">
        <v>9342.313127</v>
      </c>
      <c r="Z20" s="29">
        <v>1607.475428</v>
      </c>
      <c r="AA20" s="29">
        <v>6463.301592</v>
      </c>
      <c r="AB20" s="29">
        <v>556.468107</v>
      </c>
      <c r="AC20" s="29">
        <v>0</v>
      </c>
      <c r="AD20" s="29">
        <v>0</v>
      </c>
      <c r="AE20" s="29">
        <v>715.068</v>
      </c>
      <c r="AF20" s="29">
        <v>0</v>
      </c>
      <c r="AG20" s="29">
        <v>649.032986</v>
      </c>
      <c r="AH20" s="29">
        <v>9.47625</v>
      </c>
      <c r="AI20" s="29">
        <v>0</v>
      </c>
      <c r="AJ20" s="29">
        <v>0.8245</v>
      </c>
      <c r="AK20" s="29">
        <v>115.14</v>
      </c>
      <c r="AL20" s="29">
        <v>74.064192</v>
      </c>
      <c r="AM20" s="29">
        <v>449.528044</v>
      </c>
      <c r="AN20" s="29">
        <v>0</v>
      </c>
      <c r="AO20" s="29">
        <v>0</v>
      </c>
      <c r="AP20" s="29">
        <v>4401</v>
      </c>
      <c r="AQ20" s="29">
        <v>4401</v>
      </c>
    </row>
    <row r="21" customHeight="1" spans="1:43">
      <c r="A21" s="189"/>
      <c r="B21" s="189" t="s">
        <v>151</v>
      </c>
      <c r="C21" s="189"/>
      <c r="D21" s="190" t="s">
        <v>161</v>
      </c>
      <c r="E21" s="29">
        <v>1250.162456</v>
      </c>
      <c r="F21" s="29">
        <v>1057.57318</v>
      </c>
      <c r="G21" s="29">
        <v>982.596484</v>
      </c>
      <c r="H21" s="29">
        <v>74.976696</v>
      </c>
      <c r="I21" s="29">
        <v>0</v>
      </c>
      <c r="J21" s="29">
        <v>0</v>
      </c>
      <c r="K21" s="29">
        <v>0</v>
      </c>
      <c r="L21" s="29">
        <v>0</v>
      </c>
      <c r="M21" s="29">
        <v>0</v>
      </c>
      <c r="N21" s="29">
        <v>192.589276</v>
      </c>
      <c r="O21" s="29">
        <v>6.3175</v>
      </c>
      <c r="P21" s="29">
        <v>0</v>
      </c>
      <c r="Q21" s="29">
        <v>0</v>
      </c>
      <c r="R21" s="29">
        <v>71.82</v>
      </c>
      <c r="S21" s="29">
        <v>15.067872</v>
      </c>
      <c r="T21" s="29">
        <v>99.383904</v>
      </c>
      <c r="U21" s="29">
        <v>0</v>
      </c>
      <c r="V21" s="29">
        <v>0</v>
      </c>
      <c r="W21" s="29">
        <v>0</v>
      </c>
      <c r="X21" s="29">
        <v>1250.162456</v>
      </c>
      <c r="Y21" s="29">
        <v>1057.57318</v>
      </c>
      <c r="Z21" s="29">
        <v>982.596484</v>
      </c>
      <c r="AA21" s="29">
        <v>74.976696</v>
      </c>
      <c r="AB21" s="29">
        <v>0</v>
      </c>
      <c r="AC21" s="29">
        <v>0</v>
      </c>
      <c r="AD21" s="29">
        <v>0</v>
      </c>
      <c r="AE21" s="29">
        <v>0</v>
      </c>
      <c r="AF21" s="29">
        <v>0</v>
      </c>
      <c r="AG21" s="29">
        <v>192.589276</v>
      </c>
      <c r="AH21" s="29">
        <v>6.3175</v>
      </c>
      <c r="AI21" s="29">
        <v>0</v>
      </c>
      <c r="AJ21" s="29">
        <v>0</v>
      </c>
      <c r="AK21" s="29">
        <v>71.82</v>
      </c>
      <c r="AL21" s="29">
        <v>15.067872</v>
      </c>
      <c r="AM21" s="29">
        <v>99.383904</v>
      </c>
      <c r="AN21" s="29">
        <v>0</v>
      </c>
      <c r="AO21" s="29">
        <v>0</v>
      </c>
      <c r="AP21" s="29">
        <v>90</v>
      </c>
      <c r="AQ21" s="29">
        <v>90</v>
      </c>
    </row>
    <row r="22" customHeight="1" spans="1:43">
      <c r="A22" s="189"/>
      <c r="B22" s="189"/>
      <c r="C22" s="189" t="s">
        <v>151</v>
      </c>
      <c r="D22" s="190" t="s">
        <v>162</v>
      </c>
      <c r="E22" s="29">
        <v>1250.162456</v>
      </c>
      <c r="F22" s="29">
        <v>1057.57318</v>
      </c>
      <c r="G22" s="29">
        <v>982.596484</v>
      </c>
      <c r="H22" s="29">
        <v>74.976696</v>
      </c>
      <c r="I22" s="29">
        <v>0</v>
      </c>
      <c r="J22" s="29">
        <v>0</v>
      </c>
      <c r="K22" s="29">
        <v>0</v>
      </c>
      <c r="L22" s="29">
        <v>0</v>
      </c>
      <c r="M22" s="29">
        <v>0</v>
      </c>
      <c r="N22" s="29">
        <v>192.589276</v>
      </c>
      <c r="O22" s="29">
        <v>6.3175</v>
      </c>
      <c r="P22" s="29">
        <v>0</v>
      </c>
      <c r="Q22" s="29">
        <v>0</v>
      </c>
      <c r="R22" s="29">
        <v>71.82</v>
      </c>
      <c r="S22" s="29">
        <v>15.067872</v>
      </c>
      <c r="T22" s="29">
        <v>99.383904</v>
      </c>
      <c r="U22" s="29">
        <v>0</v>
      </c>
      <c r="V22" s="29">
        <v>0</v>
      </c>
      <c r="W22" s="29">
        <v>0</v>
      </c>
      <c r="X22" s="29">
        <v>1250.162456</v>
      </c>
      <c r="Y22" s="29">
        <v>1057.57318</v>
      </c>
      <c r="Z22" s="29">
        <v>982.596484</v>
      </c>
      <c r="AA22" s="29">
        <v>74.976696</v>
      </c>
      <c r="AB22" s="29">
        <v>0</v>
      </c>
      <c r="AC22" s="29">
        <v>0</v>
      </c>
      <c r="AD22" s="29">
        <v>0</v>
      </c>
      <c r="AE22" s="29">
        <v>0</v>
      </c>
      <c r="AF22" s="29">
        <v>0</v>
      </c>
      <c r="AG22" s="29">
        <v>192.589276</v>
      </c>
      <c r="AH22" s="29">
        <v>6.3175</v>
      </c>
      <c r="AI22" s="29">
        <v>0</v>
      </c>
      <c r="AJ22" s="29">
        <v>0</v>
      </c>
      <c r="AK22" s="29">
        <v>71.82</v>
      </c>
      <c r="AL22" s="29">
        <v>15.067872</v>
      </c>
      <c r="AM22" s="29">
        <v>99.383904</v>
      </c>
      <c r="AN22" s="29">
        <v>0</v>
      </c>
      <c r="AO22" s="29">
        <v>0</v>
      </c>
      <c r="AP22" s="29">
        <v>0</v>
      </c>
      <c r="AQ22" s="29">
        <v>0</v>
      </c>
    </row>
    <row r="23" customHeight="1" spans="1:43">
      <c r="A23" s="189"/>
      <c r="B23" s="189"/>
      <c r="C23" s="189" t="s">
        <v>156</v>
      </c>
      <c r="D23" s="190" t="s">
        <v>163</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29">
        <v>0</v>
      </c>
      <c r="AE23" s="29">
        <v>0</v>
      </c>
      <c r="AF23" s="29">
        <v>0</v>
      </c>
      <c r="AG23" s="29">
        <v>0</v>
      </c>
      <c r="AH23" s="29">
        <v>0</v>
      </c>
      <c r="AI23" s="29">
        <v>0</v>
      </c>
      <c r="AJ23" s="29">
        <v>0</v>
      </c>
      <c r="AK23" s="29">
        <v>0</v>
      </c>
      <c r="AL23" s="29">
        <v>0</v>
      </c>
      <c r="AM23" s="29">
        <v>0</v>
      </c>
      <c r="AN23" s="29">
        <v>0</v>
      </c>
      <c r="AO23" s="29">
        <v>0</v>
      </c>
      <c r="AP23" s="29">
        <v>90</v>
      </c>
      <c r="AQ23" s="29">
        <v>90</v>
      </c>
    </row>
    <row r="24" customHeight="1" spans="1:43">
      <c r="A24" s="189"/>
      <c r="B24" s="189" t="s">
        <v>153</v>
      </c>
      <c r="C24" s="189"/>
      <c r="D24" s="190" t="s">
        <v>164</v>
      </c>
      <c r="E24" s="29">
        <v>3228.35296</v>
      </c>
      <c r="F24" s="29">
        <v>3228.35296</v>
      </c>
      <c r="G24" s="29">
        <v>0</v>
      </c>
      <c r="H24" s="29">
        <v>3228.35296</v>
      </c>
      <c r="I24" s="29">
        <v>0</v>
      </c>
      <c r="J24" s="29">
        <v>0</v>
      </c>
      <c r="K24" s="29">
        <v>0</v>
      </c>
      <c r="L24" s="29">
        <v>0</v>
      </c>
      <c r="M24" s="29">
        <v>0</v>
      </c>
      <c r="N24" s="29">
        <v>0</v>
      </c>
      <c r="O24" s="29">
        <v>0</v>
      </c>
      <c r="P24" s="29">
        <v>0</v>
      </c>
      <c r="Q24" s="29">
        <v>0</v>
      </c>
      <c r="R24" s="29">
        <v>0</v>
      </c>
      <c r="S24" s="29">
        <v>0</v>
      </c>
      <c r="T24" s="29">
        <v>0</v>
      </c>
      <c r="U24" s="29">
        <v>0</v>
      </c>
      <c r="V24" s="29">
        <v>0</v>
      </c>
      <c r="W24" s="29">
        <v>0</v>
      </c>
      <c r="X24" s="29">
        <v>3228.35296</v>
      </c>
      <c r="Y24" s="29">
        <v>3228.35296</v>
      </c>
      <c r="Z24" s="29">
        <v>0</v>
      </c>
      <c r="AA24" s="29">
        <v>3228.35296</v>
      </c>
      <c r="AB24" s="29">
        <v>0</v>
      </c>
      <c r="AC24" s="29">
        <v>0</v>
      </c>
      <c r="AD24" s="29">
        <v>0</v>
      </c>
      <c r="AE24" s="29">
        <v>0</v>
      </c>
      <c r="AF24" s="29">
        <v>0</v>
      </c>
      <c r="AG24" s="29">
        <v>0</v>
      </c>
      <c r="AH24" s="29">
        <v>0</v>
      </c>
      <c r="AI24" s="29">
        <v>0</v>
      </c>
      <c r="AJ24" s="29">
        <v>0</v>
      </c>
      <c r="AK24" s="29">
        <v>0</v>
      </c>
      <c r="AL24" s="29">
        <v>0</v>
      </c>
      <c r="AM24" s="29">
        <v>0</v>
      </c>
      <c r="AN24" s="29">
        <v>0</v>
      </c>
      <c r="AO24" s="29">
        <v>0</v>
      </c>
      <c r="AP24" s="29">
        <v>400</v>
      </c>
      <c r="AQ24" s="29">
        <v>400</v>
      </c>
    </row>
    <row r="25" customHeight="1" spans="1:43">
      <c r="A25" s="189"/>
      <c r="B25" s="189"/>
      <c r="C25" s="189" t="s">
        <v>151</v>
      </c>
      <c r="D25" s="190" t="s">
        <v>165</v>
      </c>
      <c r="E25" s="29">
        <v>1354</v>
      </c>
      <c r="F25" s="29">
        <v>1354</v>
      </c>
      <c r="G25" s="29">
        <v>0</v>
      </c>
      <c r="H25" s="29">
        <v>1354</v>
      </c>
      <c r="I25" s="29">
        <v>0</v>
      </c>
      <c r="J25" s="29">
        <v>0</v>
      </c>
      <c r="K25" s="29">
        <v>0</v>
      </c>
      <c r="L25" s="29">
        <v>0</v>
      </c>
      <c r="M25" s="29">
        <v>0</v>
      </c>
      <c r="N25" s="29">
        <v>0</v>
      </c>
      <c r="O25" s="29">
        <v>0</v>
      </c>
      <c r="P25" s="29">
        <v>0</v>
      </c>
      <c r="Q25" s="29">
        <v>0</v>
      </c>
      <c r="R25" s="29">
        <v>0</v>
      </c>
      <c r="S25" s="29">
        <v>0</v>
      </c>
      <c r="T25" s="29">
        <v>0</v>
      </c>
      <c r="U25" s="29">
        <v>0</v>
      </c>
      <c r="V25" s="29">
        <v>0</v>
      </c>
      <c r="W25" s="29">
        <v>0</v>
      </c>
      <c r="X25" s="29">
        <v>1354</v>
      </c>
      <c r="Y25" s="29">
        <v>1354</v>
      </c>
      <c r="Z25" s="29">
        <v>0</v>
      </c>
      <c r="AA25" s="29">
        <v>1354</v>
      </c>
      <c r="AB25" s="29">
        <v>0</v>
      </c>
      <c r="AC25" s="29">
        <v>0</v>
      </c>
      <c r="AD25" s="29">
        <v>0</v>
      </c>
      <c r="AE25" s="29">
        <v>0</v>
      </c>
      <c r="AF25" s="29">
        <v>0</v>
      </c>
      <c r="AG25" s="29">
        <v>0</v>
      </c>
      <c r="AH25" s="29">
        <v>0</v>
      </c>
      <c r="AI25" s="29">
        <v>0</v>
      </c>
      <c r="AJ25" s="29">
        <v>0</v>
      </c>
      <c r="AK25" s="29">
        <v>0</v>
      </c>
      <c r="AL25" s="29">
        <v>0</v>
      </c>
      <c r="AM25" s="29">
        <v>0</v>
      </c>
      <c r="AN25" s="29">
        <v>0</v>
      </c>
      <c r="AO25" s="29">
        <v>0</v>
      </c>
      <c r="AP25" s="29">
        <v>400</v>
      </c>
      <c r="AQ25" s="29">
        <v>400</v>
      </c>
    </row>
    <row r="26" customHeight="1" spans="1:43">
      <c r="A26" s="189"/>
      <c r="B26" s="189"/>
      <c r="C26" s="189" t="s">
        <v>153</v>
      </c>
      <c r="D26" s="190" t="s">
        <v>166</v>
      </c>
      <c r="E26" s="29">
        <v>185</v>
      </c>
      <c r="F26" s="29">
        <v>185</v>
      </c>
      <c r="G26" s="29">
        <v>0</v>
      </c>
      <c r="H26" s="29">
        <v>185</v>
      </c>
      <c r="I26" s="29">
        <v>0</v>
      </c>
      <c r="J26" s="29">
        <v>0</v>
      </c>
      <c r="K26" s="29">
        <v>0</v>
      </c>
      <c r="L26" s="29">
        <v>0</v>
      </c>
      <c r="M26" s="29">
        <v>0</v>
      </c>
      <c r="N26" s="29">
        <v>0</v>
      </c>
      <c r="O26" s="29">
        <v>0</v>
      </c>
      <c r="P26" s="29">
        <v>0</v>
      </c>
      <c r="Q26" s="29">
        <v>0</v>
      </c>
      <c r="R26" s="29">
        <v>0</v>
      </c>
      <c r="S26" s="29">
        <v>0</v>
      </c>
      <c r="T26" s="29">
        <v>0</v>
      </c>
      <c r="U26" s="29">
        <v>0</v>
      </c>
      <c r="V26" s="29">
        <v>0</v>
      </c>
      <c r="W26" s="29">
        <v>0</v>
      </c>
      <c r="X26" s="29">
        <v>185</v>
      </c>
      <c r="Y26" s="29">
        <v>185</v>
      </c>
      <c r="Z26" s="29">
        <v>0</v>
      </c>
      <c r="AA26" s="29">
        <v>185</v>
      </c>
      <c r="AB26" s="29">
        <v>0</v>
      </c>
      <c r="AC26" s="29">
        <v>0</v>
      </c>
      <c r="AD26" s="29">
        <v>0</v>
      </c>
      <c r="AE26" s="29">
        <v>0</v>
      </c>
      <c r="AF26" s="29">
        <v>0</v>
      </c>
      <c r="AG26" s="29">
        <v>0</v>
      </c>
      <c r="AH26" s="29">
        <v>0</v>
      </c>
      <c r="AI26" s="29">
        <v>0</v>
      </c>
      <c r="AJ26" s="29">
        <v>0</v>
      </c>
      <c r="AK26" s="29">
        <v>0</v>
      </c>
      <c r="AL26" s="29">
        <v>0</v>
      </c>
      <c r="AM26" s="29">
        <v>0</v>
      </c>
      <c r="AN26" s="29">
        <v>0</v>
      </c>
      <c r="AO26" s="29">
        <v>0</v>
      </c>
      <c r="AP26" s="29">
        <v>0</v>
      </c>
      <c r="AQ26" s="29">
        <v>0</v>
      </c>
    </row>
    <row r="27" customHeight="1" spans="1:43">
      <c r="A27" s="189"/>
      <c r="B27" s="189"/>
      <c r="C27" s="189" t="s">
        <v>149</v>
      </c>
      <c r="D27" s="190" t="s">
        <v>167</v>
      </c>
      <c r="E27" s="29">
        <v>1229.35296</v>
      </c>
      <c r="F27" s="29">
        <v>1229.35296</v>
      </c>
      <c r="G27" s="29">
        <v>0</v>
      </c>
      <c r="H27" s="29">
        <v>1229.35296</v>
      </c>
      <c r="I27" s="29">
        <v>0</v>
      </c>
      <c r="J27" s="29">
        <v>0</v>
      </c>
      <c r="K27" s="29">
        <v>0</v>
      </c>
      <c r="L27" s="29">
        <v>0</v>
      </c>
      <c r="M27" s="29">
        <v>0</v>
      </c>
      <c r="N27" s="29">
        <v>0</v>
      </c>
      <c r="O27" s="29">
        <v>0</v>
      </c>
      <c r="P27" s="29">
        <v>0</v>
      </c>
      <c r="Q27" s="29">
        <v>0</v>
      </c>
      <c r="R27" s="29">
        <v>0</v>
      </c>
      <c r="S27" s="29">
        <v>0</v>
      </c>
      <c r="T27" s="29">
        <v>0</v>
      </c>
      <c r="U27" s="29">
        <v>0</v>
      </c>
      <c r="V27" s="29">
        <v>0</v>
      </c>
      <c r="W27" s="29">
        <v>0</v>
      </c>
      <c r="X27" s="29">
        <v>1229.35296</v>
      </c>
      <c r="Y27" s="29">
        <v>1229.35296</v>
      </c>
      <c r="Z27" s="29">
        <v>0</v>
      </c>
      <c r="AA27" s="29">
        <v>1229.35296</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row>
    <row r="28" customHeight="1" spans="1:43">
      <c r="A28" s="189"/>
      <c r="B28" s="189"/>
      <c r="C28" s="189" t="s">
        <v>168</v>
      </c>
      <c r="D28" s="190" t="s">
        <v>169</v>
      </c>
      <c r="E28" s="29">
        <v>460</v>
      </c>
      <c r="F28" s="29">
        <v>460</v>
      </c>
      <c r="G28" s="29">
        <v>0</v>
      </c>
      <c r="H28" s="29">
        <v>460</v>
      </c>
      <c r="I28" s="29">
        <v>0</v>
      </c>
      <c r="J28" s="29">
        <v>0</v>
      </c>
      <c r="K28" s="29">
        <v>0</v>
      </c>
      <c r="L28" s="29">
        <v>0</v>
      </c>
      <c r="M28" s="29">
        <v>0</v>
      </c>
      <c r="N28" s="29">
        <v>0</v>
      </c>
      <c r="O28" s="29">
        <v>0</v>
      </c>
      <c r="P28" s="29">
        <v>0</v>
      </c>
      <c r="Q28" s="29">
        <v>0</v>
      </c>
      <c r="R28" s="29">
        <v>0</v>
      </c>
      <c r="S28" s="29">
        <v>0</v>
      </c>
      <c r="T28" s="29">
        <v>0</v>
      </c>
      <c r="U28" s="29">
        <v>0</v>
      </c>
      <c r="V28" s="29">
        <v>0</v>
      </c>
      <c r="W28" s="29">
        <v>0</v>
      </c>
      <c r="X28" s="29">
        <v>460</v>
      </c>
      <c r="Y28" s="29">
        <v>460</v>
      </c>
      <c r="Z28" s="29">
        <v>0</v>
      </c>
      <c r="AA28" s="29">
        <v>460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row>
    <row r="29" customHeight="1" spans="1:43">
      <c r="A29" s="189"/>
      <c r="B29" s="189" t="s">
        <v>170</v>
      </c>
      <c r="C29" s="189"/>
      <c r="D29" s="190" t="s">
        <v>171</v>
      </c>
      <c r="E29" s="29">
        <v>500.04</v>
      </c>
      <c r="F29" s="29">
        <v>500.04</v>
      </c>
      <c r="G29" s="29">
        <v>0</v>
      </c>
      <c r="H29" s="29">
        <v>0</v>
      </c>
      <c r="I29" s="29">
        <v>0</v>
      </c>
      <c r="J29" s="29">
        <v>0</v>
      </c>
      <c r="K29" s="29">
        <v>0</v>
      </c>
      <c r="L29" s="29">
        <v>500.04</v>
      </c>
      <c r="M29" s="29">
        <v>0</v>
      </c>
      <c r="N29" s="29">
        <v>0</v>
      </c>
      <c r="O29" s="29">
        <v>0</v>
      </c>
      <c r="P29" s="29">
        <v>0</v>
      </c>
      <c r="Q29" s="29">
        <v>0</v>
      </c>
      <c r="R29" s="29">
        <v>0</v>
      </c>
      <c r="S29" s="29">
        <v>0</v>
      </c>
      <c r="T29" s="29">
        <v>0</v>
      </c>
      <c r="U29" s="29">
        <v>0</v>
      </c>
      <c r="V29" s="29">
        <v>0</v>
      </c>
      <c r="W29" s="29">
        <v>0</v>
      </c>
      <c r="X29" s="29">
        <v>500.04</v>
      </c>
      <c r="Y29" s="29">
        <v>500.04</v>
      </c>
      <c r="Z29" s="29">
        <v>0</v>
      </c>
      <c r="AA29" s="29">
        <v>0</v>
      </c>
      <c r="AB29" s="29">
        <v>0</v>
      </c>
      <c r="AC29" s="29">
        <v>0</v>
      </c>
      <c r="AD29" s="29">
        <v>0</v>
      </c>
      <c r="AE29" s="29">
        <v>500.04</v>
      </c>
      <c r="AF29" s="29">
        <v>0</v>
      </c>
      <c r="AG29" s="29">
        <v>0</v>
      </c>
      <c r="AH29" s="29">
        <v>0</v>
      </c>
      <c r="AI29" s="29">
        <v>0</v>
      </c>
      <c r="AJ29" s="29">
        <v>0</v>
      </c>
      <c r="AK29" s="29">
        <v>0</v>
      </c>
      <c r="AL29" s="29">
        <v>0</v>
      </c>
      <c r="AM29" s="29">
        <v>0</v>
      </c>
      <c r="AN29" s="29">
        <v>0</v>
      </c>
      <c r="AO29" s="29">
        <v>0</v>
      </c>
      <c r="AP29" s="29">
        <v>1768</v>
      </c>
      <c r="AQ29" s="29">
        <v>1768</v>
      </c>
    </row>
    <row r="30" customHeight="1" spans="1:43">
      <c r="A30" s="189"/>
      <c r="B30" s="189"/>
      <c r="C30" s="189" t="s">
        <v>156</v>
      </c>
      <c r="D30" s="190" t="s">
        <v>172</v>
      </c>
      <c r="E30" s="29">
        <v>500.04</v>
      </c>
      <c r="F30" s="29">
        <v>500.04</v>
      </c>
      <c r="G30" s="29">
        <v>0</v>
      </c>
      <c r="H30" s="29">
        <v>0</v>
      </c>
      <c r="I30" s="29">
        <v>0</v>
      </c>
      <c r="J30" s="29">
        <v>0</v>
      </c>
      <c r="K30" s="29">
        <v>0</v>
      </c>
      <c r="L30" s="29">
        <v>500.04</v>
      </c>
      <c r="M30" s="29">
        <v>0</v>
      </c>
      <c r="N30" s="29">
        <v>0</v>
      </c>
      <c r="O30" s="29">
        <v>0</v>
      </c>
      <c r="P30" s="29">
        <v>0</v>
      </c>
      <c r="Q30" s="29">
        <v>0</v>
      </c>
      <c r="R30" s="29">
        <v>0</v>
      </c>
      <c r="S30" s="29">
        <v>0</v>
      </c>
      <c r="T30" s="29">
        <v>0</v>
      </c>
      <c r="U30" s="29">
        <v>0</v>
      </c>
      <c r="V30" s="29">
        <v>0</v>
      </c>
      <c r="W30" s="29">
        <v>0</v>
      </c>
      <c r="X30" s="29">
        <v>500.04</v>
      </c>
      <c r="Y30" s="29">
        <v>500.04</v>
      </c>
      <c r="Z30" s="29">
        <v>0</v>
      </c>
      <c r="AA30" s="29">
        <v>0</v>
      </c>
      <c r="AB30" s="29">
        <v>0</v>
      </c>
      <c r="AC30" s="29">
        <v>0</v>
      </c>
      <c r="AD30" s="29">
        <v>0</v>
      </c>
      <c r="AE30" s="29">
        <v>500.04</v>
      </c>
      <c r="AF30" s="29">
        <v>0</v>
      </c>
      <c r="AG30" s="29">
        <v>0</v>
      </c>
      <c r="AH30" s="29">
        <v>0</v>
      </c>
      <c r="AI30" s="29">
        <v>0</v>
      </c>
      <c r="AJ30" s="29">
        <v>0</v>
      </c>
      <c r="AK30" s="29">
        <v>0</v>
      </c>
      <c r="AL30" s="29">
        <v>0</v>
      </c>
      <c r="AM30" s="29">
        <v>0</v>
      </c>
      <c r="AN30" s="29">
        <v>0</v>
      </c>
      <c r="AO30" s="29">
        <v>0</v>
      </c>
      <c r="AP30" s="29">
        <v>1768</v>
      </c>
      <c r="AQ30" s="29">
        <v>1768</v>
      </c>
    </row>
    <row r="31" customHeight="1" spans="1:43">
      <c r="A31" s="189"/>
      <c r="B31" s="189" t="s">
        <v>173</v>
      </c>
      <c r="C31" s="189"/>
      <c r="D31" s="190" t="s">
        <v>174</v>
      </c>
      <c r="E31" s="29">
        <v>4241.29459</v>
      </c>
      <c r="F31" s="29">
        <v>3784.85088</v>
      </c>
      <c r="G31" s="29">
        <v>624.878944</v>
      </c>
      <c r="H31" s="29">
        <v>3159.971936</v>
      </c>
      <c r="I31" s="29">
        <v>0</v>
      </c>
      <c r="J31" s="29">
        <v>0</v>
      </c>
      <c r="K31" s="29">
        <v>0</v>
      </c>
      <c r="L31" s="29">
        <v>0</v>
      </c>
      <c r="M31" s="29">
        <v>0</v>
      </c>
      <c r="N31" s="29">
        <v>456.44371</v>
      </c>
      <c r="O31" s="29">
        <v>3.15875</v>
      </c>
      <c r="P31" s="29">
        <v>0</v>
      </c>
      <c r="Q31" s="29">
        <v>0.8245</v>
      </c>
      <c r="R31" s="29">
        <v>43.32</v>
      </c>
      <c r="S31" s="29">
        <v>58.99632</v>
      </c>
      <c r="T31" s="29">
        <v>350.14414</v>
      </c>
      <c r="U31" s="29">
        <v>0</v>
      </c>
      <c r="V31" s="29">
        <v>0</v>
      </c>
      <c r="W31" s="29">
        <v>0</v>
      </c>
      <c r="X31" s="29">
        <v>4241.29459</v>
      </c>
      <c r="Y31" s="29">
        <v>3784.85088</v>
      </c>
      <c r="Z31" s="29">
        <v>624.878944</v>
      </c>
      <c r="AA31" s="29">
        <v>3159.971936</v>
      </c>
      <c r="AB31" s="29">
        <v>0</v>
      </c>
      <c r="AC31" s="29">
        <v>0</v>
      </c>
      <c r="AD31" s="29">
        <v>0</v>
      </c>
      <c r="AE31" s="29">
        <v>0</v>
      </c>
      <c r="AF31" s="29">
        <v>0</v>
      </c>
      <c r="AG31" s="29">
        <v>456.44371</v>
      </c>
      <c r="AH31" s="29">
        <v>3.15875</v>
      </c>
      <c r="AI31" s="29">
        <v>0</v>
      </c>
      <c r="AJ31" s="29">
        <v>0.8245</v>
      </c>
      <c r="AK31" s="29">
        <v>43.32</v>
      </c>
      <c r="AL31" s="29">
        <v>58.99632</v>
      </c>
      <c r="AM31" s="29">
        <v>350.14414</v>
      </c>
      <c r="AN31" s="29">
        <v>0</v>
      </c>
      <c r="AO31" s="29">
        <v>0</v>
      </c>
      <c r="AP31" s="29">
        <v>1609</v>
      </c>
      <c r="AQ31" s="29">
        <v>1609</v>
      </c>
    </row>
    <row r="32" customHeight="1" spans="1:43">
      <c r="A32" s="189"/>
      <c r="B32" s="189"/>
      <c r="C32" s="189" t="s">
        <v>151</v>
      </c>
      <c r="D32" s="190" t="s">
        <v>175</v>
      </c>
      <c r="E32" s="29">
        <v>1421.566344</v>
      </c>
      <c r="F32" s="29">
        <v>1282.122548</v>
      </c>
      <c r="G32" s="29">
        <v>0</v>
      </c>
      <c r="H32" s="29">
        <v>1282.122548</v>
      </c>
      <c r="I32" s="29">
        <v>0</v>
      </c>
      <c r="J32" s="29">
        <v>0</v>
      </c>
      <c r="K32" s="29">
        <v>0</v>
      </c>
      <c r="L32" s="29">
        <v>0</v>
      </c>
      <c r="M32" s="29">
        <v>0</v>
      </c>
      <c r="N32" s="29">
        <v>139.443796</v>
      </c>
      <c r="O32" s="29">
        <v>0</v>
      </c>
      <c r="P32" s="29">
        <v>0</v>
      </c>
      <c r="Q32" s="29">
        <v>0</v>
      </c>
      <c r="R32" s="29">
        <v>0</v>
      </c>
      <c r="S32" s="29">
        <v>20.209128</v>
      </c>
      <c r="T32" s="29">
        <v>119.234668</v>
      </c>
      <c r="U32" s="29">
        <v>0</v>
      </c>
      <c r="V32" s="29">
        <v>0</v>
      </c>
      <c r="W32" s="29">
        <v>0</v>
      </c>
      <c r="X32" s="29">
        <v>1421.566344</v>
      </c>
      <c r="Y32" s="29">
        <v>1282.122548</v>
      </c>
      <c r="Z32" s="29">
        <v>0</v>
      </c>
      <c r="AA32" s="29">
        <v>1282.122548</v>
      </c>
      <c r="AB32" s="29">
        <v>0</v>
      </c>
      <c r="AC32" s="29">
        <v>0</v>
      </c>
      <c r="AD32" s="29">
        <v>0</v>
      </c>
      <c r="AE32" s="29">
        <v>0</v>
      </c>
      <c r="AF32" s="29">
        <v>0</v>
      </c>
      <c r="AG32" s="29">
        <v>139.443796</v>
      </c>
      <c r="AH32" s="29">
        <v>0</v>
      </c>
      <c r="AI32" s="29">
        <v>0</v>
      </c>
      <c r="AJ32" s="29">
        <v>0</v>
      </c>
      <c r="AK32" s="29">
        <v>0</v>
      </c>
      <c r="AL32" s="29">
        <v>20.209128</v>
      </c>
      <c r="AM32" s="29">
        <v>119.234668</v>
      </c>
      <c r="AN32" s="29">
        <v>0</v>
      </c>
      <c r="AO32" s="29">
        <v>0</v>
      </c>
      <c r="AP32" s="29">
        <v>95</v>
      </c>
      <c r="AQ32" s="29">
        <v>95</v>
      </c>
    </row>
    <row r="33" customHeight="1" spans="1:43">
      <c r="A33" s="189"/>
      <c r="B33" s="189"/>
      <c r="C33" s="189" t="s">
        <v>168</v>
      </c>
      <c r="D33" s="190" t="s">
        <v>176</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595</v>
      </c>
      <c r="AQ33" s="29">
        <v>595</v>
      </c>
    </row>
    <row r="34" customHeight="1" spans="1:43">
      <c r="A34" s="189"/>
      <c r="B34" s="189"/>
      <c r="C34" s="189" t="s">
        <v>177</v>
      </c>
      <c r="D34" s="190" t="s">
        <v>178</v>
      </c>
      <c r="E34" s="29">
        <v>0</v>
      </c>
      <c r="F34" s="29">
        <v>0</v>
      </c>
      <c r="G34" s="29">
        <v>0</v>
      </c>
      <c r="H34" s="29">
        <v>0</v>
      </c>
      <c r="I34" s="29">
        <v>0</v>
      </c>
      <c r="J34" s="29">
        <v>0</v>
      </c>
      <c r="K34" s="29">
        <v>0</v>
      </c>
      <c r="L34" s="29">
        <v>0</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c r="AH34" s="29">
        <v>0</v>
      </c>
      <c r="AI34" s="29">
        <v>0</v>
      </c>
      <c r="AJ34" s="29">
        <v>0</v>
      </c>
      <c r="AK34" s="29">
        <v>0</v>
      </c>
      <c r="AL34" s="29">
        <v>0</v>
      </c>
      <c r="AM34" s="29">
        <v>0</v>
      </c>
      <c r="AN34" s="29">
        <v>0</v>
      </c>
      <c r="AO34" s="29">
        <v>0</v>
      </c>
      <c r="AP34" s="29">
        <v>250</v>
      </c>
      <c r="AQ34" s="29">
        <v>250</v>
      </c>
    </row>
    <row r="35" customHeight="1" spans="1:43">
      <c r="A35" s="189"/>
      <c r="B35" s="189"/>
      <c r="C35" s="189" t="s">
        <v>156</v>
      </c>
      <c r="D35" s="190" t="s">
        <v>179</v>
      </c>
      <c r="E35" s="29">
        <v>0</v>
      </c>
      <c r="F35" s="29">
        <v>0</v>
      </c>
      <c r="G35" s="29">
        <v>0</v>
      </c>
      <c r="H35" s="29">
        <v>0</v>
      </c>
      <c r="I35" s="29">
        <v>0</v>
      </c>
      <c r="J35" s="29">
        <v>0</v>
      </c>
      <c r="K35" s="29">
        <v>0</v>
      </c>
      <c r="L35" s="29">
        <v>0</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624</v>
      </c>
      <c r="AQ35" s="29">
        <v>624</v>
      </c>
    </row>
    <row r="36" customHeight="1" spans="1:43">
      <c r="A36" s="189"/>
      <c r="B36" s="189"/>
      <c r="C36" s="189" t="s">
        <v>170</v>
      </c>
      <c r="D36" s="190" t="s">
        <v>180</v>
      </c>
      <c r="E36" s="29">
        <v>637.812964</v>
      </c>
      <c r="F36" s="29">
        <v>573.852788</v>
      </c>
      <c r="G36" s="29">
        <v>0</v>
      </c>
      <c r="H36" s="29">
        <v>573.852788</v>
      </c>
      <c r="I36" s="29">
        <v>0</v>
      </c>
      <c r="J36" s="29">
        <v>0</v>
      </c>
      <c r="K36" s="29">
        <v>0</v>
      </c>
      <c r="L36" s="29">
        <v>0</v>
      </c>
      <c r="M36" s="29">
        <v>0</v>
      </c>
      <c r="N36" s="29">
        <v>63.960176</v>
      </c>
      <c r="O36" s="29">
        <v>0</v>
      </c>
      <c r="P36" s="29">
        <v>0</v>
      </c>
      <c r="Q36" s="29">
        <v>0</v>
      </c>
      <c r="R36" s="29">
        <v>0</v>
      </c>
      <c r="S36" s="29">
        <v>9.132672</v>
      </c>
      <c r="T36" s="29">
        <v>54.827504</v>
      </c>
      <c r="U36" s="29">
        <v>0</v>
      </c>
      <c r="V36" s="29">
        <v>0</v>
      </c>
      <c r="W36" s="29">
        <v>0</v>
      </c>
      <c r="X36" s="29">
        <v>637.812964</v>
      </c>
      <c r="Y36" s="29">
        <v>573.852788</v>
      </c>
      <c r="Z36" s="29">
        <v>0</v>
      </c>
      <c r="AA36" s="29">
        <v>573.852788</v>
      </c>
      <c r="AB36" s="29">
        <v>0</v>
      </c>
      <c r="AC36" s="29">
        <v>0</v>
      </c>
      <c r="AD36" s="29">
        <v>0</v>
      </c>
      <c r="AE36" s="29">
        <v>0</v>
      </c>
      <c r="AF36" s="29">
        <v>0</v>
      </c>
      <c r="AG36" s="29">
        <v>63.960176</v>
      </c>
      <c r="AH36" s="29">
        <v>0</v>
      </c>
      <c r="AI36" s="29">
        <v>0</v>
      </c>
      <c r="AJ36" s="29">
        <v>0</v>
      </c>
      <c r="AK36" s="29">
        <v>0</v>
      </c>
      <c r="AL36" s="29">
        <v>9.132672</v>
      </c>
      <c r="AM36" s="29">
        <v>54.827504</v>
      </c>
      <c r="AN36" s="29">
        <v>0</v>
      </c>
      <c r="AO36" s="29">
        <v>0</v>
      </c>
      <c r="AP36" s="29">
        <v>0</v>
      </c>
      <c r="AQ36" s="29">
        <v>0</v>
      </c>
    </row>
    <row r="37" customHeight="1" spans="1:43">
      <c r="A37" s="189"/>
      <c r="B37" s="189"/>
      <c r="C37" s="189" t="s">
        <v>153</v>
      </c>
      <c r="D37" s="190" t="s">
        <v>181</v>
      </c>
      <c r="E37" s="29">
        <v>735.420266</v>
      </c>
      <c r="F37" s="29">
        <v>624.878944</v>
      </c>
      <c r="G37" s="29">
        <v>624.878944</v>
      </c>
      <c r="H37" s="29">
        <v>0</v>
      </c>
      <c r="I37" s="29">
        <v>0</v>
      </c>
      <c r="J37" s="29">
        <v>0</v>
      </c>
      <c r="K37" s="29">
        <v>0</v>
      </c>
      <c r="L37" s="29">
        <v>0</v>
      </c>
      <c r="M37" s="29">
        <v>0</v>
      </c>
      <c r="N37" s="29">
        <v>110.541322</v>
      </c>
      <c r="O37" s="29">
        <v>3.15875</v>
      </c>
      <c r="P37" s="29">
        <v>0</v>
      </c>
      <c r="Q37" s="29">
        <v>0</v>
      </c>
      <c r="R37" s="29">
        <v>43.32</v>
      </c>
      <c r="S37" s="29">
        <v>8.667744</v>
      </c>
      <c r="T37" s="29">
        <v>55.394828</v>
      </c>
      <c r="U37" s="29">
        <v>0</v>
      </c>
      <c r="V37" s="29">
        <v>0</v>
      </c>
      <c r="W37" s="29">
        <v>0</v>
      </c>
      <c r="X37" s="29">
        <v>735.420266</v>
      </c>
      <c r="Y37" s="29">
        <v>624.878944</v>
      </c>
      <c r="Z37" s="29">
        <v>624.878944</v>
      </c>
      <c r="AA37" s="29">
        <v>0</v>
      </c>
      <c r="AB37" s="29">
        <v>0</v>
      </c>
      <c r="AC37" s="29">
        <v>0</v>
      </c>
      <c r="AD37" s="29">
        <v>0</v>
      </c>
      <c r="AE37" s="29">
        <v>0</v>
      </c>
      <c r="AF37" s="29">
        <v>0</v>
      </c>
      <c r="AG37" s="29">
        <v>110.541322</v>
      </c>
      <c r="AH37" s="29">
        <v>3.15875</v>
      </c>
      <c r="AI37" s="29">
        <v>0</v>
      </c>
      <c r="AJ37" s="29">
        <v>0</v>
      </c>
      <c r="AK37" s="29">
        <v>43.32</v>
      </c>
      <c r="AL37" s="29">
        <v>8.667744</v>
      </c>
      <c r="AM37" s="29">
        <v>55.394828</v>
      </c>
      <c r="AN37" s="29">
        <v>0</v>
      </c>
      <c r="AO37" s="29">
        <v>0</v>
      </c>
      <c r="AP37" s="29">
        <v>45</v>
      </c>
      <c r="AQ37" s="29">
        <v>45</v>
      </c>
    </row>
    <row r="38" customHeight="1" spans="1:43">
      <c r="A38" s="189"/>
      <c r="B38" s="189"/>
      <c r="C38" s="189" t="s">
        <v>182</v>
      </c>
      <c r="D38" s="190" t="s">
        <v>183</v>
      </c>
      <c r="E38" s="29">
        <v>473.142036</v>
      </c>
      <c r="F38" s="29">
        <v>426.2351</v>
      </c>
      <c r="G38" s="29">
        <v>0</v>
      </c>
      <c r="H38" s="29">
        <v>426.2351</v>
      </c>
      <c r="I38" s="29">
        <v>0</v>
      </c>
      <c r="J38" s="29">
        <v>0</v>
      </c>
      <c r="K38" s="29">
        <v>0</v>
      </c>
      <c r="L38" s="29">
        <v>0</v>
      </c>
      <c r="M38" s="29">
        <v>0</v>
      </c>
      <c r="N38" s="29">
        <v>46.906936</v>
      </c>
      <c r="O38" s="29">
        <v>0</v>
      </c>
      <c r="P38" s="29">
        <v>0</v>
      </c>
      <c r="Q38" s="29">
        <v>0.8245</v>
      </c>
      <c r="R38" s="29">
        <v>0</v>
      </c>
      <c r="S38" s="29">
        <v>6.75432</v>
      </c>
      <c r="T38" s="29">
        <v>39.328116</v>
      </c>
      <c r="U38" s="29">
        <v>0</v>
      </c>
      <c r="V38" s="29">
        <v>0</v>
      </c>
      <c r="W38" s="29">
        <v>0</v>
      </c>
      <c r="X38" s="29">
        <v>473.142036</v>
      </c>
      <c r="Y38" s="29">
        <v>426.2351</v>
      </c>
      <c r="Z38" s="29">
        <v>0</v>
      </c>
      <c r="AA38" s="29">
        <v>426.2351</v>
      </c>
      <c r="AB38" s="29">
        <v>0</v>
      </c>
      <c r="AC38" s="29">
        <v>0</v>
      </c>
      <c r="AD38" s="29">
        <v>0</v>
      </c>
      <c r="AE38" s="29">
        <v>0</v>
      </c>
      <c r="AF38" s="29">
        <v>0</v>
      </c>
      <c r="AG38" s="29">
        <v>46.906936</v>
      </c>
      <c r="AH38" s="29">
        <v>0</v>
      </c>
      <c r="AI38" s="29">
        <v>0</v>
      </c>
      <c r="AJ38" s="29">
        <v>0.8245</v>
      </c>
      <c r="AK38" s="29">
        <v>0</v>
      </c>
      <c r="AL38" s="29">
        <v>6.75432</v>
      </c>
      <c r="AM38" s="29">
        <v>39.328116</v>
      </c>
      <c r="AN38" s="29">
        <v>0</v>
      </c>
      <c r="AO38" s="29">
        <v>0</v>
      </c>
      <c r="AP38" s="29">
        <v>0</v>
      </c>
      <c r="AQ38" s="29">
        <v>0</v>
      </c>
    </row>
    <row r="39" customHeight="1" spans="1:43">
      <c r="A39" s="189"/>
      <c r="B39" s="189"/>
      <c r="C39" s="189" t="s">
        <v>149</v>
      </c>
      <c r="D39" s="190" t="s">
        <v>184</v>
      </c>
      <c r="E39" s="29">
        <v>973.35298</v>
      </c>
      <c r="F39" s="29">
        <v>877.7615</v>
      </c>
      <c r="G39" s="29">
        <v>0</v>
      </c>
      <c r="H39" s="29">
        <v>877.7615</v>
      </c>
      <c r="I39" s="29">
        <v>0</v>
      </c>
      <c r="J39" s="29">
        <v>0</v>
      </c>
      <c r="K39" s="29">
        <v>0</v>
      </c>
      <c r="L39" s="29">
        <v>0</v>
      </c>
      <c r="M39" s="29">
        <v>0</v>
      </c>
      <c r="N39" s="29">
        <v>95.59148</v>
      </c>
      <c r="O39" s="29">
        <v>0</v>
      </c>
      <c r="P39" s="29">
        <v>0</v>
      </c>
      <c r="Q39" s="29">
        <v>0</v>
      </c>
      <c r="R39" s="29">
        <v>0</v>
      </c>
      <c r="S39" s="29">
        <v>14.232456</v>
      </c>
      <c r="T39" s="29">
        <v>81.359024</v>
      </c>
      <c r="U39" s="29">
        <v>0</v>
      </c>
      <c r="V39" s="29">
        <v>0</v>
      </c>
      <c r="W39" s="29">
        <v>0</v>
      </c>
      <c r="X39" s="29">
        <v>973.35298</v>
      </c>
      <c r="Y39" s="29">
        <v>877.7615</v>
      </c>
      <c r="Z39" s="29">
        <v>0</v>
      </c>
      <c r="AA39" s="29">
        <v>877.7615</v>
      </c>
      <c r="AB39" s="29">
        <v>0</v>
      </c>
      <c r="AC39" s="29">
        <v>0</v>
      </c>
      <c r="AD39" s="29">
        <v>0</v>
      </c>
      <c r="AE39" s="29">
        <v>0</v>
      </c>
      <c r="AF39" s="29">
        <v>0</v>
      </c>
      <c r="AG39" s="29">
        <v>95.59148</v>
      </c>
      <c r="AH39" s="29">
        <v>0</v>
      </c>
      <c r="AI39" s="29">
        <v>0</v>
      </c>
      <c r="AJ39" s="29">
        <v>0</v>
      </c>
      <c r="AK39" s="29">
        <v>0</v>
      </c>
      <c r="AL39" s="29">
        <v>14.232456</v>
      </c>
      <c r="AM39" s="29">
        <v>81.359024</v>
      </c>
      <c r="AN39" s="29">
        <v>0</v>
      </c>
      <c r="AO39" s="29">
        <v>0</v>
      </c>
      <c r="AP39" s="29">
        <v>0</v>
      </c>
      <c r="AQ39" s="29">
        <v>0</v>
      </c>
    </row>
    <row r="40" customHeight="1" spans="1:43">
      <c r="A40" s="189"/>
      <c r="B40" s="189" t="s">
        <v>185</v>
      </c>
      <c r="C40" s="189"/>
      <c r="D40" s="190" t="s">
        <v>186</v>
      </c>
      <c r="E40" s="29">
        <v>215.028</v>
      </c>
      <c r="F40" s="29">
        <v>215.028</v>
      </c>
      <c r="G40" s="29">
        <v>0</v>
      </c>
      <c r="H40" s="29">
        <v>0</v>
      </c>
      <c r="I40" s="29">
        <v>0</v>
      </c>
      <c r="J40" s="29">
        <v>0</v>
      </c>
      <c r="K40" s="29">
        <v>0</v>
      </c>
      <c r="L40" s="29">
        <v>215.028</v>
      </c>
      <c r="M40" s="29">
        <v>0</v>
      </c>
      <c r="N40" s="29">
        <v>0</v>
      </c>
      <c r="O40" s="29">
        <v>0</v>
      </c>
      <c r="P40" s="29">
        <v>0</v>
      </c>
      <c r="Q40" s="29">
        <v>0</v>
      </c>
      <c r="R40" s="29">
        <v>0</v>
      </c>
      <c r="S40" s="29">
        <v>0</v>
      </c>
      <c r="T40" s="29">
        <v>0</v>
      </c>
      <c r="U40" s="29">
        <v>0</v>
      </c>
      <c r="V40" s="29">
        <v>0</v>
      </c>
      <c r="W40" s="29">
        <v>0</v>
      </c>
      <c r="X40" s="29">
        <v>215.028</v>
      </c>
      <c r="Y40" s="29">
        <v>215.028</v>
      </c>
      <c r="Z40" s="29">
        <v>0</v>
      </c>
      <c r="AA40" s="29">
        <v>0</v>
      </c>
      <c r="AB40" s="29">
        <v>0</v>
      </c>
      <c r="AC40" s="29">
        <v>0</v>
      </c>
      <c r="AD40" s="29">
        <v>0</v>
      </c>
      <c r="AE40" s="29">
        <v>215.028</v>
      </c>
      <c r="AF40" s="29">
        <v>0</v>
      </c>
      <c r="AG40" s="29">
        <v>0</v>
      </c>
      <c r="AH40" s="29">
        <v>0</v>
      </c>
      <c r="AI40" s="29">
        <v>0</v>
      </c>
      <c r="AJ40" s="29">
        <v>0</v>
      </c>
      <c r="AK40" s="29">
        <v>0</v>
      </c>
      <c r="AL40" s="29">
        <v>0</v>
      </c>
      <c r="AM40" s="29">
        <v>0</v>
      </c>
      <c r="AN40" s="29">
        <v>0</v>
      </c>
      <c r="AO40" s="29">
        <v>0</v>
      </c>
      <c r="AP40" s="29">
        <v>401</v>
      </c>
      <c r="AQ40" s="29">
        <v>401</v>
      </c>
    </row>
    <row r="41" customHeight="1" spans="1:43">
      <c r="A41" s="189"/>
      <c r="B41" s="189"/>
      <c r="C41" s="189" t="s">
        <v>119</v>
      </c>
      <c r="D41" s="190" t="s">
        <v>187</v>
      </c>
      <c r="E41" s="29">
        <v>215.028</v>
      </c>
      <c r="F41" s="29">
        <v>215.028</v>
      </c>
      <c r="G41" s="29">
        <v>0</v>
      </c>
      <c r="H41" s="29">
        <v>0</v>
      </c>
      <c r="I41" s="29">
        <v>0</v>
      </c>
      <c r="J41" s="29">
        <v>0</v>
      </c>
      <c r="K41" s="29">
        <v>0</v>
      </c>
      <c r="L41" s="29">
        <v>215.028</v>
      </c>
      <c r="M41" s="29">
        <v>0</v>
      </c>
      <c r="N41" s="29">
        <v>0</v>
      </c>
      <c r="O41" s="29">
        <v>0</v>
      </c>
      <c r="P41" s="29">
        <v>0</v>
      </c>
      <c r="Q41" s="29">
        <v>0</v>
      </c>
      <c r="R41" s="29">
        <v>0</v>
      </c>
      <c r="S41" s="29">
        <v>0</v>
      </c>
      <c r="T41" s="29">
        <v>0</v>
      </c>
      <c r="U41" s="29">
        <v>0</v>
      </c>
      <c r="V41" s="29">
        <v>0</v>
      </c>
      <c r="W41" s="29">
        <v>0</v>
      </c>
      <c r="X41" s="29">
        <v>215.028</v>
      </c>
      <c r="Y41" s="29">
        <v>215.028</v>
      </c>
      <c r="Z41" s="29">
        <v>0</v>
      </c>
      <c r="AA41" s="29">
        <v>0</v>
      </c>
      <c r="AB41" s="29">
        <v>0</v>
      </c>
      <c r="AC41" s="29">
        <v>0</v>
      </c>
      <c r="AD41" s="29">
        <v>0</v>
      </c>
      <c r="AE41" s="29">
        <v>215.028</v>
      </c>
      <c r="AF41" s="29">
        <v>0</v>
      </c>
      <c r="AG41" s="29">
        <v>0</v>
      </c>
      <c r="AH41" s="29">
        <v>0</v>
      </c>
      <c r="AI41" s="29">
        <v>0</v>
      </c>
      <c r="AJ41" s="29">
        <v>0</v>
      </c>
      <c r="AK41" s="29">
        <v>0</v>
      </c>
      <c r="AL41" s="29">
        <v>0</v>
      </c>
      <c r="AM41" s="29">
        <v>0</v>
      </c>
      <c r="AN41" s="29">
        <v>0</v>
      </c>
      <c r="AO41" s="29">
        <v>0</v>
      </c>
      <c r="AP41" s="29">
        <v>401</v>
      </c>
      <c r="AQ41" s="29">
        <v>401</v>
      </c>
    </row>
    <row r="42" customHeight="1" spans="1:43">
      <c r="A42" s="189"/>
      <c r="B42" s="189" t="s">
        <v>113</v>
      </c>
      <c r="C42" s="189"/>
      <c r="D42" s="190" t="s">
        <v>188</v>
      </c>
      <c r="E42" s="29">
        <v>556.468107</v>
      </c>
      <c r="F42" s="29">
        <v>556.468107</v>
      </c>
      <c r="G42" s="29">
        <v>0</v>
      </c>
      <c r="H42" s="29">
        <v>0</v>
      </c>
      <c r="I42" s="29">
        <v>556.468107</v>
      </c>
      <c r="J42" s="29">
        <v>0</v>
      </c>
      <c r="K42" s="29">
        <v>0</v>
      </c>
      <c r="L42" s="29">
        <v>0</v>
      </c>
      <c r="M42" s="29">
        <v>0</v>
      </c>
      <c r="N42" s="29">
        <v>0</v>
      </c>
      <c r="O42" s="29">
        <v>0</v>
      </c>
      <c r="P42" s="29">
        <v>0</v>
      </c>
      <c r="Q42" s="29">
        <v>0</v>
      </c>
      <c r="R42" s="29">
        <v>0</v>
      </c>
      <c r="S42" s="29">
        <v>0</v>
      </c>
      <c r="T42" s="29">
        <v>0</v>
      </c>
      <c r="U42" s="29">
        <v>0</v>
      </c>
      <c r="V42" s="29">
        <v>0</v>
      </c>
      <c r="W42" s="29">
        <v>0</v>
      </c>
      <c r="X42" s="29">
        <v>556.468107</v>
      </c>
      <c r="Y42" s="29">
        <v>556.468107</v>
      </c>
      <c r="Z42" s="29">
        <v>0</v>
      </c>
      <c r="AA42" s="29">
        <v>0</v>
      </c>
      <c r="AB42" s="29">
        <v>556.468107</v>
      </c>
      <c r="AC42" s="29">
        <v>0</v>
      </c>
      <c r="AD42" s="29">
        <v>0</v>
      </c>
      <c r="AE42" s="29">
        <v>0</v>
      </c>
      <c r="AF42" s="29">
        <v>0</v>
      </c>
      <c r="AG42" s="29">
        <v>0</v>
      </c>
      <c r="AH42" s="29">
        <v>0</v>
      </c>
      <c r="AI42" s="29">
        <v>0</v>
      </c>
      <c r="AJ42" s="29">
        <v>0</v>
      </c>
      <c r="AK42" s="29">
        <v>0</v>
      </c>
      <c r="AL42" s="29">
        <v>0</v>
      </c>
      <c r="AM42" s="29">
        <v>0</v>
      </c>
      <c r="AN42" s="29">
        <v>0</v>
      </c>
      <c r="AO42" s="29">
        <v>0</v>
      </c>
      <c r="AP42" s="29">
        <v>0</v>
      </c>
      <c r="AQ42" s="29">
        <v>0</v>
      </c>
    </row>
    <row r="43" customHeight="1" spans="1:43">
      <c r="A43" s="189"/>
      <c r="B43" s="189"/>
      <c r="C43" s="189" t="s">
        <v>151</v>
      </c>
      <c r="D43" s="190" t="s">
        <v>189</v>
      </c>
      <c r="E43" s="29">
        <v>148.67808</v>
      </c>
      <c r="F43" s="29">
        <v>148.67808</v>
      </c>
      <c r="G43" s="29">
        <v>0</v>
      </c>
      <c r="H43" s="29">
        <v>0</v>
      </c>
      <c r="I43" s="29">
        <v>148.67808</v>
      </c>
      <c r="J43" s="29">
        <v>0</v>
      </c>
      <c r="K43" s="29">
        <v>0</v>
      </c>
      <c r="L43" s="29">
        <v>0</v>
      </c>
      <c r="M43" s="29">
        <v>0</v>
      </c>
      <c r="N43" s="29">
        <v>0</v>
      </c>
      <c r="O43" s="29">
        <v>0</v>
      </c>
      <c r="P43" s="29">
        <v>0</v>
      </c>
      <c r="Q43" s="29">
        <v>0</v>
      </c>
      <c r="R43" s="29">
        <v>0</v>
      </c>
      <c r="S43" s="29">
        <v>0</v>
      </c>
      <c r="T43" s="29">
        <v>0</v>
      </c>
      <c r="U43" s="29">
        <v>0</v>
      </c>
      <c r="V43" s="29">
        <v>0</v>
      </c>
      <c r="W43" s="29">
        <v>0</v>
      </c>
      <c r="X43" s="29">
        <v>148.67808</v>
      </c>
      <c r="Y43" s="29">
        <v>148.67808</v>
      </c>
      <c r="Z43" s="29">
        <v>0</v>
      </c>
      <c r="AA43" s="29">
        <v>0</v>
      </c>
      <c r="AB43" s="29">
        <v>148.67808</v>
      </c>
      <c r="AC43" s="29">
        <v>0</v>
      </c>
      <c r="AD43" s="29">
        <v>0</v>
      </c>
      <c r="AE43" s="29">
        <v>0</v>
      </c>
      <c r="AF43" s="29">
        <v>0</v>
      </c>
      <c r="AG43" s="29">
        <v>0</v>
      </c>
      <c r="AH43" s="29">
        <v>0</v>
      </c>
      <c r="AI43" s="29">
        <v>0</v>
      </c>
      <c r="AJ43" s="29">
        <v>0</v>
      </c>
      <c r="AK43" s="29">
        <v>0</v>
      </c>
      <c r="AL43" s="29">
        <v>0</v>
      </c>
      <c r="AM43" s="29">
        <v>0</v>
      </c>
      <c r="AN43" s="29">
        <v>0</v>
      </c>
      <c r="AO43" s="29">
        <v>0</v>
      </c>
      <c r="AP43" s="29">
        <v>0</v>
      </c>
      <c r="AQ43" s="29">
        <v>0</v>
      </c>
    </row>
    <row r="44" customHeight="1" spans="1:43">
      <c r="A44" s="189"/>
      <c r="B44" s="189"/>
      <c r="C44" s="189" t="s">
        <v>153</v>
      </c>
      <c r="D44" s="190" t="s">
        <v>190</v>
      </c>
      <c r="E44" s="29">
        <v>296.64288</v>
      </c>
      <c r="F44" s="29">
        <v>296.64288</v>
      </c>
      <c r="G44" s="29">
        <v>0</v>
      </c>
      <c r="H44" s="29">
        <v>0</v>
      </c>
      <c r="I44" s="29">
        <v>296.64288</v>
      </c>
      <c r="J44" s="29">
        <v>0</v>
      </c>
      <c r="K44" s="29">
        <v>0</v>
      </c>
      <c r="L44" s="29">
        <v>0</v>
      </c>
      <c r="M44" s="29">
        <v>0</v>
      </c>
      <c r="N44" s="29">
        <v>0</v>
      </c>
      <c r="O44" s="29">
        <v>0</v>
      </c>
      <c r="P44" s="29">
        <v>0</v>
      </c>
      <c r="Q44" s="29">
        <v>0</v>
      </c>
      <c r="R44" s="29">
        <v>0</v>
      </c>
      <c r="S44" s="29">
        <v>0</v>
      </c>
      <c r="T44" s="29">
        <v>0</v>
      </c>
      <c r="U44" s="29">
        <v>0</v>
      </c>
      <c r="V44" s="29">
        <v>0</v>
      </c>
      <c r="W44" s="29">
        <v>0</v>
      </c>
      <c r="X44" s="29">
        <v>296.64288</v>
      </c>
      <c r="Y44" s="29">
        <v>296.64288</v>
      </c>
      <c r="Z44" s="29">
        <v>0</v>
      </c>
      <c r="AA44" s="29">
        <v>0</v>
      </c>
      <c r="AB44" s="29">
        <v>296.64288</v>
      </c>
      <c r="AC44" s="29">
        <v>0</v>
      </c>
      <c r="AD44" s="29">
        <v>0</v>
      </c>
      <c r="AE44" s="29">
        <v>0</v>
      </c>
      <c r="AF44" s="29">
        <v>0</v>
      </c>
      <c r="AG44" s="29">
        <v>0</v>
      </c>
      <c r="AH44" s="29">
        <v>0</v>
      </c>
      <c r="AI44" s="29">
        <v>0</v>
      </c>
      <c r="AJ44" s="29">
        <v>0</v>
      </c>
      <c r="AK44" s="29">
        <v>0</v>
      </c>
      <c r="AL44" s="29">
        <v>0</v>
      </c>
      <c r="AM44" s="29">
        <v>0</v>
      </c>
      <c r="AN44" s="29">
        <v>0</v>
      </c>
      <c r="AO44" s="29">
        <v>0</v>
      </c>
      <c r="AP44" s="29">
        <v>0</v>
      </c>
      <c r="AQ44" s="29">
        <v>0</v>
      </c>
    </row>
    <row r="45" customHeight="1" spans="1:43">
      <c r="A45" s="189"/>
      <c r="B45" s="191"/>
      <c r="C45" s="189" t="s">
        <v>170</v>
      </c>
      <c r="D45" s="190" t="s">
        <v>191</v>
      </c>
      <c r="E45" s="29">
        <v>74.676223</v>
      </c>
      <c r="F45" s="29">
        <v>74.676223</v>
      </c>
      <c r="G45" s="29">
        <v>0</v>
      </c>
      <c r="H45" s="29">
        <v>0</v>
      </c>
      <c r="I45" s="29">
        <v>74.676223</v>
      </c>
      <c r="J45" s="29">
        <v>0</v>
      </c>
      <c r="K45" s="29">
        <v>0</v>
      </c>
      <c r="L45" s="29">
        <v>0</v>
      </c>
      <c r="M45" s="29">
        <v>0</v>
      </c>
      <c r="N45" s="29">
        <v>0</v>
      </c>
      <c r="O45" s="29">
        <v>0</v>
      </c>
      <c r="P45" s="29">
        <v>0</v>
      </c>
      <c r="Q45" s="29">
        <v>0</v>
      </c>
      <c r="R45" s="29">
        <v>0</v>
      </c>
      <c r="S45" s="29">
        <v>0</v>
      </c>
      <c r="T45" s="29">
        <v>0</v>
      </c>
      <c r="U45" s="29">
        <v>0</v>
      </c>
      <c r="V45" s="29">
        <v>0</v>
      </c>
      <c r="W45" s="29">
        <v>0</v>
      </c>
      <c r="X45" s="29">
        <v>74.676223</v>
      </c>
      <c r="Y45" s="29">
        <v>74.676223</v>
      </c>
      <c r="Z45" s="29">
        <v>0</v>
      </c>
      <c r="AA45" s="29">
        <v>0</v>
      </c>
      <c r="AB45" s="29">
        <v>74.676223</v>
      </c>
      <c r="AC45" s="29">
        <v>0</v>
      </c>
      <c r="AD45" s="29">
        <v>0</v>
      </c>
      <c r="AE45" s="29">
        <v>0</v>
      </c>
      <c r="AF45" s="29">
        <v>0</v>
      </c>
      <c r="AG45" s="29">
        <v>0</v>
      </c>
      <c r="AH45" s="29">
        <v>0</v>
      </c>
      <c r="AI45" s="29">
        <v>0</v>
      </c>
      <c r="AJ45" s="29">
        <v>0</v>
      </c>
      <c r="AK45" s="29">
        <v>0</v>
      </c>
      <c r="AL45" s="29">
        <v>0</v>
      </c>
      <c r="AM45" s="29">
        <v>0</v>
      </c>
      <c r="AN45" s="29">
        <v>0</v>
      </c>
      <c r="AO45" s="29">
        <v>0</v>
      </c>
      <c r="AP45" s="29">
        <v>0</v>
      </c>
      <c r="AQ45" s="29">
        <v>0</v>
      </c>
    </row>
    <row r="46" customHeight="1" spans="1:43">
      <c r="A46" s="189"/>
      <c r="B46" s="189"/>
      <c r="C46" s="189" t="s">
        <v>156</v>
      </c>
      <c r="D46" s="190" t="s">
        <v>192</v>
      </c>
      <c r="E46" s="29">
        <v>36.470924</v>
      </c>
      <c r="F46" s="29">
        <v>36.470924</v>
      </c>
      <c r="G46" s="29">
        <v>0</v>
      </c>
      <c r="H46" s="29">
        <v>0</v>
      </c>
      <c r="I46" s="29">
        <v>36.470924</v>
      </c>
      <c r="J46" s="29">
        <v>0</v>
      </c>
      <c r="K46" s="29">
        <v>0</v>
      </c>
      <c r="L46" s="29">
        <v>0</v>
      </c>
      <c r="M46" s="29">
        <v>0</v>
      </c>
      <c r="N46" s="29">
        <v>0</v>
      </c>
      <c r="O46" s="29">
        <v>0</v>
      </c>
      <c r="P46" s="29">
        <v>0</v>
      </c>
      <c r="Q46" s="29">
        <v>0</v>
      </c>
      <c r="R46" s="29">
        <v>0</v>
      </c>
      <c r="S46" s="29">
        <v>0</v>
      </c>
      <c r="T46" s="29">
        <v>0</v>
      </c>
      <c r="U46" s="29">
        <v>0</v>
      </c>
      <c r="V46" s="29">
        <v>0</v>
      </c>
      <c r="W46" s="29">
        <v>0</v>
      </c>
      <c r="X46" s="29">
        <v>36.470924</v>
      </c>
      <c r="Y46" s="29">
        <v>36.470924</v>
      </c>
      <c r="Z46" s="29">
        <v>0</v>
      </c>
      <c r="AA46" s="29">
        <v>0</v>
      </c>
      <c r="AB46" s="29">
        <v>36.470924</v>
      </c>
      <c r="AC46" s="29">
        <v>0</v>
      </c>
      <c r="AD46" s="29">
        <v>0</v>
      </c>
      <c r="AE46" s="29">
        <v>0</v>
      </c>
      <c r="AF46" s="29">
        <v>0</v>
      </c>
      <c r="AG46" s="29">
        <v>0</v>
      </c>
      <c r="AH46" s="29">
        <v>0</v>
      </c>
      <c r="AI46" s="29">
        <v>0</v>
      </c>
      <c r="AJ46" s="29">
        <v>0</v>
      </c>
      <c r="AK46" s="29">
        <v>0</v>
      </c>
      <c r="AL46" s="29">
        <v>0</v>
      </c>
      <c r="AM46" s="29">
        <v>0</v>
      </c>
      <c r="AN46" s="29">
        <v>0</v>
      </c>
      <c r="AO46" s="29">
        <v>0</v>
      </c>
      <c r="AP46" s="29">
        <v>0</v>
      </c>
      <c r="AQ46" s="29">
        <v>0</v>
      </c>
    </row>
    <row r="47" customHeight="1" spans="1:43">
      <c r="A47" s="189"/>
      <c r="B47" s="189" t="s">
        <v>118</v>
      </c>
      <c r="C47" s="189"/>
      <c r="D47" s="190" t="s">
        <v>193</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33</v>
      </c>
      <c r="AQ47" s="29">
        <v>33</v>
      </c>
    </row>
    <row r="48" customHeight="1" spans="1:43">
      <c r="A48" s="189"/>
      <c r="B48" s="189"/>
      <c r="C48" s="189" t="s">
        <v>151</v>
      </c>
      <c r="D48" s="190" t="s">
        <v>194</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33</v>
      </c>
      <c r="AQ48" s="29">
        <v>33</v>
      </c>
    </row>
    <row r="49" customHeight="1" spans="1:43">
      <c r="A49" s="189"/>
      <c r="B49" s="189" t="s">
        <v>156</v>
      </c>
      <c r="C49" s="189"/>
      <c r="D49" s="190" t="s">
        <v>195</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c r="AK49" s="29">
        <v>0</v>
      </c>
      <c r="AL49" s="29">
        <v>0</v>
      </c>
      <c r="AM49" s="29">
        <v>0</v>
      </c>
      <c r="AN49" s="29">
        <v>0</v>
      </c>
      <c r="AO49" s="29">
        <v>0</v>
      </c>
      <c r="AP49" s="29">
        <v>100</v>
      </c>
      <c r="AQ49" s="29">
        <v>100</v>
      </c>
    </row>
    <row r="50" customHeight="1" spans="1:43">
      <c r="A50" s="189"/>
      <c r="B50" s="189"/>
      <c r="C50" s="189" t="s">
        <v>151</v>
      </c>
      <c r="D50" s="190" t="s">
        <v>196</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100</v>
      </c>
      <c r="AQ50" s="29">
        <v>100</v>
      </c>
    </row>
    <row r="51" customHeight="1" spans="1:43">
      <c r="A51" s="189" t="s">
        <v>197</v>
      </c>
      <c r="B51" s="189"/>
      <c r="C51" s="189"/>
      <c r="D51" s="190" t="s">
        <v>198</v>
      </c>
      <c r="E51" s="29">
        <v>444.385152</v>
      </c>
      <c r="F51" s="29">
        <v>444.385152</v>
      </c>
      <c r="G51" s="29">
        <v>0</v>
      </c>
      <c r="H51" s="29">
        <v>0</v>
      </c>
      <c r="I51" s="29">
        <v>0</v>
      </c>
      <c r="J51" s="29">
        <v>444.385152</v>
      </c>
      <c r="K51" s="29">
        <v>0</v>
      </c>
      <c r="L51" s="29">
        <v>0</v>
      </c>
      <c r="M51" s="29">
        <v>0</v>
      </c>
      <c r="N51" s="29">
        <v>0</v>
      </c>
      <c r="O51" s="29">
        <v>0</v>
      </c>
      <c r="P51" s="29">
        <v>0</v>
      </c>
      <c r="Q51" s="29">
        <v>0</v>
      </c>
      <c r="R51" s="29">
        <v>0</v>
      </c>
      <c r="S51" s="29">
        <v>0</v>
      </c>
      <c r="T51" s="29">
        <v>0</v>
      </c>
      <c r="U51" s="29">
        <v>0</v>
      </c>
      <c r="V51" s="29">
        <v>0</v>
      </c>
      <c r="W51" s="29">
        <v>0</v>
      </c>
      <c r="X51" s="29">
        <v>444.385152</v>
      </c>
      <c r="Y51" s="29">
        <v>444.385152</v>
      </c>
      <c r="Z51" s="29">
        <v>0</v>
      </c>
      <c r="AA51" s="29">
        <v>0</v>
      </c>
      <c r="AB51" s="29">
        <v>0</v>
      </c>
      <c r="AC51" s="29">
        <v>444.385152</v>
      </c>
      <c r="AD51" s="29">
        <v>0</v>
      </c>
      <c r="AE51" s="29">
        <v>0</v>
      </c>
      <c r="AF51" s="29">
        <v>0</v>
      </c>
      <c r="AG51" s="29">
        <v>0</v>
      </c>
      <c r="AH51" s="29">
        <v>0</v>
      </c>
      <c r="AI51" s="29">
        <v>0</v>
      </c>
      <c r="AJ51" s="29">
        <v>0</v>
      </c>
      <c r="AK51" s="29">
        <v>0</v>
      </c>
      <c r="AL51" s="29">
        <v>0</v>
      </c>
      <c r="AM51" s="29">
        <v>0</v>
      </c>
      <c r="AN51" s="29">
        <v>0</v>
      </c>
      <c r="AO51" s="29">
        <v>0</v>
      </c>
      <c r="AP51" s="29">
        <v>0</v>
      </c>
      <c r="AQ51" s="29">
        <v>0</v>
      </c>
    </row>
    <row r="52" customHeight="1" spans="1:43">
      <c r="A52" s="189"/>
      <c r="B52" s="189" t="s">
        <v>153</v>
      </c>
      <c r="C52" s="189"/>
      <c r="D52" s="190" t="s">
        <v>199</v>
      </c>
      <c r="E52" s="29">
        <v>444.385152</v>
      </c>
      <c r="F52" s="29">
        <v>444.385152</v>
      </c>
      <c r="G52" s="29">
        <v>0</v>
      </c>
      <c r="H52" s="29">
        <v>0</v>
      </c>
      <c r="I52" s="29">
        <v>0</v>
      </c>
      <c r="J52" s="29">
        <v>444.385152</v>
      </c>
      <c r="K52" s="29">
        <v>0</v>
      </c>
      <c r="L52" s="29">
        <v>0</v>
      </c>
      <c r="M52" s="29">
        <v>0</v>
      </c>
      <c r="N52" s="29">
        <v>0</v>
      </c>
      <c r="O52" s="29">
        <v>0</v>
      </c>
      <c r="P52" s="29">
        <v>0</v>
      </c>
      <c r="Q52" s="29">
        <v>0</v>
      </c>
      <c r="R52" s="29">
        <v>0</v>
      </c>
      <c r="S52" s="29">
        <v>0</v>
      </c>
      <c r="T52" s="29">
        <v>0</v>
      </c>
      <c r="U52" s="29">
        <v>0</v>
      </c>
      <c r="V52" s="29">
        <v>0</v>
      </c>
      <c r="W52" s="29">
        <v>0</v>
      </c>
      <c r="X52" s="29">
        <v>444.385152</v>
      </c>
      <c r="Y52" s="29">
        <v>444.385152</v>
      </c>
      <c r="Z52" s="29">
        <v>0</v>
      </c>
      <c r="AA52" s="29">
        <v>0</v>
      </c>
      <c r="AB52" s="29">
        <v>0</v>
      </c>
      <c r="AC52" s="29">
        <v>444.385152</v>
      </c>
      <c r="AD52" s="29">
        <v>0</v>
      </c>
      <c r="AE52" s="29">
        <v>0</v>
      </c>
      <c r="AF52" s="29">
        <v>0</v>
      </c>
      <c r="AG52" s="29">
        <v>0</v>
      </c>
      <c r="AH52" s="29">
        <v>0</v>
      </c>
      <c r="AI52" s="29">
        <v>0</v>
      </c>
      <c r="AJ52" s="29">
        <v>0</v>
      </c>
      <c r="AK52" s="29">
        <v>0</v>
      </c>
      <c r="AL52" s="29">
        <v>0</v>
      </c>
      <c r="AM52" s="29">
        <v>0</v>
      </c>
      <c r="AN52" s="29">
        <v>0</v>
      </c>
      <c r="AO52" s="29">
        <v>0</v>
      </c>
      <c r="AP52" s="29">
        <v>0</v>
      </c>
      <c r="AQ52" s="29">
        <v>0</v>
      </c>
    </row>
    <row r="53" customHeight="1" spans="1:43">
      <c r="A53" s="189"/>
      <c r="B53" s="189"/>
      <c r="C53" s="189" t="s">
        <v>151</v>
      </c>
      <c r="D53" s="190" t="s">
        <v>200</v>
      </c>
      <c r="E53" s="29">
        <v>444.385152</v>
      </c>
      <c r="F53" s="29">
        <v>444.385152</v>
      </c>
      <c r="G53" s="29">
        <v>0</v>
      </c>
      <c r="H53" s="29">
        <v>0</v>
      </c>
      <c r="I53" s="29">
        <v>0</v>
      </c>
      <c r="J53" s="29">
        <v>444.385152</v>
      </c>
      <c r="K53" s="29">
        <v>0</v>
      </c>
      <c r="L53" s="29">
        <v>0</v>
      </c>
      <c r="M53" s="29">
        <v>0</v>
      </c>
      <c r="N53" s="29">
        <v>0</v>
      </c>
      <c r="O53" s="29">
        <v>0</v>
      </c>
      <c r="P53" s="29">
        <v>0</v>
      </c>
      <c r="Q53" s="29">
        <v>0</v>
      </c>
      <c r="R53" s="29">
        <v>0</v>
      </c>
      <c r="S53" s="29">
        <v>0</v>
      </c>
      <c r="T53" s="29">
        <v>0</v>
      </c>
      <c r="U53" s="29">
        <v>0</v>
      </c>
      <c r="V53" s="29">
        <v>0</v>
      </c>
      <c r="W53" s="29">
        <v>0</v>
      </c>
      <c r="X53" s="29">
        <v>444.385152</v>
      </c>
      <c r="Y53" s="29">
        <v>444.385152</v>
      </c>
      <c r="Z53" s="29">
        <v>0</v>
      </c>
      <c r="AA53" s="29">
        <v>0</v>
      </c>
      <c r="AB53" s="29">
        <v>0</v>
      </c>
      <c r="AC53" s="29">
        <v>444.385152</v>
      </c>
      <c r="AD53" s="29">
        <v>0</v>
      </c>
      <c r="AE53" s="29">
        <v>0</v>
      </c>
      <c r="AF53" s="29">
        <v>0</v>
      </c>
      <c r="AG53" s="29">
        <v>0</v>
      </c>
      <c r="AH53" s="29">
        <v>0</v>
      </c>
      <c r="AI53" s="29">
        <v>0</v>
      </c>
      <c r="AJ53" s="29">
        <v>0</v>
      </c>
      <c r="AK53" s="29">
        <v>0</v>
      </c>
      <c r="AL53" s="29">
        <v>0</v>
      </c>
      <c r="AM53" s="29">
        <v>0</v>
      </c>
      <c r="AN53" s="29">
        <v>0</v>
      </c>
      <c r="AO53" s="29">
        <v>0</v>
      </c>
      <c r="AP53" s="29">
        <v>0</v>
      </c>
      <c r="AQ53" s="29">
        <v>0</v>
      </c>
    </row>
    <row r="54" s="1" customFormat="1" customHeight="1" spans="1:43">
      <c r="A54" s="187" t="s">
        <v>201</v>
      </c>
      <c r="B54" s="187" t="s">
        <v>201</v>
      </c>
      <c r="C54" s="187" t="s">
        <v>201</v>
      </c>
      <c r="D54" s="188" t="s">
        <v>202</v>
      </c>
      <c r="E54" s="22">
        <v>2450.766942</v>
      </c>
      <c r="F54" s="22">
        <v>2249.49364</v>
      </c>
      <c r="G54" s="22">
        <v>982.596484</v>
      </c>
      <c r="H54" s="22">
        <v>74.976696</v>
      </c>
      <c r="I54" s="22">
        <v>263.762528</v>
      </c>
      <c r="J54" s="22">
        <v>90.407232</v>
      </c>
      <c r="K54" s="22">
        <v>122.0627</v>
      </c>
      <c r="L54" s="22">
        <v>715.068</v>
      </c>
      <c r="M54" s="22">
        <v>0.62</v>
      </c>
      <c r="N54" s="22">
        <v>201.273302</v>
      </c>
      <c r="O54" s="22">
        <v>6.3175</v>
      </c>
      <c r="P54" s="22">
        <v>0</v>
      </c>
      <c r="Q54" s="22">
        <v>0</v>
      </c>
      <c r="R54" s="22">
        <v>71.82</v>
      </c>
      <c r="S54" s="22">
        <v>20.585898</v>
      </c>
      <c r="T54" s="22">
        <v>102.549904</v>
      </c>
      <c r="U54" s="22">
        <v>0</v>
      </c>
      <c r="V54" s="22">
        <v>0</v>
      </c>
      <c r="W54" s="22">
        <v>0</v>
      </c>
      <c r="X54" s="22" t="s">
        <v>201</v>
      </c>
      <c r="Y54" s="22" t="s">
        <v>201</v>
      </c>
      <c r="Z54" s="22" t="s">
        <v>201</v>
      </c>
      <c r="AA54" s="22" t="s">
        <v>201</v>
      </c>
      <c r="AB54" s="22" t="s">
        <v>201</v>
      </c>
      <c r="AC54" s="22" t="s">
        <v>201</v>
      </c>
      <c r="AD54" s="22" t="s">
        <v>201</v>
      </c>
      <c r="AE54" s="22" t="s">
        <v>201</v>
      </c>
      <c r="AF54" s="22" t="s">
        <v>201</v>
      </c>
      <c r="AG54" s="22" t="s">
        <v>201</v>
      </c>
      <c r="AH54" s="22" t="s">
        <v>201</v>
      </c>
      <c r="AI54" s="22" t="s">
        <v>201</v>
      </c>
      <c r="AJ54" s="22" t="s">
        <v>201</v>
      </c>
      <c r="AK54" s="22" t="s">
        <v>201</v>
      </c>
      <c r="AL54" s="22" t="s">
        <v>201</v>
      </c>
      <c r="AM54" s="22" t="s">
        <v>201</v>
      </c>
      <c r="AN54" s="22">
        <v>0</v>
      </c>
      <c r="AO54" s="22">
        <v>0</v>
      </c>
      <c r="AP54" s="22" t="s">
        <v>201</v>
      </c>
      <c r="AQ54" s="22" t="s">
        <v>201</v>
      </c>
    </row>
    <row r="55" customHeight="1" spans="1:43">
      <c r="A55" s="189" t="s">
        <v>147</v>
      </c>
      <c r="B55" s="189" t="s">
        <v>201</v>
      </c>
      <c r="C55" s="189" t="s">
        <v>201</v>
      </c>
      <c r="D55" s="190" t="s">
        <v>148</v>
      </c>
      <c r="E55" s="29">
        <v>257.021575</v>
      </c>
      <c r="F55" s="29">
        <v>248.337549</v>
      </c>
      <c r="G55" s="29">
        <v>0</v>
      </c>
      <c r="H55" s="29">
        <v>0</v>
      </c>
      <c r="I55" s="29">
        <v>125.654849</v>
      </c>
      <c r="J55" s="29">
        <v>0</v>
      </c>
      <c r="K55" s="29">
        <v>122.0627</v>
      </c>
      <c r="L55" s="29">
        <v>0</v>
      </c>
      <c r="M55" s="29">
        <v>0.62</v>
      </c>
      <c r="N55" s="29">
        <v>8.684026</v>
      </c>
      <c r="O55" s="29">
        <v>0</v>
      </c>
      <c r="P55" s="29">
        <v>0</v>
      </c>
      <c r="Q55" s="29">
        <v>0</v>
      </c>
      <c r="R55" s="29">
        <v>0</v>
      </c>
      <c r="S55" s="29">
        <v>5.518026</v>
      </c>
      <c r="T55" s="29">
        <v>3.166</v>
      </c>
      <c r="U55" s="29">
        <v>0</v>
      </c>
      <c r="V55" s="29">
        <v>0</v>
      </c>
      <c r="W55" s="29">
        <v>0</v>
      </c>
      <c r="X55" s="29">
        <v>257.021575</v>
      </c>
      <c r="Y55" s="29">
        <v>248.337549</v>
      </c>
      <c r="Z55" s="29">
        <v>0</v>
      </c>
      <c r="AA55" s="29">
        <v>0</v>
      </c>
      <c r="AB55" s="29">
        <v>125.654849</v>
      </c>
      <c r="AC55" s="29">
        <v>0</v>
      </c>
      <c r="AD55" s="29">
        <v>122.0627</v>
      </c>
      <c r="AE55" s="29">
        <v>0</v>
      </c>
      <c r="AF55" s="29">
        <v>0.62</v>
      </c>
      <c r="AG55" s="29">
        <v>8.684026</v>
      </c>
      <c r="AH55" s="29">
        <v>0</v>
      </c>
      <c r="AI55" s="29">
        <v>0</v>
      </c>
      <c r="AJ55" s="29">
        <v>0</v>
      </c>
      <c r="AK55" s="29">
        <v>0</v>
      </c>
      <c r="AL55" s="29">
        <v>5.518026</v>
      </c>
      <c r="AM55" s="29">
        <v>3.166</v>
      </c>
      <c r="AN55" s="29">
        <v>0</v>
      </c>
      <c r="AO55" s="29">
        <v>0</v>
      </c>
      <c r="AP55" s="29">
        <v>0</v>
      </c>
      <c r="AQ55" s="29">
        <v>0</v>
      </c>
    </row>
    <row r="56" customHeight="1" spans="1:43">
      <c r="A56" s="189" t="s">
        <v>201</v>
      </c>
      <c r="B56" s="189" t="s">
        <v>149</v>
      </c>
      <c r="C56" s="189" t="s">
        <v>201</v>
      </c>
      <c r="D56" s="190" t="s">
        <v>150</v>
      </c>
      <c r="E56" s="29">
        <v>256.46799</v>
      </c>
      <c r="F56" s="29">
        <v>247.783964</v>
      </c>
      <c r="G56" s="29">
        <v>0</v>
      </c>
      <c r="H56" s="29">
        <v>0</v>
      </c>
      <c r="I56" s="29">
        <v>125.101264</v>
      </c>
      <c r="J56" s="29">
        <v>0</v>
      </c>
      <c r="K56" s="29">
        <v>122.0627</v>
      </c>
      <c r="L56" s="29">
        <v>0</v>
      </c>
      <c r="M56" s="29">
        <v>0.62</v>
      </c>
      <c r="N56" s="29">
        <v>8.684026</v>
      </c>
      <c r="O56" s="29">
        <v>0</v>
      </c>
      <c r="P56" s="29">
        <v>0</v>
      </c>
      <c r="Q56" s="29">
        <v>0</v>
      </c>
      <c r="R56" s="29">
        <v>0</v>
      </c>
      <c r="S56" s="29">
        <v>5.518026</v>
      </c>
      <c r="T56" s="29">
        <v>3.166</v>
      </c>
      <c r="U56" s="29">
        <v>0</v>
      </c>
      <c r="V56" s="29">
        <v>0</v>
      </c>
      <c r="W56" s="29">
        <v>0</v>
      </c>
      <c r="X56" s="29">
        <v>256.46799</v>
      </c>
      <c r="Y56" s="29">
        <v>247.783964</v>
      </c>
      <c r="Z56" s="29">
        <v>0</v>
      </c>
      <c r="AA56" s="29">
        <v>0</v>
      </c>
      <c r="AB56" s="29">
        <v>125.101264</v>
      </c>
      <c r="AC56" s="29">
        <v>0</v>
      </c>
      <c r="AD56" s="29">
        <v>122.0627</v>
      </c>
      <c r="AE56" s="29">
        <v>0</v>
      </c>
      <c r="AF56" s="29">
        <v>0.62</v>
      </c>
      <c r="AG56" s="29">
        <v>8.684026</v>
      </c>
      <c r="AH56" s="29">
        <v>0</v>
      </c>
      <c r="AI56" s="29">
        <v>0</v>
      </c>
      <c r="AJ56" s="29">
        <v>0</v>
      </c>
      <c r="AK56" s="29">
        <v>0</v>
      </c>
      <c r="AL56" s="29">
        <v>5.518026</v>
      </c>
      <c r="AM56" s="29">
        <v>3.166</v>
      </c>
      <c r="AN56" s="29">
        <v>0</v>
      </c>
      <c r="AO56" s="29">
        <v>0</v>
      </c>
      <c r="AP56" s="29">
        <v>0</v>
      </c>
      <c r="AQ56" s="29">
        <v>0</v>
      </c>
    </row>
    <row r="57" customHeight="1" spans="1:43">
      <c r="A57" s="189" t="s">
        <v>201</v>
      </c>
      <c r="B57" s="189" t="s">
        <v>201</v>
      </c>
      <c r="C57" s="189" t="s">
        <v>151</v>
      </c>
      <c r="D57" s="190" t="s">
        <v>152</v>
      </c>
      <c r="E57" s="29">
        <v>130.746726</v>
      </c>
      <c r="F57" s="29">
        <v>122.0627</v>
      </c>
      <c r="G57" s="29">
        <v>0</v>
      </c>
      <c r="H57" s="29">
        <v>0</v>
      </c>
      <c r="I57" s="29">
        <v>0</v>
      </c>
      <c r="J57" s="29">
        <v>0</v>
      </c>
      <c r="K57" s="29">
        <v>122.0627</v>
      </c>
      <c r="L57" s="29">
        <v>0</v>
      </c>
      <c r="M57" s="29">
        <v>0</v>
      </c>
      <c r="N57" s="29">
        <v>8.684026</v>
      </c>
      <c r="O57" s="29">
        <v>0</v>
      </c>
      <c r="P57" s="29">
        <v>0</v>
      </c>
      <c r="Q57" s="29">
        <v>0</v>
      </c>
      <c r="R57" s="29">
        <v>0</v>
      </c>
      <c r="S57" s="29">
        <v>5.518026</v>
      </c>
      <c r="T57" s="29">
        <v>3.166</v>
      </c>
      <c r="U57" s="29">
        <v>0</v>
      </c>
      <c r="V57" s="29">
        <v>0</v>
      </c>
      <c r="W57" s="29">
        <v>0</v>
      </c>
      <c r="X57" s="29">
        <v>130.746726</v>
      </c>
      <c r="Y57" s="29">
        <v>122.0627</v>
      </c>
      <c r="Z57" s="29">
        <v>0</v>
      </c>
      <c r="AA57" s="29">
        <v>0</v>
      </c>
      <c r="AB57" s="29">
        <v>0</v>
      </c>
      <c r="AC57" s="29">
        <v>0</v>
      </c>
      <c r="AD57" s="29">
        <v>122.0627</v>
      </c>
      <c r="AE57" s="29">
        <v>0</v>
      </c>
      <c r="AF57" s="29">
        <v>0</v>
      </c>
      <c r="AG57" s="29">
        <v>8.684026</v>
      </c>
      <c r="AH57" s="29">
        <v>0</v>
      </c>
      <c r="AI57" s="29">
        <v>0</v>
      </c>
      <c r="AJ57" s="29">
        <v>0</v>
      </c>
      <c r="AK57" s="29">
        <v>0</v>
      </c>
      <c r="AL57" s="29">
        <v>5.518026</v>
      </c>
      <c r="AM57" s="29">
        <v>3.166</v>
      </c>
      <c r="AN57" s="29">
        <v>0</v>
      </c>
      <c r="AO57" s="29">
        <v>0</v>
      </c>
      <c r="AP57" s="29">
        <v>0</v>
      </c>
      <c r="AQ57" s="29">
        <v>0</v>
      </c>
    </row>
    <row r="58" customHeight="1" spans="1:43">
      <c r="A58" s="189" t="s">
        <v>201</v>
      </c>
      <c r="B58" s="189" t="s">
        <v>201</v>
      </c>
      <c r="C58" s="189" t="s">
        <v>153</v>
      </c>
      <c r="D58" s="190" t="s">
        <v>154</v>
      </c>
      <c r="E58" s="29">
        <v>0.62</v>
      </c>
      <c r="F58" s="29">
        <v>0.62</v>
      </c>
      <c r="G58" s="29">
        <v>0</v>
      </c>
      <c r="H58" s="29">
        <v>0</v>
      </c>
      <c r="I58" s="29">
        <v>0</v>
      </c>
      <c r="J58" s="29">
        <v>0</v>
      </c>
      <c r="K58" s="29">
        <v>0</v>
      </c>
      <c r="L58" s="29">
        <v>0</v>
      </c>
      <c r="M58" s="29">
        <v>0.62</v>
      </c>
      <c r="N58" s="29">
        <v>0</v>
      </c>
      <c r="O58" s="29">
        <v>0</v>
      </c>
      <c r="P58" s="29">
        <v>0</v>
      </c>
      <c r="Q58" s="29">
        <v>0</v>
      </c>
      <c r="R58" s="29">
        <v>0</v>
      </c>
      <c r="S58" s="29">
        <v>0</v>
      </c>
      <c r="T58" s="29">
        <v>0</v>
      </c>
      <c r="U58" s="29">
        <v>0</v>
      </c>
      <c r="V58" s="29">
        <v>0</v>
      </c>
      <c r="W58" s="29">
        <v>0</v>
      </c>
      <c r="X58" s="29">
        <v>0.62</v>
      </c>
      <c r="Y58" s="29">
        <v>0.62</v>
      </c>
      <c r="Z58" s="29">
        <v>0</v>
      </c>
      <c r="AA58" s="29">
        <v>0</v>
      </c>
      <c r="AB58" s="29">
        <v>0</v>
      </c>
      <c r="AC58" s="29">
        <v>0</v>
      </c>
      <c r="AD58" s="29">
        <v>0</v>
      </c>
      <c r="AE58" s="29">
        <v>0</v>
      </c>
      <c r="AF58" s="29">
        <v>0.62</v>
      </c>
      <c r="AG58" s="29">
        <v>0</v>
      </c>
      <c r="AH58" s="29">
        <v>0</v>
      </c>
      <c r="AI58" s="29">
        <v>0</v>
      </c>
      <c r="AJ58" s="29">
        <v>0</v>
      </c>
      <c r="AK58" s="29">
        <v>0</v>
      </c>
      <c r="AL58" s="29">
        <v>0</v>
      </c>
      <c r="AM58" s="29">
        <v>0</v>
      </c>
      <c r="AN58" s="29">
        <v>0</v>
      </c>
      <c r="AO58" s="29">
        <v>0</v>
      </c>
      <c r="AP58" s="29">
        <v>0</v>
      </c>
      <c r="AQ58" s="29">
        <v>0</v>
      </c>
    </row>
    <row r="59" customHeight="1" spans="1:43">
      <c r="A59" s="189" t="s">
        <v>201</v>
      </c>
      <c r="B59" s="189" t="s">
        <v>201</v>
      </c>
      <c r="C59" s="189" t="s">
        <v>149</v>
      </c>
      <c r="D59" s="190" t="s">
        <v>155</v>
      </c>
      <c r="E59" s="29">
        <v>125.101264</v>
      </c>
      <c r="F59" s="29">
        <v>125.101264</v>
      </c>
      <c r="G59" s="29">
        <v>0</v>
      </c>
      <c r="H59" s="29">
        <v>0</v>
      </c>
      <c r="I59" s="29">
        <v>125.101264</v>
      </c>
      <c r="J59" s="29">
        <v>0</v>
      </c>
      <c r="K59" s="29">
        <v>0</v>
      </c>
      <c r="L59" s="29">
        <v>0</v>
      </c>
      <c r="M59" s="29">
        <v>0</v>
      </c>
      <c r="N59" s="29">
        <v>0</v>
      </c>
      <c r="O59" s="29">
        <v>0</v>
      </c>
      <c r="P59" s="29">
        <v>0</v>
      </c>
      <c r="Q59" s="29">
        <v>0</v>
      </c>
      <c r="R59" s="29">
        <v>0</v>
      </c>
      <c r="S59" s="29">
        <v>0</v>
      </c>
      <c r="T59" s="29">
        <v>0</v>
      </c>
      <c r="U59" s="29">
        <v>0</v>
      </c>
      <c r="V59" s="29">
        <v>0</v>
      </c>
      <c r="W59" s="29">
        <v>0</v>
      </c>
      <c r="X59" s="29">
        <v>125.101264</v>
      </c>
      <c r="Y59" s="29">
        <v>125.101264</v>
      </c>
      <c r="Z59" s="29">
        <v>0</v>
      </c>
      <c r="AA59" s="29">
        <v>0</v>
      </c>
      <c r="AB59" s="29">
        <v>125.101264</v>
      </c>
      <c r="AC59" s="29">
        <v>0</v>
      </c>
      <c r="AD59" s="29">
        <v>0</v>
      </c>
      <c r="AE59" s="29">
        <v>0</v>
      </c>
      <c r="AF59" s="29">
        <v>0</v>
      </c>
      <c r="AG59" s="29">
        <v>0</v>
      </c>
      <c r="AH59" s="29">
        <v>0</v>
      </c>
      <c r="AI59" s="29">
        <v>0</v>
      </c>
      <c r="AJ59" s="29">
        <v>0</v>
      </c>
      <c r="AK59" s="29">
        <v>0</v>
      </c>
      <c r="AL59" s="29">
        <v>0</v>
      </c>
      <c r="AM59" s="29">
        <v>0</v>
      </c>
      <c r="AN59" s="29">
        <v>0</v>
      </c>
      <c r="AO59" s="29">
        <v>0</v>
      </c>
      <c r="AP59" s="29">
        <v>0</v>
      </c>
      <c r="AQ59" s="29">
        <v>0</v>
      </c>
    </row>
    <row r="60" customHeight="1" spans="1:43">
      <c r="A60" s="189" t="s">
        <v>201</v>
      </c>
      <c r="B60" s="189" t="s">
        <v>156</v>
      </c>
      <c r="C60" s="189" t="s">
        <v>201</v>
      </c>
      <c r="D60" s="190" t="s">
        <v>157</v>
      </c>
      <c r="E60" s="29">
        <v>0.553585</v>
      </c>
      <c r="F60" s="29">
        <v>0.553585</v>
      </c>
      <c r="G60" s="29">
        <v>0</v>
      </c>
      <c r="H60" s="29">
        <v>0</v>
      </c>
      <c r="I60" s="29">
        <v>0.553585</v>
      </c>
      <c r="J60" s="29">
        <v>0</v>
      </c>
      <c r="K60" s="29">
        <v>0</v>
      </c>
      <c r="L60" s="29">
        <v>0</v>
      </c>
      <c r="M60" s="29">
        <v>0</v>
      </c>
      <c r="N60" s="29">
        <v>0</v>
      </c>
      <c r="O60" s="29">
        <v>0</v>
      </c>
      <c r="P60" s="29">
        <v>0</v>
      </c>
      <c r="Q60" s="29">
        <v>0</v>
      </c>
      <c r="R60" s="29">
        <v>0</v>
      </c>
      <c r="S60" s="29">
        <v>0</v>
      </c>
      <c r="T60" s="29">
        <v>0</v>
      </c>
      <c r="U60" s="29">
        <v>0</v>
      </c>
      <c r="V60" s="29">
        <v>0</v>
      </c>
      <c r="W60" s="29">
        <v>0</v>
      </c>
      <c r="X60" s="29">
        <v>0.553585</v>
      </c>
      <c r="Y60" s="29">
        <v>0.553585</v>
      </c>
      <c r="Z60" s="29">
        <v>0</v>
      </c>
      <c r="AA60" s="29">
        <v>0</v>
      </c>
      <c r="AB60" s="29">
        <v>0.553585</v>
      </c>
      <c r="AC60" s="29">
        <v>0</v>
      </c>
      <c r="AD60" s="29">
        <v>0</v>
      </c>
      <c r="AE60" s="29">
        <v>0</v>
      </c>
      <c r="AF60" s="29">
        <v>0</v>
      </c>
      <c r="AG60" s="29">
        <v>0</v>
      </c>
      <c r="AH60" s="29">
        <v>0</v>
      </c>
      <c r="AI60" s="29">
        <v>0</v>
      </c>
      <c r="AJ60" s="29">
        <v>0</v>
      </c>
      <c r="AK60" s="29">
        <v>0</v>
      </c>
      <c r="AL60" s="29">
        <v>0</v>
      </c>
      <c r="AM60" s="29">
        <v>0</v>
      </c>
      <c r="AN60" s="29">
        <v>0</v>
      </c>
      <c r="AO60" s="29">
        <v>0</v>
      </c>
      <c r="AP60" s="29">
        <v>0</v>
      </c>
      <c r="AQ60" s="29">
        <v>0</v>
      </c>
    </row>
    <row r="61" customHeight="1" spans="1:43">
      <c r="A61" s="189" t="s">
        <v>201</v>
      </c>
      <c r="B61" s="189" t="s">
        <v>201</v>
      </c>
      <c r="C61" s="189" t="s">
        <v>151</v>
      </c>
      <c r="D61" s="190" t="s">
        <v>158</v>
      </c>
      <c r="E61" s="29">
        <v>0.553585</v>
      </c>
      <c r="F61" s="29">
        <v>0.553585</v>
      </c>
      <c r="G61" s="29">
        <v>0</v>
      </c>
      <c r="H61" s="29">
        <v>0</v>
      </c>
      <c r="I61" s="29">
        <v>0.553585</v>
      </c>
      <c r="J61" s="29">
        <v>0</v>
      </c>
      <c r="K61" s="29">
        <v>0</v>
      </c>
      <c r="L61" s="29">
        <v>0</v>
      </c>
      <c r="M61" s="29">
        <v>0</v>
      </c>
      <c r="N61" s="29">
        <v>0</v>
      </c>
      <c r="O61" s="29">
        <v>0</v>
      </c>
      <c r="P61" s="29">
        <v>0</v>
      </c>
      <c r="Q61" s="29">
        <v>0</v>
      </c>
      <c r="R61" s="29">
        <v>0</v>
      </c>
      <c r="S61" s="29">
        <v>0</v>
      </c>
      <c r="T61" s="29">
        <v>0</v>
      </c>
      <c r="U61" s="29">
        <v>0</v>
      </c>
      <c r="V61" s="29">
        <v>0</v>
      </c>
      <c r="W61" s="29">
        <v>0</v>
      </c>
      <c r="X61" s="29">
        <v>0.553585</v>
      </c>
      <c r="Y61" s="29">
        <v>0.553585</v>
      </c>
      <c r="Z61" s="29">
        <v>0</v>
      </c>
      <c r="AA61" s="29">
        <v>0</v>
      </c>
      <c r="AB61" s="29">
        <v>0.553585</v>
      </c>
      <c r="AC61" s="29">
        <v>0</v>
      </c>
      <c r="AD61" s="29">
        <v>0</v>
      </c>
      <c r="AE61" s="29">
        <v>0</v>
      </c>
      <c r="AF61" s="29">
        <v>0</v>
      </c>
      <c r="AG61" s="29">
        <v>0</v>
      </c>
      <c r="AH61" s="29">
        <v>0</v>
      </c>
      <c r="AI61" s="29">
        <v>0</v>
      </c>
      <c r="AJ61" s="29">
        <v>0</v>
      </c>
      <c r="AK61" s="29">
        <v>0</v>
      </c>
      <c r="AL61" s="29">
        <v>0</v>
      </c>
      <c r="AM61" s="29">
        <v>0</v>
      </c>
      <c r="AN61" s="29">
        <v>0</v>
      </c>
      <c r="AO61" s="29">
        <v>0</v>
      </c>
      <c r="AP61" s="29">
        <v>0</v>
      </c>
      <c r="AQ61" s="29">
        <v>0</v>
      </c>
    </row>
    <row r="62" customHeight="1" spans="1:43">
      <c r="A62" s="189" t="s">
        <v>159</v>
      </c>
      <c r="B62" s="189" t="s">
        <v>201</v>
      </c>
      <c r="C62" s="189" t="s">
        <v>201</v>
      </c>
      <c r="D62" s="190" t="s">
        <v>160</v>
      </c>
      <c r="E62" s="29">
        <v>2103.338135</v>
      </c>
      <c r="F62" s="29">
        <v>1910.748859</v>
      </c>
      <c r="G62" s="29">
        <v>982.596484</v>
      </c>
      <c r="H62" s="29">
        <v>74.976696</v>
      </c>
      <c r="I62" s="29">
        <v>138.107679</v>
      </c>
      <c r="J62" s="29">
        <v>0</v>
      </c>
      <c r="K62" s="29">
        <v>0</v>
      </c>
      <c r="L62" s="29">
        <v>715.068</v>
      </c>
      <c r="M62" s="29">
        <v>0</v>
      </c>
      <c r="N62" s="29">
        <v>192.589276</v>
      </c>
      <c r="O62" s="29">
        <v>6.3175</v>
      </c>
      <c r="P62" s="29">
        <v>0</v>
      </c>
      <c r="Q62" s="29">
        <v>0</v>
      </c>
      <c r="R62" s="29">
        <v>71.82</v>
      </c>
      <c r="S62" s="29">
        <v>15.067872</v>
      </c>
      <c r="T62" s="29">
        <v>99.383904</v>
      </c>
      <c r="U62" s="29">
        <v>0</v>
      </c>
      <c r="V62" s="29">
        <v>0</v>
      </c>
      <c r="W62" s="29">
        <v>0</v>
      </c>
      <c r="X62" s="29">
        <v>2103.338135</v>
      </c>
      <c r="Y62" s="29">
        <v>1910.748859</v>
      </c>
      <c r="Z62" s="29">
        <v>982.596484</v>
      </c>
      <c r="AA62" s="29">
        <v>74.976696</v>
      </c>
      <c r="AB62" s="29">
        <v>138.107679</v>
      </c>
      <c r="AC62" s="29">
        <v>0</v>
      </c>
      <c r="AD62" s="29">
        <v>0</v>
      </c>
      <c r="AE62" s="29">
        <v>715.068</v>
      </c>
      <c r="AF62" s="29">
        <v>0</v>
      </c>
      <c r="AG62" s="29">
        <v>192.589276</v>
      </c>
      <c r="AH62" s="29">
        <v>6.3175</v>
      </c>
      <c r="AI62" s="29">
        <v>0</v>
      </c>
      <c r="AJ62" s="29">
        <v>0</v>
      </c>
      <c r="AK62" s="29">
        <v>71.82</v>
      </c>
      <c r="AL62" s="29">
        <v>15.067872</v>
      </c>
      <c r="AM62" s="29">
        <v>99.383904</v>
      </c>
      <c r="AN62" s="29">
        <v>0</v>
      </c>
      <c r="AO62" s="29">
        <v>0</v>
      </c>
      <c r="AP62" s="29">
        <v>4261</v>
      </c>
      <c r="AQ62" s="29">
        <v>4261</v>
      </c>
    </row>
    <row r="63" customHeight="1" spans="1:43">
      <c r="A63" s="189" t="s">
        <v>201</v>
      </c>
      <c r="B63" s="189" t="s">
        <v>151</v>
      </c>
      <c r="C63" s="189" t="s">
        <v>201</v>
      </c>
      <c r="D63" s="190" t="s">
        <v>161</v>
      </c>
      <c r="E63" s="29">
        <v>1250.162456</v>
      </c>
      <c r="F63" s="29">
        <v>1057.57318</v>
      </c>
      <c r="G63" s="29">
        <v>982.596484</v>
      </c>
      <c r="H63" s="29">
        <v>74.976696</v>
      </c>
      <c r="I63" s="29">
        <v>0</v>
      </c>
      <c r="J63" s="29">
        <v>0</v>
      </c>
      <c r="K63" s="29">
        <v>0</v>
      </c>
      <c r="L63" s="29">
        <v>0</v>
      </c>
      <c r="M63" s="29">
        <v>0</v>
      </c>
      <c r="N63" s="29">
        <v>192.589276</v>
      </c>
      <c r="O63" s="29">
        <v>6.3175</v>
      </c>
      <c r="P63" s="29">
        <v>0</v>
      </c>
      <c r="Q63" s="29">
        <v>0</v>
      </c>
      <c r="R63" s="29">
        <v>71.82</v>
      </c>
      <c r="S63" s="29">
        <v>15.067872</v>
      </c>
      <c r="T63" s="29">
        <v>99.383904</v>
      </c>
      <c r="U63" s="29">
        <v>0</v>
      </c>
      <c r="V63" s="29">
        <v>0</v>
      </c>
      <c r="W63" s="29">
        <v>0</v>
      </c>
      <c r="X63" s="29">
        <v>1250.162456</v>
      </c>
      <c r="Y63" s="29">
        <v>1057.57318</v>
      </c>
      <c r="Z63" s="29">
        <v>982.596484</v>
      </c>
      <c r="AA63" s="29">
        <v>74.976696</v>
      </c>
      <c r="AB63" s="29">
        <v>0</v>
      </c>
      <c r="AC63" s="29">
        <v>0</v>
      </c>
      <c r="AD63" s="29">
        <v>0</v>
      </c>
      <c r="AE63" s="29">
        <v>0</v>
      </c>
      <c r="AF63" s="29">
        <v>0</v>
      </c>
      <c r="AG63" s="29">
        <v>192.589276</v>
      </c>
      <c r="AH63" s="29">
        <v>6.3175</v>
      </c>
      <c r="AI63" s="29">
        <v>0</v>
      </c>
      <c r="AJ63" s="29">
        <v>0</v>
      </c>
      <c r="AK63" s="29">
        <v>71.82</v>
      </c>
      <c r="AL63" s="29">
        <v>15.067872</v>
      </c>
      <c r="AM63" s="29">
        <v>99.383904</v>
      </c>
      <c r="AN63" s="29">
        <v>0</v>
      </c>
      <c r="AO63" s="29">
        <v>0</v>
      </c>
      <c r="AP63" s="29">
        <v>90</v>
      </c>
      <c r="AQ63" s="29">
        <v>90</v>
      </c>
    </row>
    <row r="64" customHeight="1" spans="1:43">
      <c r="A64" s="189" t="s">
        <v>201</v>
      </c>
      <c r="B64" s="189" t="s">
        <v>201</v>
      </c>
      <c r="C64" s="189" t="s">
        <v>151</v>
      </c>
      <c r="D64" s="190" t="s">
        <v>162</v>
      </c>
      <c r="E64" s="29">
        <v>1250.162456</v>
      </c>
      <c r="F64" s="29">
        <v>1057.57318</v>
      </c>
      <c r="G64" s="29">
        <v>982.596484</v>
      </c>
      <c r="H64" s="29">
        <v>74.976696</v>
      </c>
      <c r="I64" s="29">
        <v>0</v>
      </c>
      <c r="J64" s="29">
        <v>0</v>
      </c>
      <c r="K64" s="29">
        <v>0</v>
      </c>
      <c r="L64" s="29">
        <v>0</v>
      </c>
      <c r="M64" s="29">
        <v>0</v>
      </c>
      <c r="N64" s="29">
        <v>192.589276</v>
      </c>
      <c r="O64" s="29">
        <v>6.3175</v>
      </c>
      <c r="P64" s="29">
        <v>0</v>
      </c>
      <c r="Q64" s="29">
        <v>0</v>
      </c>
      <c r="R64" s="29">
        <v>71.82</v>
      </c>
      <c r="S64" s="29">
        <v>15.067872</v>
      </c>
      <c r="T64" s="29">
        <v>99.383904</v>
      </c>
      <c r="U64" s="29">
        <v>0</v>
      </c>
      <c r="V64" s="29">
        <v>0</v>
      </c>
      <c r="W64" s="29">
        <v>0</v>
      </c>
      <c r="X64" s="29">
        <v>1250.162456</v>
      </c>
      <c r="Y64" s="29">
        <v>1057.57318</v>
      </c>
      <c r="Z64" s="29">
        <v>982.596484</v>
      </c>
      <c r="AA64" s="29">
        <v>74.976696</v>
      </c>
      <c r="AB64" s="29">
        <v>0</v>
      </c>
      <c r="AC64" s="29">
        <v>0</v>
      </c>
      <c r="AD64" s="29">
        <v>0</v>
      </c>
      <c r="AE64" s="29">
        <v>0</v>
      </c>
      <c r="AF64" s="29">
        <v>0</v>
      </c>
      <c r="AG64" s="29">
        <v>192.589276</v>
      </c>
      <c r="AH64" s="29">
        <v>6.3175</v>
      </c>
      <c r="AI64" s="29">
        <v>0</v>
      </c>
      <c r="AJ64" s="29">
        <v>0</v>
      </c>
      <c r="AK64" s="29">
        <v>71.82</v>
      </c>
      <c r="AL64" s="29">
        <v>15.067872</v>
      </c>
      <c r="AM64" s="29">
        <v>99.383904</v>
      </c>
      <c r="AN64" s="29">
        <v>0</v>
      </c>
      <c r="AO64" s="29">
        <v>0</v>
      </c>
      <c r="AP64" s="29">
        <v>0</v>
      </c>
      <c r="AQ64" s="29">
        <v>0</v>
      </c>
    </row>
    <row r="65" customHeight="1" spans="1:43">
      <c r="A65" s="189" t="s">
        <v>201</v>
      </c>
      <c r="B65" s="189" t="s">
        <v>201</v>
      </c>
      <c r="C65" s="189" t="s">
        <v>156</v>
      </c>
      <c r="D65" s="190" t="s">
        <v>163</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90</v>
      </c>
      <c r="AQ65" s="29">
        <v>90</v>
      </c>
    </row>
    <row r="66" customHeight="1" spans="1:43">
      <c r="A66" s="189" t="s">
        <v>201</v>
      </c>
      <c r="B66" s="189" t="s">
        <v>153</v>
      </c>
      <c r="C66" s="189" t="s">
        <v>201</v>
      </c>
      <c r="D66" s="190" t="s">
        <v>164</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400</v>
      </c>
      <c r="AQ66" s="29">
        <v>400</v>
      </c>
    </row>
    <row r="67" customHeight="1" spans="1:43">
      <c r="A67" s="189" t="s">
        <v>201</v>
      </c>
      <c r="B67" s="189" t="s">
        <v>201</v>
      </c>
      <c r="C67" s="189" t="s">
        <v>151</v>
      </c>
      <c r="D67" s="190" t="s">
        <v>165</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c r="AH67" s="29">
        <v>0</v>
      </c>
      <c r="AI67" s="29">
        <v>0</v>
      </c>
      <c r="AJ67" s="29">
        <v>0</v>
      </c>
      <c r="AK67" s="29">
        <v>0</v>
      </c>
      <c r="AL67" s="29">
        <v>0</v>
      </c>
      <c r="AM67" s="29">
        <v>0</v>
      </c>
      <c r="AN67" s="29">
        <v>0</v>
      </c>
      <c r="AO67" s="29">
        <v>0</v>
      </c>
      <c r="AP67" s="29">
        <v>400</v>
      </c>
      <c r="AQ67" s="29">
        <v>400</v>
      </c>
    </row>
    <row r="68" customHeight="1" spans="1:43">
      <c r="A68" s="189" t="s">
        <v>201</v>
      </c>
      <c r="B68" s="189" t="s">
        <v>170</v>
      </c>
      <c r="C68" s="189" t="s">
        <v>201</v>
      </c>
      <c r="D68" s="190" t="s">
        <v>171</v>
      </c>
      <c r="E68" s="29">
        <v>500.04</v>
      </c>
      <c r="F68" s="29">
        <v>500.04</v>
      </c>
      <c r="G68" s="29">
        <v>0</v>
      </c>
      <c r="H68" s="29">
        <v>0</v>
      </c>
      <c r="I68" s="29">
        <v>0</v>
      </c>
      <c r="J68" s="29">
        <v>0</v>
      </c>
      <c r="K68" s="29">
        <v>0</v>
      </c>
      <c r="L68" s="29">
        <v>500.04</v>
      </c>
      <c r="M68" s="29">
        <v>0</v>
      </c>
      <c r="N68" s="29">
        <v>0</v>
      </c>
      <c r="O68" s="29">
        <v>0</v>
      </c>
      <c r="P68" s="29">
        <v>0</v>
      </c>
      <c r="Q68" s="29">
        <v>0</v>
      </c>
      <c r="R68" s="29">
        <v>0</v>
      </c>
      <c r="S68" s="29">
        <v>0</v>
      </c>
      <c r="T68" s="29">
        <v>0</v>
      </c>
      <c r="U68" s="29">
        <v>0</v>
      </c>
      <c r="V68" s="29">
        <v>0</v>
      </c>
      <c r="W68" s="29">
        <v>0</v>
      </c>
      <c r="X68" s="29">
        <v>500.04</v>
      </c>
      <c r="Y68" s="29">
        <v>500.04</v>
      </c>
      <c r="Z68" s="29">
        <v>0</v>
      </c>
      <c r="AA68" s="29">
        <v>0</v>
      </c>
      <c r="AB68" s="29">
        <v>0</v>
      </c>
      <c r="AC68" s="29">
        <v>0</v>
      </c>
      <c r="AD68" s="29">
        <v>0</v>
      </c>
      <c r="AE68" s="29">
        <v>500.04</v>
      </c>
      <c r="AF68" s="29">
        <v>0</v>
      </c>
      <c r="AG68" s="29">
        <v>0</v>
      </c>
      <c r="AH68" s="29">
        <v>0</v>
      </c>
      <c r="AI68" s="29">
        <v>0</v>
      </c>
      <c r="AJ68" s="29">
        <v>0</v>
      </c>
      <c r="AK68" s="29">
        <v>0</v>
      </c>
      <c r="AL68" s="29">
        <v>0</v>
      </c>
      <c r="AM68" s="29">
        <v>0</v>
      </c>
      <c r="AN68" s="29">
        <v>0</v>
      </c>
      <c r="AO68" s="29">
        <v>0</v>
      </c>
      <c r="AP68" s="29">
        <v>1768</v>
      </c>
      <c r="AQ68" s="29">
        <v>1768</v>
      </c>
    </row>
    <row r="69" customHeight="1" spans="1:43">
      <c r="A69" s="189" t="s">
        <v>201</v>
      </c>
      <c r="B69" s="189" t="s">
        <v>201</v>
      </c>
      <c r="C69" s="189" t="s">
        <v>156</v>
      </c>
      <c r="D69" s="190" t="s">
        <v>172</v>
      </c>
      <c r="E69" s="29">
        <v>500.04</v>
      </c>
      <c r="F69" s="29">
        <v>500.04</v>
      </c>
      <c r="G69" s="29">
        <v>0</v>
      </c>
      <c r="H69" s="29">
        <v>0</v>
      </c>
      <c r="I69" s="29">
        <v>0</v>
      </c>
      <c r="J69" s="29">
        <v>0</v>
      </c>
      <c r="K69" s="29">
        <v>0</v>
      </c>
      <c r="L69" s="29">
        <v>500.04</v>
      </c>
      <c r="M69" s="29">
        <v>0</v>
      </c>
      <c r="N69" s="29">
        <v>0</v>
      </c>
      <c r="O69" s="29">
        <v>0</v>
      </c>
      <c r="P69" s="29">
        <v>0</v>
      </c>
      <c r="Q69" s="29">
        <v>0</v>
      </c>
      <c r="R69" s="29">
        <v>0</v>
      </c>
      <c r="S69" s="29">
        <v>0</v>
      </c>
      <c r="T69" s="29">
        <v>0</v>
      </c>
      <c r="U69" s="29">
        <v>0</v>
      </c>
      <c r="V69" s="29">
        <v>0</v>
      </c>
      <c r="W69" s="29">
        <v>0</v>
      </c>
      <c r="X69" s="29">
        <v>500.04</v>
      </c>
      <c r="Y69" s="29">
        <v>500.04</v>
      </c>
      <c r="Z69" s="29">
        <v>0</v>
      </c>
      <c r="AA69" s="29">
        <v>0</v>
      </c>
      <c r="AB69" s="29">
        <v>0</v>
      </c>
      <c r="AC69" s="29">
        <v>0</v>
      </c>
      <c r="AD69" s="29">
        <v>0</v>
      </c>
      <c r="AE69" s="29">
        <v>500.04</v>
      </c>
      <c r="AF69" s="29">
        <v>0</v>
      </c>
      <c r="AG69" s="29">
        <v>0</v>
      </c>
      <c r="AH69" s="29">
        <v>0</v>
      </c>
      <c r="AI69" s="29">
        <v>0</v>
      </c>
      <c r="AJ69" s="29">
        <v>0</v>
      </c>
      <c r="AK69" s="29">
        <v>0</v>
      </c>
      <c r="AL69" s="29">
        <v>0</v>
      </c>
      <c r="AM69" s="29">
        <v>0</v>
      </c>
      <c r="AN69" s="29">
        <v>0</v>
      </c>
      <c r="AO69" s="29">
        <v>0</v>
      </c>
      <c r="AP69" s="29">
        <v>1768</v>
      </c>
      <c r="AQ69" s="29">
        <v>1768</v>
      </c>
    </row>
    <row r="70" customHeight="1" spans="1:43">
      <c r="A70" s="189" t="s">
        <v>201</v>
      </c>
      <c r="B70" s="189" t="s">
        <v>173</v>
      </c>
      <c r="C70" s="189" t="s">
        <v>201</v>
      </c>
      <c r="D70" s="190" t="s">
        <v>203</v>
      </c>
      <c r="E70" s="29">
        <v>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v>1469</v>
      </c>
      <c r="AQ70" s="29">
        <v>1469</v>
      </c>
    </row>
    <row r="71" customHeight="1" spans="1:43">
      <c r="A71" s="189" t="s">
        <v>201</v>
      </c>
      <c r="B71" s="189" t="s">
        <v>201</v>
      </c>
      <c r="C71" s="189" t="s">
        <v>168</v>
      </c>
      <c r="D71" s="190" t="s">
        <v>176</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595</v>
      </c>
      <c r="AQ71" s="29">
        <v>595</v>
      </c>
    </row>
    <row r="72" customHeight="1" spans="1:43">
      <c r="A72" s="189" t="s">
        <v>201</v>
      </c>
      <c r="B72" s="189" t="s">
        <v>201</v>
      </c>
      <c r="C72" s="189" t="s">
        <v>177</v>
      </c>
      <c r="D72" s="190" t="s">
        <v>178</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250</v>
      </c>
      <c r="AQ72" s="29">
        <v>250</v>
      </c>
    </row>
    <row r="73" customHeight="1" spans="1:43">
      <c r="A73" s="189" t="s">
        <v>201</v>
      </c>
      <c r="B73" s="189" t="s">
        <v>201</v>
      </c>
      <c r="C73" s="189" t="s">
        <v>156</v>
      </c>
      <c r="D73" s="190" t="s">
        <v>179</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c r="AH73" s="29">
        <v>0</v>
      </c>
      <c r="AI73" s="29">
        <v>0</v>
      </c>
      <c r="AJ73" s="29">
        <v>0</v>
      </c>
      <c r="AK73" s="29">
        <v>0</v>
      </c>
      <c r="AL73" s="29">
        <v>0</v>
      </c>
      <c r="AM73" s="29">
        <v>0</v>
      </c>
      <c r="AN73" s="29">
        <v>0</v>
      </c>
      <c r="AO73" s="29">
        <v>0</v>
      </c>
      <c r="AP73" s="29">
        <v>624</v>
      </c>
      <c r="AQ73" s="29">
        <v>624</v>
      </c>
    </row>
    <row r="74" customHeight="1" spans="1:43">
      <c r="A74" s="189" t="s">
        <v>201</v>
      </c>
      <c r="B74" s="189" t="s">
        <v>185</v>
      </c>
      <c r="C74" s="189" t="s">
        <v>201</v>
      </c>
      <c r="D74" s="190" t="s">
        <v>186</v>
      </c>
      <c r="E74" s="29">
        <v>215.028</v>
      </c>
      <c r="F74" s="29">
        <v>215.028</v>
      </c>
      <c r="G74" s="29">
        <v>0</v>
      </c>
      <c r="H74" s="29">
        <v>0</v>
      </c>
      <c r="I74" s="29">
        <v>0</v>
      </c>
      <c r="J74" s="29">
        <v>0</v>
      </c>
      <c r="K74" s="29">
        <v>0</v>
      </c>
      <c r="L74" s="29">
        <v>215.028</v>
      </c>
      <c r="M74" s="29">
        <v>0</v>
      </c>
      <c r="N74" s="29">
        <v>0</v>
      </c>
      <c r="O74" s="29">
        <v>0</v>
      </c>
      <c r="P74" s="29">
        <v>0</v>
      </c>
      <c r="Q74" s="29">
        <v>0</v>
      </c>
      <c r="R74" s="29">
        <v>0</v>
      </c>
      <c r="S74" s="29">
        <v>0</v>
      </c>
      <c r="T74" s="29">
        <v>0</v>
      </c>
      <c r="U74" s="29">
        <v>0</v>
      </c>
      <c r="V74" s="29">
        <v>0</v>
      </c>
      <c r="W74" s="29">
        <v>0</v>
      </c>
      <c r="X74" s="29">
        <v>215.028</v>
      </c>
      <c r="Y74" s="29">
        <v>215.028</v>
      </c>
      <c r="Z74" s="29">
        <v>0</v>
      </c>
      <c r="AA74" s="29">
        <v>0</v>
      </c>
      <c r="AB74" s="29">
        <v>0</v>
      </c>
      <c r="AC74" s="29">
        <v>0</v>
      </c>
      <c r="AD74" s="29">
        <v>0</v>
      </c>
      <c r="AE74" s="29">
        <v>215.028</v>
      </c>
      <c r="AF74" s="29">
        <v>0</v>
      </c>
      <c r="AG74" s="29">
        <v>0</v>
      </c>
      <c r="AH74" s="29">
        <v>0</v>
      </c>
      <c r="AI74" s="29">
        <v>0</v>
      </c>
      <c r="AJ74" s="29">
        <v>0</v>
      </c>
      <c r="AK74" s="29">
        <v>0</v>
      </c>
      <c r="AL74" s="29">
        <v>0</v>
      </c>
      <c r="AM74" s="29">
        <v>0</v>
      </c>
      <c r="AN74" s="29">
        <v>0</v>
      </c>
      <c r="AO74" s="29">
        <v>0</v>
      </c>
      <c r="AP74" s="29">
        <v>401</v>
      </c>
      <c r="AQ74" s="29">
        <v>401</v>
      </c>
    </row>
    <row r="75" customHeight="1" spans="1:43">
      <c r="A75" s="189" t="s">
        <v>201</v>
      </c>
      <c r="B75" s="189" t="s">
        <v>201</v>
      </c>
      <c r="C75" s="189" t="s">
        <v>119</v>
      </c>
      <c r="D75" s="190" t="s">
        <v>187</v>
      </c>
      <c r="E75" s="29">
        <v>215.028</v>
      </c>
      <c r="F75" s="29">
        <v>215.028</v>
      </c>
      <c r="G75" s="29">
        <v>0</v>
      </c>
      <c r="H75" s="29">
        <v>0</v>
      </c>
      <c r="I75" s="29">
        <v>0</v>
      </c>
      <c r="J75" s="29">
        <v>0</v>
      </c>
      <c r="K75" s="29">
        <v>0</v>
      </c>
      <c r="L75" s="29">
        <v>215.028</v>
      </c>
      <c r="M75" s="29">
        <v>0</v>
      </c>
      <c r="N75" s="29">
        <v>0</v>
      </c>
      <c r="O75" s="29">
        <v>0</v>
      </c>
      <c r="P75" s="29">
        <v>0</v>
      </c>
      <c r="Q75" s="29">
        <v>0</v>
      </c>
      <c r="R75" s="29">
        <v>0</v>
      </c>
      <c r="S75" s="29">
        <v>0</v>
      </c>
      <c r="T75" s="29">
        <v>0</v>
      </c>
      <c r="U75" s="29">
        <v>0</v>
      </c>
      <c r="V75" s="29">
        <v>0</v>
      </c>
      <c r="W75" s="29">
        <v>0</v>
      </c>
      <c r="X75" s="29">
        <v>215.028</v>
      </c>
      <c r="Y75" s="29">
        <v>215.028</v>
      </c>
      <c r="Z75" s="29">
        <v>0</v>
      </c>
      <c r="AA75" s="29">
        <v>0</v>
      </c>
      <c r="AB75" s="29">
        <v>0</v>
      </c>
      <c r="AC75" s="29">
        <v>0</v>
      </c>
      <c r="AD75" s="29">
        <v>0</v>
      </c>
      <c r="AE75" s="29">
        <v>215.028</v>
      </c>
      <c r="AF75" s="29">
        <v>0</v>
      </c>
      <c r="AG75" s="29">
        <v>0</v>
      </c>
      <c r="AH75" s="29">
        <v>0</v>
      </c>
      <c r="AI75" s="29">
        <v>0</v>
      </c>
      <c r="AJ75" s="29">
        <v>0</v>
      </c>
      <c r="AK75" s="29">
        <v>0</v>
      </c>
      <c r="AL75" s="29">
        <v>0</v>
      </c>
      <c r="AM75" s="29">
        <v>0</v>
      </c>
      <c r="AN75" s="29">
        <v>0</v>
      </c>
      <c r="AO75" s="29">
        <v>0</v>
      </c>
      <c r="AP75" s="29">
        <v>401</v>
      </c>
      <c r="AQ75" s="29">
        <v>401</v>
      </c>
    </row>
    <row r="76" customHeight="1" spans="1:43">
      <c r="A76" s="189" t="s">
        <v>201</v>
      </c>
      <c r="B76" s="189" t="s">
        <v>113</v>
      </c>
      <c r="C76" s="189" t="s">
        <v>201</v>
      </c>
      <c r="D76" s="190" t="s">
        <v>188</v>
      </c>
      <c r="E76" s="29">
        <v>138.107679</v>
      </c>
      <c r="F76" s="29">
        <v>138.107679</v>
      </c>
      <c r="G76" s="29">
        <v>0</v>
      </c>
      <c r="H76" s="29">
        <v>0</v>
      </c>
      <c r="I76" s="29">
        <v>138.107679</v>
      </c>
      <c r="J76" s="29">
        <v>0</v>
      </c>
      <c r="K76" s="29">
        <v>0</v>
      </c>
      <c r="L76" s="29">
        <v>0</v>
      </c>
      <c r="M76" s="29">
        <v>0</v>
      </c>
      <c r="N76" s="29">
        <v>0</v>
      </c>
      <c r="O76" s="29">
        <v>0</v>
      </c>
      <c r="P76" s="29">
        <v>0</v>
      </c>
      <c r="Q76" s="29">
        <v>0</v>
      </c>
      <c r="R76" s="29">
        <v>0</v>
      </c>
      <c r="S76" s="29">
        <v>0</v>
      </c>
      <c r="T76" s="29">
        <v>0</v>
      </c>
      <c r="U76" s="29">
        <v>0</v>
      </c>
      <c r="V76" s="29">
        <v>0</v>
      </c>
      <c r="W76" s="29">
        <v>0</v>
      </c>
      <c r="X76" s="29">
        <v>138.107679</v>
      </c>
      <c r="Y76" s="29">
        <v>138.107679</v>
      </c>
      <c r="Z76" s="29">
        <v>0</v>
      </c>
      <c r="AA76" s="29">
        <v>0</v>
      </c>
      <c r="AB76" s="29">
        <v>138.107679</v>
      </c>
      <c r="AC76" s="29">
        <v>0</v>
      </c>
      <c r="AD76" s="29">
        <v>0</v>
      </c>
      <c r="AE76" s="29">
        <v>0</v>
      </c>
      <c r="AF76" s="29">
        <v>0</v>
      </c>
      <c r="AG76" s="29">
        <v>0</v>
      </c>
      <c r="AH76" s="29">
        <v>0</v>
      </c>
      <c r="AI76" s="29">
        <v>0</v>
      </c>
      <c r="AJ76" s="29">
        <v>0</v>
      </c>
      <c r="AK76" s="29">
        <v>0</v>
      </c>
      <c r="AL76" s="29">
        <v>0</v>
      </c>
      <c r="AM76" s="29">
        <v>0</v>
      </c>
      <c r="AN76" s="29">
        <v>0</v>
      </c>
      <c r="AO76" s="29">
        <v>0</v>
      </c>
      <c r="AP76" s="29">
        <v>0</v>
      </c>
      <c r="AQ76" s="29">
        <v>0</v>
      </c>
    </row>
    <row r="77" customHeight="1" spans="1:43">
      <c r="A77" s="189" t="s">
        <v>201</v>
      </c>
      <c r="B77" s="189" t="s">
        <v>201</v>
      </c>
      <c r="C77" s="189" t="s">
        <v>151</v>
      </c>
      <c r="D77" s="190" t="s">
        <v>189</v>
      </c>
      <c r="E77" s="29">
        <v>85.33936</v>
      </c>
      <c r="F77" s="29">
        <v>85.33936</v>
      </c>
      <c r="G77" s="29">
        <v>0</v>
      </c>
      <c r="H77" s="29">
        <v>0</v>
      </c>
      <c r="I77" s="29">
        <v>85.33936</v>
      </c>
      <c r="J77" s="29">
        <v>0</v>
      </c>
      <c r="K77" s="29">
        <v>0</v>
      </c>
      <c r="L77" s="29">
        <v>0</v>
      </c>
      <c r="M77" s="29">
        <v>0</v>
      </c>
      <c r="N77" s="29">
        <v>0</v>
      </c>
      <c r="O77" s="29">
        <v>0</v>
      </c>
      <c r="P77" s="29">
        <v>0</v>
      </c>
      <c r="Q77" s="29">
        <v>0</v>
      </c>
      <c r="R77" s="29">
        <v>0</v>
      </c>
      <c r="S77" s="29">
        <v>0</v>
      </c>
      <c r="T77" s="29">
        <v>0</v>
      </c>
      <c r="U77" s="29">
        <v>0</v>
      </c>
      <c r="V77" s="29">
        <v>0</v>
      </c>
      <c r="W77" s="29">
        <v>0</v>
      </c>
      <c r="X77" s="29">
        <v>85.33936</v>
      </c>
      <c r="Y77" s="29">
        <v>85.33936</v>
      </c>
      <c r="Z77" s="29">
        <v>0</v>
      </c>
      <c r="AA77" s="29">
        <v>0</v>
      </c>
      <c r="AB77" s="29">
        <v>85.33936</v>
      </c>
      <c r="AC77" s="29">
        <v>0</v>
      </c>
      <c r="AD77" s="29">
        <v>0</v>
      </c>
      <c r="AE77" s="29">
        <v>0</v>
      </c>
      <c r="AF77" s="29">
        <v>0</v>
      </c>
      <c r="AG77" s="29">
        <v>0</v>
      </c>
      <c r="AH77" s="29">
        <v>0</v>
      </c>
      <c r="AI77" s="29">
        <v>0</v>
      </c>
      <c r="AJ77" s="29">
        <v>0</v>
      </c>
      <c r="AK77" s="29">
        <v>0</v>
      </c>
      <c r="AL77" s="29">
        <v>0</v>
      </c>
      <c r="AM77" s="29">
        <v>0</v>
      </c>
      <c r="AN77" s="29">
        <v>0</v>
      </c>
      <c r="AO77" s="29">
        <v>0</v>
      </c>
      <c r="AP77" s="29">
        <v>0</v>
      </c>
      <c r="AQ77" s="29">
        <v>0</v>
      </c>
    </row>
    <row r="78" customHeight="1" spans="1:43">
      <c r="A78" s="189" t="s">
        <v>201</v>
      </c>
      <c r="B78" s="189" t="s">
        <v>201</v>
      </c>
      <c r="C78" s="189" t="s">
        <v>170</v>
      </c>
      <c r="D78" s="190" t="s">
        <v>191</v>
      </c>
      <c r="E78" s="29">
        <v>43.191195</v>
      </c>
      <c r="F78" s="29">
        <v>43.191195</v>
      </c>
      <c r="G78" s="29">
        <v>0</v>
      </c>
      <c r="H78" s="29">
        <v>0</v>
      </c>
      <c r="I78" s="29">
        <v>43.191195</v>
      </c>
      <c r="J78" s="29">
        <v>0</v>
      </c>
      <c r="K78" s="29">
        <v>0</v>
      </c>
      <c r="L78" s="29">
        <v>0</v>
      </c>
      <c r="M78" s="29">
        <v>0</v>
      </c>
      <c r="N78" s="29">
        <v>0</v>
      </c>
      <c r="O78" s="29">
        <v>0</v>
      </c>
      <c r="P78" s="29">
        <v>0</v>
      </c>
      <c r="Q78" s="29">
        <v>0</v>
      </c>
      <c r="R78" s="29">
        <v>0</v>
      </c>
      <c r="S78" s="29">
        <v>0</v>
      </c>
      <c r="T78" s="29">
        <v>0</v>
      </c>
      <c r="U78" s="29">
        <v>0</v>
      </c>
      <c r="V78" s="29">
        <v>0</v>
      </c>
      <c r="W78" s="29">
        <v>0</v>
      </c>
      <c r="X78" s="29">
        <v>43.191195</v>
      </c>
      <c r="Y78" s="29">
        <v>43.191195</v>
      </c>
      <c r="Z78" s="29">
        <v>0</v>
      </c>
      <c r="AA78" s="29">
        <v>0</v>
      </c>
      <c r="AB78" s="29">
        <v>43.191195</v>
      </c>
      <c r="AC78" s="29">
        <v>0</v>
      </c>
      <c r="AD78" s="29">
        <v>0</v>
      </c>
      <c r="AE78" s="29">
        <v>0</v>
      </c>
      <c r="AF78" s="29">
        <v>0</v>
      </c>
      <c r="AG78" s="29">
        <v>0</v>
      </c>
      <c r="AH78" s="29">
        <v>0</v>
      </c>
      <c r="AI78" s="29">
        <v>0</v>
      </c>
      <c r="AJ78" s="29">
        <v>0</v>
      </c>
      <c r="AK78" s="29">
        <v>0</v>
      </c>
      <c r="AL78" s="29">
        <v>0</v>
      </c>
      <c r="AM78" s="29">
        <v>0</v>
      </c>
      <c r="AN78" s="29">
        <v>0</v>
      </c>
      <c r="AO78" s="29">
        <v>0</v>
      </c>
      <c r="AP78" s="29">
        <v>0</v>
      </c>
      <c r="AQ78" s="29">
        <v>0</v>
      </c>
    </row>
    <row r="79" customHeight="1" spans="1:43">
      <c r="A79" s="189" t="s">
        <v>201</v>
      </c>
      <c r="B79" s="189" t="s">
        <v>201</v>
      </c>
      <c r="C79" s="189" t="s">
        <v>156</v>
      </c>
      <c r="D79" s="190" t="s">
        <v>192</v>
      </c>
      <c r="E79" s="29">
        <v>9.577124</v>
      </c>
      <c r="F79" s="29">
        <v>9.577124</v>
      </c>
      <c r="G79" s="29">
        <v>0</v>
      </c>
      <c r="H79" s="29">
        <v>0</v>
      </c>
      <c r="I79" s="29">
        <v>9.577124</v>
      </c>
      <c r="J79" s="29">
        <v>0</v>
      </c>
      <c r="K79" s="29">
        <v>0</v>
      </c>
      <c r="L79" s="29">
        <v>0</v>
      </c>
      <c r="M79" s="29">
        <v>0</v>
      </c>
      <c r="N79" s="29">
        <v>0</v>
      </c>
      <c r="O79" s="29">
        <v>0</v>
      </c>
      <c r="P79" s="29">
        <v>0</v>
      </c>
      <c r="Q79" s="29">
        <v>0</v>
      </c>
      <c r="R79" s="29">
        <v>0</v>
      </c>
      <c r="S79" s="29">
        <v>0</v>
      </c>
      <c r="T79" s="29">
        <v>0</v>
      </c>
      <c r="U79" s="29">
        <v>0</v>
      </c>
      <c r="V79" s="29">
        <v>0</v>
      </c>
      <c r="W79" s="29">
        <v>0</v>
      </c>
      <c r="X79" s="29">
        <v>9.577124</v>
      </c>
      <c r="Y79" s="29">
        <v>9.577124</v>
      </c>
      <c r="Z79" s="29">
        <v>0</v>
      </c>
      <c r="AA79" s="29">
        <v>0</v>
      </c>
      <c r="AB79" s="29">
        <v>9.577124</v>
      </c>
      <c r="AC79" s="29">
        <v>0</v>
      </c>
      <c r="AD79" s="29">
        <v>0</v>
      </c>
      <c r="AE79" s="29">
        <v>0</v>
      </c>
      <c r="AF79" s="29">
        <v>0</v>
      </c>
      <c r="AG79" s="29">
        <v>0</v>
      </c>
      <c r="AH79" s="29">
        <v>0</v>
      </c>
      <c r="AI79" s="29">
        <v>0</v>
      </c>
      <c r="AJ79" s="29">
        <v>0</v>
      </c>
      <c r="AK79" s="29">
        <v>0</v>
      </c>
      <c r="AL79" s="29">
        <v>0</v>
      </c>
      <c r="AM79" s="29">
        <v>0</v>
      </c>
      <c r="AN79" s="29">
        <v>0</v>
      </c>
      <c r="AO79" s="29">
        <v>0</v>
      </c>
      <c r="AP79" s="29">
        <v>0</v>
      </c>
      <c r="AQ79" s="29">
        <v>0</v>
      </c>
    </row>
    <row r="80" customHeight="1" spans="1:43">
      <c r="A80" s="189" t="s">
        <v>201</v>
      </c>
      <c r="B80" s="189" t="s">
        <v>118</v>
      </c>
      <c r="C80" s="189" t="s">
        <v>201</v>
      </c>
      <c r="D80" s="190" t="s">
        <v>193</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33</v>
      </c>
      <c r="AQ80" s="29">
        <v>33</v>
      </c>
    </row>
    <row r="81" customHeight="1" spans="1:43">
      <c r="A81" s="189" t="s">
        <v>201</v>
      </c>
      <c r="B81" s="189" t="s">
        <v>201</v>
      </c>
      <c r="C81" s="189" t="s">
        <v>151</v>
      </c>
      <c r="D81" s="190" t="s">
        <v>194</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33</v>
      </c>
      <c r="AQ81" s="29">
        <v>33</v>
      </c>
    </row>
    <row r="82" customHeight="1" spans="1:43">
      <c r="A82" s="189" t="s">
        <v>201</v>
      </c>
      <c r="B82" s="189" t="s">
        <v>156</v>
      </c>
      <c r="C82" s="189" t="s">
        <v>201</v>
      </c>
      <c r="D82" s="190" t="s">
        <v>195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100</v>
      </c>
      <c r="AQ82" s="29">
        <v>100</v>
      </c>
    </row>
    <row r="83" customHeight="1" spans="1:43">
      <c r="A83" s="189" t="s">
        <v>201</v>
      </c>
      <c r="B83" s="189" t="s">
        <v>201</v>
      </c>
      <c r="C83" s="189" t="s">
        <v>151</v>
      </c>
      <c r="D83" s="190" t="s">
        <v>196</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100</v>
      </c>
      <c r="AQ83" s="29">
        <v>100</v>
      </c>
    </row>
    <row r="84" customHeight="1" spans="1:43">
      <c r="A84" s="189" t="s">
        <v>197</v>
      </c>
      <c r="B84" s="189" t="s">
        <v>201</v>
      </c>
      <c r="C84" s="189" t="s">
        <v>201</v>
      </c>
      <c r="D84" s="190" t="s">
        <v>198</v>
      </c>
      <c r="E84" s="29">
        <v>90.407232</v>
      </c>
      <c r="F84" s="29">
        <v>90.407232</v>
      </c>
      <c r="G84" s="29">
        <v>0</v>
      </c>
      <c r="H84" s="29">
        <v>0</v>
      </c>
      <c r="I84" s="29">
        <v>0</v>
      </c>
      <c r="J84" s="29">
        <v>90.407232</v>
      </c>
      <c r="K84" s="29">
        <v>0</v>
      </c>
      <c r="L84" s="29">
        <v>0</v>
      </c>
      <c r="M84" s="29">
        <v>0</v>
      </c>
      <c r="N84" s="29">
        <v>0</v>
      </c>
      <c r="O84" s="29">
        <v>0</v>
      </c>
      <c r="P84" s="29">
        <v>0</v>
      </c>
      <c r="Q84" s="29">
        <v>0</v>
      </c>
      <c r="R84" s="29">
        <v>0</v>
      </c>
      <c r="S84" s="29">
        <v>0</v>
      </c>
      <c r="T84" s="29">
        <v>0</v>
      </c>
      <c r="U84" s="29">
        <v>0</v>
      </c>
      <c r="V84" s="29">
        <v>0</v>
      </c>
      <c r="W84" s="29">
        <v>0</v>
      </c>
      <c r="X84" s="29">
        <v>90.407232</v>
      </c>
      <c r="Y84" s="29">
        <v>90.407232</v>
      </c>
      <c r="Z84" s="29">
        <v>0</v>
      </c>
      <c r="AA84" s="29">
        <v>0</v>
      </c>
      <c r="AB84" s="29">
        <v>0</v>
      </c>
      <c r="AC84" s="29">
        <v>90.407232</v>
      </c>
      <c r="AD84" s="29">
        <v>0</v>
      </c>
      <c r="AE84" s="29">
        <v>0</v>
      </c>
      <c r="AF84" s="29">
        <v>0</v>
      </c>
      <c r="AG84" s="29">
        <v>0</v>
      </c>
      <c r="AH84" s="29">
        <v>0</v>
      </c>
      <c r="AI84" s="29">
        <v>0</v>
      </c>
      <c r="AJ84" s="29">
        <v>0</v>
      </c>
      <c r="AK84" s="29">
        <v>0</v>
      </c>
      <c r="AL84" s="29">
        <v>0</v>
      </c>
      <c r="AM84" s="29">
        <v>0</v>
      </c>
      <c r="AN84" s="29">
        <v>0</v>
      </c>
      <c r="AO84" s="29">
        <v>0</v>
      </c>
      <c r="AP84" s="29">
        <v>0</v>
      </c>
      <c r="AQ84" s="29">
        <v>0</v>
      </c>
    </row>
    <row r="85" customHeight="1" spans="1:43">
      <c r="A85" s="189" t="s">
        <v>201</v>
      </c>
      <c r="B85" s="189" t="s">
        <v>153</v>
      </c>
      <c r="C85" s="189" t="s">
        <v>201</v>
      </c>
      <c r="D85" s="190" t="s">
        <v>199</v>
      </c>
      <c r="E85" s="29">
        <v>90.407232</v>
      </c>
      <c r="F85" s="29">
        <v>90.407232</v>
      </c>
      <c r="G85" s="29">
        <v>0</v>
      </c>
      <c r="H85" s="29">
        <v>0</v>
      </c>
      <c r="I85" s="29">
        <v>0</v>
      </c>
      <c r="J85" s="29">
        <v>90.407232</v>
      </c>
      <c r="K85" s="29">
        <v>0</v>
      </c>
      <c r="L85" s="29">
        <v>0</v>
      </c>
      <c r="M85" s="29">
        <v>0</v>
      </c>
      <c r="N85" s="29">
        <v>0</v>
      </c>
      <c r="O85" s="29">
        <v>0</v>
      </c>
      <c r="P85" s="29">
        <v>0</v>
      </c>
      <c r="Q85" s="29">
        <v>0</v>
      </c>
      <c r="R85" s="29">
        <v>0</v>
      </c>
      <c r="S85" s="29">
        <v>0</v>
      </c>
      <c r="T85" s="29">
        <v>0</v>
      </c>
      <c r="U85" s="29">
        <v>0</v>
      </c>
      <c r="V85" s="29">
        <v>0</v>
      </c>
      <c r="W85" s="29">
        <v>0</v>
      </c>
      <c r="X85" s="29">
        <v>90.407232</v>
      </c>
      <c r="Y85" s="29">
        <v>90.407232</v>
      </c>
      <c r="Z85" s="29">
        <v>0</v>
      </c>
      <c r="AA85" s="29">
        <v>0</v>
      </c>
      <c r="AB85" s="29">
        <v>0</v>
      </c>
      <c r="AC85" s="29">
        <v>90.407232</v>
      </c>
      <c r="AD85" s="29">
        <v>0</v>
      </c>
      <c r="AE85" s="29">
        <v>0</v>
      </c>
      <c r="AF85" s="29">
        <v>0</v>
      </c>
      <c r="AG85" s="29">
        <v>0</v>
      </c>
      <c r="AH85" s="29">
        <v>0</v>
      </c>
      <c r="AI85" s="29">
        <v>0</v>
      </c>
      <c r="AJ85" s="29">
        <v>0</v>
      </c>
      <c r="AK85" s="29">
        <v>0</v>
      </c>
      <c r="AL85" s="29">
        <v>0</v>
      </c>
      <c r="AM85" s="29">
        <v>0</v>
      </c>
      <c r="AN85" s="29">
        <v>0</v>
      </c>
      <c r="AO85" s="29">
        <v>0</v>
      </c>
      <c r="AP85" s="29">
        <v>0</v>
      </c>
      <c r="AQ85" s="29">
        <v>0</v>
      </c>
    </row>
    <row r="86" customHeight="1" spans="1:43">
      <c r="A86" s="189" t="s">
        <v>201</v>
      </c>
      <c r="B86" s="189" t="s">
        <v>201</v>
      </c>
      <c r="C86" s="189" t="s">
        <v>151</v>
      </c>
      <c r="D86" s="190" t="s">
        <v>200</v>
      </c>
      <c r="E86" s="29">
        <v>90.407232</v>
      </c>
      <c r="F86" s="29">
        <v>90.407232</v>
      </c>
      <c r="G86" s="29">
        <v>0</v>
      </c>
      <c r="H86" s="29">
        <v>0</v>
      </c>
      <c r="I86" s="29">
        <v>0</v>
      </c>
      <c r="J86" s="29">
        <v>90.407232</v>
      </c>
      <c r="K86" s="29">
        <v>0</v>
      </c>
      <c r="L86" s="29">
        <v>0</v>
      </c>
      <c r="M86" s="29">
        <v>0</v>
      </c>
      <c r="N86" s="29">
        <v>0</v>
      </c>
      <c r="O86" s="29">
        <v>0</v>
      </c>
      <c r="P86" s="29">
        <v>0</v>
      </c>
      <c r="Q86" s="29">
        <v>0</v>
      </c>
      <c r="R86" s="29">
        <v>0</v>
      </c>
      <c r="S86" s="29">
        <v>0</v>
      </c>
      <c r="T86" s="29">
        <v>0</v>
      </c>
      <c r="U86" s="29">
        <v>0</v>
      </c>
      <c r="V86" s="29">
        <v>0</v>
      </c>
      <c r="W86" s="29">
        <v>0</v>
      </c>
      <c r="X86" s="29">
        <v>90.407232</v>
      </c>
      <c r="Y86" s="29">
        <v>90.407232</v>
      </c>
      <c r="Z86" s="29">
        <v>0</v>
      </c>
      <c r="AA86" s="29">
        <v>0</v>
      </c>
      <c r="AB86" s="29">
        <v>0</v>
      </c>
      <c r="AC86" s="29">
        <v>90.407232</v>
      </c>
      <c r="AD86" s="29">
        <v>0</v>
      </c>
      <c r="AE86" s="29">
        <v>0</v>
      </c>
      <c r="AF86" s="29">
        <v>0</v>
      </c>
      <c r="AG86" s="29">
        <v>0</v>
      </c>
      <c r="AH86" s="29">
        <v>0</v>
      </c>
      <c r="AI86" s="29">
        <v>0</v>
      </c>
      <c r="AJ86" s="29">
        <v>0</v>
      </c>
      <c r="AK86" s="29">
        <v>0</v>
      </c>
      <c r="AL86" s="29">
        <v>0</v>
      </c>
      <c r="AM86" s="29">
        <v>0</v>
      </c>
      <c r="AN86" s="29">
        <v>0</v>
      </c>
      <c r="AO86" s="29">
        <v>0</v>
      </c>
      <c r="AP86" s="29">
        <v>0</v>
      </c>
      <c r="AQ86" s="29">
        <v>0</v>
      </c>
    </row>
    <row r="87" s="1" customFormat="1" customHeight="1" spans="1:43">
      <c r="A87" s="201"/>
      <c r="B87" s="201"/>
      <c r="C87" s="201"/>
      <c r="D87" s="188" t="s">
        <v>204</v>
      </c>
      <c r="E87" s="22">
        <v>925.517185</v>
      </c>
      <c r="F87" s="22">
        <v>853.824333</v>
      </c>
      <c r="G87" s="22">
        <v>0</v>
      </c>
      <c r="H87" s="22">
        <v>573.852788</v>
      </c>
      <c r="I87" s="22">
        <v>129.236593</v>
      </c>
      <c r="J87" s="22">
        <v>54.796032</v>
      </c>
      <c r="K87" s="22">
        <v>95.93892</v>
      </c>
      <c r="L87" s="22">
        <v>0</v>
      </c>
      <c r="M87" s="22">
        <v>0</v>
      </c>
      <c r="N87" s="22">
        <v>71.692852</v>
      </c>
      <c r="O87" s="22">
        <v>0</v>
      </c>
      <c r="P87" s="22">
        <v>0</v>
      </c>
      <c r="Q87" s="22">
        <v>0</v>
      </c>
      <c r="R87" s="22">
        <v>0</v>
      </c>
      <c r="S87" s="22">
        <v>14.012348</v>
      </c>
      <c r="T87" s="22">
        <v>57.680504</v>
      </c>
      <c r="U87" s="22">
        <v>0</v>
      </c>
      <c r="V87" s="22">
        <v>0</v>
      </c>
      <c r="W87" s="22">
        <v>0</v>
      </c>
      <c r="X87" s="22">
        <v>0</v>
      </c>
      <c r="Y87" s="22">
        <v>0</v>
      </c>
      <c r="Z87" s="22">
        <v>0</v>
      </c>
      <c r="AA87" s="22">
        <v>0</v>
      </c>
      <c r="AB87" s="22">
        <v>0</v>
      </c>
      <c r="AC87" s="22">
        <v>0</v>
      </c>
      <c r="AD87" s="22">
        <v>0</v>
      </c>
      <c r="AE87" s="22">
        <v>0</v>
      </c>
      <c r="AF87" s="22">
        <v>0</v>
      </c>
      <c r="AG87" s="22">
        <v>0</v>
      </c>
      <c r="AH87" s="22">
        <v>0</v>
      </c>
      <c r="AI87" s="22">
        <v>0</v>
      </c>
      <c r="AJ87" s="22">
        <v>0</v>
      </c>
      <c r="AK87" s="22">
        <v>0</v>
      </c>
      <c r="AL87" s="22">
        <v>0</v>
      </c>
      <c r="AM87" s="22">
        <v>0</v>
      </c>
      <c r="AN87" s="22">
        <v>0</v>
      </c>
      <c r="AO87" s="22">
        <v>0</v>
      </c>
      <c r="AP87" s="22">
        <v>0</v>
      </c>
      <c r="AQ87" s="22">
        <v>0</v>
      </c>
    </row>
    <row r="88" customHeight="1" spans="1:43">
      <c r="A88" s="189" t="s">
        <v>147</v>
      </c>
      <c r="B88" s="189" t="s">
        <v>201</v>
      </c>
      <c r="C88" s="189" t="s">
        <v>201</v>
      </c>
      <c r="D88" s="190" t="s">
        <v>148</v>
      </c>
      <c r="E88" s="29">
        <v>182.838095</v>
      </c>
      <c r="F88" s="29">
        <v>175.105419</v>
      </c>
      <c r="G88" s="29">
        <v>0</v>
      </c>
      <c r="H88" s="29">
        <v>0</v>
      </c>
      <c r="I88" s="29">
        <v>79.166499</v>
      </c>
      <c r="J88" s="29">
        <v>0</v>
      </c>
      <c r="K88" s="29">
        <v>95.93892</v>
      </c>
      <c r="L88" s="29">
        <v>0</v>
      </c>
      <c r="M88" s="29">
        <v>0</v>
      </c>
      <c r="N88" s="29">
        <v>7.732676</v>
      </c>
      <c r="O88" s="29">
        <v>0</v>
      </c>
      <c r="P88" s="29">
        <v>0</v>
      </c>
      <c r="Q88" s="29">
        <v>0</v>
      </c>
      <c r="R88" s="29">
        <v>0</v>
      </c>
      <c r="S88" s="29">
        <v>4.879676</v>
      </c>
      <c r="T88" s="29">
        <v>2.853</v>
      </c>
      <c r="U88" s="29">
        <v>0</v>
      </c>
      <c r="V88" s="29">
        <v>0</v>
      </c>
      <c r="W88" s="29">
        <v>0</v>
      </c>
      <c r="X88" s="29">
        <v>182.838095</v>
      </c>
      <c r="Y88" s="29">
        <v>175.105419</v>
      </c>
      <c r="Z88" s="29">
        <v>0</v>
      </c>
      <c r="AA88" s="29">
        <v>0</v>
      </c>
      <c r="AB88" s="29">
        <v>79.166499</v>
      </c>
      <c r="AC88" s="29">
        <v>0</v>
      </c>
      <c r="AD88" s="29">
        <v>95.93892</v>
      </c>
      <c r="AE88" s="29">
        <v>0</v>
      </c>
      <c r="AF88" s="29">
        <v>0</v>
      </c>
      <c r="AG88" s="29">
        <v>7.732676</v>
      </c>
      <c r="AH88" s="29">
        <v>0</v>
      </c>
      <c r="AI88" s="29">
        <v>0</v>
      </c>
      <c r="AJ88" s="29">
        <v>0</v>
      </c>
      <c r="AK88" s="29">
        <v>0</v>
      </c>
      <c r="AL88" s="29">
        <v>4.879676</v>
      </c>
      <c r="AM88" s="29">
        <v>2.853</v>
      </c>
      <c r="AN88" s="29">
        <v>0</v>
      </c>
      <c r="AO88" s="29">
        <v>0</v>
      </c>
      <c r="AP88" s="29">
        <v>0</v>
      </c>
      <c r="AQ88" s="29">
        <v>0</v>
      </c>
    </row>
    <row r="89" customHeight="1" spans="1:43">
      <c r="A89" s="189" t="s">
        <v>201</v>
      </c>
      <c r="B89" s="189" t="s">
        <v>149</v>
      </c>
      <c r="C89" s="189" t="s">
        <v>201</v>
      </c>
      <c r="D89" s="190" t="s">
        <v>150</v>
      </c>
      <c r="E89" s="29">
        <v>179.64166</v>
      </c>
      <c r="F89" s="29">
        <v>171.908984</v>
      </c>
      <c r="G89" s="29">
        <v>0</v>
      </c>
      <c r="H89" s="29">
        <v>0</v>
      </c>
      <c r="I89" s="29">
        <v>75.970064</v>
      </c>
      <c r="J89" s="29">
        <v>0</v>
      </c>
      <c r="K89" s="29">
        <v>95.93892</v>
      </c>
      <c r="L89" s="29">
        <v>0</v>
      </c>
      <c r="M89" s="29">
        <v>0</v>
      </c>
      <c r="N89" s="29">
        <v>7.732676</v>
      </c>
      <c r="O89" s="29">
        <v>0</v>
      </c>
      <c r="P89" s="29">
        <v>0</v>
      </c>
      <c r="Q89" s="29">
        <v>0</v>
      </c>
      <c r="R89" s="29">
        <v>0</v>
      </c>
      <c r="S89" s="29">
        <v>4.879676</v>
      </c>
      <c r="T89" s="29">
        <v>2.853</v>
      </c>
      <c r="U89" s="29">
        <v>0</v>
      </c>
      <c r="V89" s="29">
        <v>0</v>
      </c>
      <c r="W89" s="29">
        <v>0</v>
      </c>
      <c r="X89" s="29">
        <v>179.64166</v>
      </c>
      <c r="Y89" s="29">
        <v>171.908984</v>
      </c>
      <c r="Z89" s="29">
        <v>0</v>
      </c>
      <c r="AA89" s="29">
        <v>0</v>
      </c>
      <c r="AB89" s="29">
        <v>75.970064</v>
      </c>
      <c r="AC89" s="29">
        <v>0</v>
      </c>
      <c r="AD89" s="29">
        <v>95.93892</v>
      </c>
      <c r="AE89" s="29">
        <v>0</v>
      </c>
      <c r="AF89" s="29">
        <v>0</v>
      </c>
      <c r="AG89" s="29">
        <v>7.732676</v>
      </c>
      <c r="AH89" s="29">
        <v>0</v>
      </c>
      <c r="AI89" s="29">
        <v>0</v>
      </c>
      <c r="AJ89" s="29">
        <v>0</v>
      </c>
      <c r="AK89" s="29">
        <v>0</v>
      </c>
      <c r="AL89" s="29">
        <v>4.879676</v>
      </c>
      <c r="AM89" s="29">
        <v>2.853</v>
      </c>
      <c r="AN89" s="29">
        <v>0</v>
      </c>
      <c r="AO89" s="29">
        <v>0</v>
      </c>
      <c r="AP89" s="29">
        <v>0</v>
      </c>
      <c r="AQ89" s="29">
        <v>0</v>
      </c>
    </row>
    <row r="90" customHeight="1" spans="1:43">
      <c r="A90" s="189" t="s">
        <v>201</v>
      </c>
      <c r="B90" s="189" t="s">
        <v>201</v>
      </c>
      <c r="C90" s="189" t="s">
        <v>153</v>
      </c>
      <c r="D90" s="190" t="s">
        <v>154</v>
      </c>
      <c r="E90" s="29">
        <v>103.671596</v>
      </c>
      <c r="F90" s="29">
        <v>95.93892</v>
      </c>
      <c r="G90" s="29">
        <v>0</v>
      </c>
      <c r="H90" s="29">
        <v>0</v>
      </c>
      <c r="I90" s="29">
        <v>0</v>
      </c>
      <c r="J90" s="29">
        <v>0</v>
      </c>
      <c r="K90" s="29">
        <v>95.93892</v>
      </c>
      <c r="L90" s="29">
        <v>0</v>
      </c>
      <c r="M90" s="29">
        <v>0</v>
      </c>
      <c r="N90" s="29">
        <v>7.732676</v>
      </c>
      <c r="O90" s="29">
        <v>0</v>
      </c>
      <c r="P90" s="29">
        <v>0</v>
      </c>
      <c r="Q90" s="29">
        <v>0</v>
      </c>
      <c r="R90" s="29">
        <v>0</v>
      </c>
      <c r="S90" s="29">
        <v>4.879676</v>
      </c>
      <c r="T90" s="29">
        <v>2.853</v>
      </c>
      <c r="U90" s="29">
        <v>0</v>
      </c>
      <c r="V90" s="29">
        <v>0</v>
      </c>
      <c r="W90" s="29">
        <v>0</v>
      </c>
      <c r="X90" s="29">
        <v>103.671596</v>
      </c>
      <c r="Y90" s="29">
        <v>95.93892</v>
      </c>
      <c r="Z90" s="29">
        <v>0</v>
      </c>
      <c r="AA90" s="29">
        <v>0</v>
      </c>
      <c r="AB90" s="29">
        <v>0</v>
      </c>
      <c r="AC90" s="29">
        <v>0</v>
      </c>
      <c r="AD90" s="29">
        <v>95.93892</v>
      </c>
      <c r="AE90" s="29">
        <v>0</v>
      </c>
      <c r="AF90" s="29">
        <v>0</v>
      </c>
      <c r="AG90" s="29">
        <v>7.732676</v>
      </c>
      <c r="AH90" s="29">
        <v>0</v>
      </c>
      <c r="AI90" s="29">
        <v>0</v>
      </c>
      <c r="AJ90" s="29">
        <v>0</v>
      </c>
      <c r="AK90" s="29">
        <v>0</v>
      </c>
      <c r="AL90" s="29">
        <v>4.879676</v>
      </c>
      <c r="AM90" s="29">
        <v>2.853</v>
      </c>
      <c r="AN90" s="29">
        <v>0</v>
      </c>
      <c r="AO90" s="29">
        <v>0</v>
      </c>
      <c r="AP90" s="29">
        <v>0</v>
      </c>
      <c r="AQ90" s="29">
        <v>0</v>
      </c>
    </row>
    <row r="91" customHeight="1" spans="1:43">
      <c r="A91" s="189" t="s">
        <v>201</v>
      </c>
      <c r="B91" s="189" t="s">
        <v>201</v>
      </c>
      <c r="C91" s="189" t="s">
        <v>149</v>
      </c>
      <c r="D91" s="190" t="s">
        <v>155</v>
      </c>
      <c r="E91" s="29">
        <v>75.970064</v>
      </c>
      <c r="F91" s="29">
        <v>75.970064</v>
      </c>
      <c r="G91" s="29">
        <v>0</v>
      </c>
      <c r="H91" s="29">
        <v>0</v>
      </c>
      <c r="I91" s="29">
        <v>75.970064</v>
      </c>
      <c r="J91" s="29">
        <v>0</v>
      </c>
      <c r="K91" s="29">
        <v>0</v>
      </c>
      <c r="L91" s="29">
        <v>0</v>
      </c>
      <c r="M91" s="29">
        <v>0</v>
      </c>
      <c r="N91" s="29">
        <v>0</v>
      </c>
      <c r="O91" s="29">
        <v>0</v>
      </c>
      <c r="P91" s="29">
        <v>0</v>
      </c>
      <c r="Q91" s="29">
        <v>0</v>
      </c>
      <c r="R91" s="29">
        <v>0</v>
      </c>
      <c r="S91" s="29">
        <v>0</v>
      </c>
      <c r="T91" s="29">
        <v>0</v>
      </c>
      <c r="U91" s="29">
        <v>0</v>
      </c>
      <c r="V91" s="29">
        <v>0</v>
      </c>
      <c r="W91" s="29">
        <v>0</v>
      </c>
      <c r="X91" s="29">
        <v>75.970064</v>
      </c>
      <c r="Y91" s="29">
        <v>75.970064</v>
      </c>
      <c r="Z91" s="29">
        <v>0</v>
      </c>
      <c r="AA91" s="29">
        <v>0</v>
      </c>
      <c r="AB91" s="29">
        <v>75.970064</v>
      </c>
      <c r="AC91" s="29">
        <v>0</v>
      </c>
      <c r="AD91" s="29">
        <v>0</v>
      </c>
      <c r="AE91" s="29">
        <v>0</v>
      </c>
      <c r="AF91" s="29">
        <v>0</v>
      </c>
      <c r="AG91" s="29">
        <v>0</v>
      </c>
      <c r="AH91" s="29">
        <v>0</v>
      </c>
      <c r="AI91" s="29">
        <v>0</v>
      </c>
      <c r="AJ91" s="29">
        <v>0</v>
      </c>
      <c r="AK91" s="29">
        <v>0</v>
      </c>
      <c r="AL91" s="29">
        <v>0</v>
      </c>
      <c r="AM91" s="29">
        <v>0</v>
      </c>
      <c r="AN91" s="29">
        <v>0</v>
      </c>
      <c r="AO91" s="29">
        <v>0</v>
      </c>
      <c r="AP91" s="29">
        <v>0</v>
      </c>
      <c r="AQ91" s="29">
        <v>0</v>
      </c>
    </row>
    <row r="92" customHeight="1" spans="1:43">
      <c r="A92" s="189" t="s">
        <v>201</v>
      </c>
      <c r="B92" s="189" t="s">
        <v>156</v>
      </c>
      <c r="C92" s="189" t="s">
        <v>201</v>
      </c>
      <c r="D92" s="190" t="s">
        <v>157</v>
      </c>
      <c r="E92" s="29">
        <v>3.196435</v>
      </c>
      <c r="F92" s="29">
        <v>3.196435</v>
      </c>
      <c r="G92" s="29">
        <v>0</v>
      </c>
      <c r="H92" s="29">
        <v>0</v>
      </c>
      <c r="I92" s="29">
        <v>3.196435</v>
      </c>
      <c r="J92" s="29">
        <v>0</v>
      </c>
      <c r="K92" s="29">
        <v>0</v>
      </c>
      <c r="L92" s="29">
        <v>0</v>
      </c>
      <c r="M92" s="29">
        <v>0</v>
      </c>
      <c r="N92" s="29">
        <v>0</v>
      </c>
      <c r="O92" s="29">
        <v>0</v>
      </c>
      <c r="P92" s="29">
        <v>0</v>
      </c>
      <c r="Q92" s="29">
        <v>0</v>
      </c>
      <c r="R92" s="29">
        <v>0</v>
      </c>
      <c r="S92" s="29">
        <v>0</v>
      </c>
      <c r="T92" s="29">
        <v>0</v>
      </c>
      <c r="U92" s="29">
        <v>0</v>
      </c>
      <c r="V92" s="29">
        <v>0</v>
      </c>
      <c r="W92" s="29">
        <v>0</v>
      </c>
      <c r="X92" s="29">
        <v>3.196435</v>
      </c>
      <c r="Y92" s="29">
        <v>3.196435</v>
      </c>
      <c r="Z92" s="29">
        <v>0</v>
      </c>
      <c r="AA92" s="29">
        <v>0</v>
      </c>
      <c r="AB92" s="29">
        <v>3.196435</v>
      </c>
      <c r="AC92" s="29">
        <v>0</v>
      </c>
      <c r="AD92" s="29">
        <v>0</v>
      </c>
      <c r="AE92" s="29">
        <v>0</v>
      </c>
      <c r="AF92" s="29">
        <v>0</v>
      </c>
      <c r="AG92" s="29">
        <v>0</v>
      </c>
      <c r="AH92" s="29">
        <v>0</v>
      </c>
      <c r="AI92" s="29">
        <v>0</v>
      </c>
      <c r="AJ92" s="29">
        <v>0</v>
      </c>
      <c r="AK92" s="29">
        <v>0</v>
      </c>
      <c r="AL92" s="29">
        <v>0</v>
      </c>
      <c r="AM92" s="29">
        <v>0</v>
      </c>
      <c r="AN92" s="29">
        <v>0</v>
      </c>
      <c r="AO92" s="29">
        <v>0</v>
      </c>
      <c r="AP92" s="29">
        <v>0</v>
      </c>
      <c r="AQ92" s="29">
        <v>0</v>
      </c>
    </row>
    <row r="93" customHeight="1" spans="1:43">
      <c r="A93" s="189" t="s">
        <v>201</v>
      </c>
      <c r="B93" s="189" t="s">
        <v>201</v>
      </c>
      <c r="C93" s="189" t="s">
        <v>151</v>
      </c>
      <c r="D93" s="190" t="s">
        <v>158</v>
      </c>
      <c r="E93" s="29">
        <v>3.196435</v>
      </c>
      <c r="F93" s="29">
        <v>3.196435</v>
      </c>
      <c r="G93" s="29">
        <v>0</v>
      </c>
      <c r="H93" s="29">
        <v>0</v>
      </c>
      <c r="I93" s="29">
        <v>3.196435</v>
      </c>
      <c r="J93" s="29">
        <v>0</v>
      </c>
      <c r="K93" s="29">
        <v>0</v>
      </c>
      <c r="L93" s="29">
        <v>0</v>
      </c>
      <c r="M93" s="29">
        <v>0</v>
      </c>
      <c r="N93" s="29">
        <v>0</v>
      </c>
      <c r="O93" s="29">
        <v>0</v>
      </c>
      <c r="P93" s="29">
        <v>0</v>
      </c>
      <c r="Q93" s="29">
        <v>0</v>
      </c>
      <c r="R93" s="29">
        <v>0</v>
      </c>
      <c r="S93" s="29">
        <v>0</v>
      </c>
      <c r="T93" s="29">
        <v>0</v>
      </c>
      <c r="U93" s="29">
        <v>0</v>
      </c>
      <c r="V93" s="29">
        <v>0</v>
      </c>
      <c r="W93" s="29">
        <v>0</v>
      </c>
      <c r="X93" s="29">
        <v>3.196435</v>
      </c>
      <c r="Y93" s="29">
        <v>3.196435</v>
      </c>
      <c r="Z93" s="29">
        <v>0</v>
      </c>
      <c r="AA93" s="29">
        <v>0</v>
      </c>
      <c r="AB93" s="29">
        <v>3.196435</v>
      </c>
      <c r="AC93" s="29">
        <v>0</v>
      </c>
      <c r="AD93" s="29">
        <v>0</v>
      </c>
      <c r="AE93" s="29">
        <v>0</v>
      </c>
      <c r="AF93" s="29">
        <v>0</v>
      </c>
      <c r="AG93" s="29">
        <v>0</v>
      </c>
      <c r="AH93" s="29">
        <v>0</v>
      </c>
      <c r="AI93" s="29">
        <v>0</v>
      </c>
      <c r="AJ93" s="29">
        <v>0</v>
      </c>
      <c r="AK93" s="29">
        <v>0</v>
      </c>
      <c r="AL93" s="29">
        <v>0</v>
      </c>
      <c r="AM93" s="29">
        <v>0</v>
      </c>
      <c r="AN93" s="29">
        <v>0</v>
      </c>
      <c r="AO93" s="29">
        <v>0</v>
      </c>
      <c r="AP93" s="29">
        <v>0</v>
      </c>
      <c r="AQ93" s="29">
        <v>0</v>
      </c>
    </row>
    <row r="94" customHeight="1" spans="1:43">
      <c r="A94" s="189" t="s">
        <v>159</v>
      </c>
      <c r="B94" s="189" t="s">
        <v>201</v>
      </c>
      <c r="C94" s="189" t="s">
        <v>201</v>
      </c>
      <c r="D94" s="190" t="s">
        <v>160</v>
      </c>
      <c r="E94" s="29">
        <v>687.883058</v>
      </c>
      <c r="F94" s="29">
        <v>623.922882</v>
      </c>
      <c r="G94" s="29">
        <v>0</v>
      </c>
      <c r="H94" s="29">
        <v>573.852788</v>
      </c>
      <c r="I94" s="29">
        <v>50.070094</v>
      </c>
      <c r="J94" s="29">
        <v>0</v>
      </c>
      <c r="K94" s="29">
        <v>0</v>
      </c>
      <c r="L94" s="29">
        <v>0</v>
      </c>
      <c r="M94" s="29">
        <v>0</v>
      </c>
      <c r="N94" s="29">
        <v>63.960176</v>
      </c>
      <c r="O94" s="29">
        <v>0</v>
      </c>
      <c r="P94" s="29">
        <v>0</v>
      </c>
      <c r="Q94" s="29">
        <v>0</v>
      </c>
      <c r="R94" s="29">
        <v>0</v>
      </c>
      <c r="S94" s="29">
        <v>9.132672</v>
      </c>
      <c r="T94" s="29">
        <v>54.827504</v>
      </c>
      <c r="U94" s="29">
        <v>0</v>
      </c>
      <c r="V94" s="29">
        <v>0</v>
      </c>
      <c r="W94" s="29">
        <v>0</v>
      </c>
      <c r="X94" s="29">
        <v>687.883058</v>
      </c>
      <c r="Y94" s="29">
        <v>623.922882</v>
      </c>
      <c r="Z94" s="29">
        <v>0</v>
      </c>
      <c r="AA94" s="29">
        <v>573.852788</v>
      </c>
      <c r="AB94" s="29">
        <v>50.070094</v>
      </c>
      <c r="AC94" s="29">
        <v>0</v>
      </c>
      <c r="AD94" s="29">
        <v>0</v>
      </c>
      <c r="AE94" s="29">
        <v>0</v>
      </c>
      <c r="AF94" s="29">
        <v>0</v>
      </c>
      <c r="AG94" s="29">
        <v>63.960176</v>
      </c>
      <c r="AH94" s="29">
        <v>0</v>
      </c>
      <c r="AI94" s="29">
        <v>0</v>
      </c>
      <c r="AJ94" s="29">
        <v>0</v>
      </c>
      <c r="AK94" s="29">
        <v>0</v>
      </c>
      <c r="AL94" s="29">
        <v>9.132672</v>
      </c>
      <c r="AM94" s="29">
        <v>54.827504</v>
      </c>
      <c r="AN94" s="29">
        <v>0</v>
      </c>
      <c r="AO94" s="29">
        <v>0</v>
      </c>
      <c r="AP94" s="29">
        <v>0</v>
      </c>
      <c r="AQ94" s="29">
        <v>0</v>
      </c>
    </row>
    <row r="95" customHeight="1" spans="1:43">
      <c r="A95" s="189" t="s">
        <v>201</v>
      </c>
      <c r="B95" s="189" t="s">
        <v>173</v>
      </c>
      <c r="C95" s="189" t="s">
        <v>201</v>
      </c>
      <c r="D95" s="190" t="s">
        <v>203</v>
      </c>
      <c r="E95" s="29">
        <v>637.812964</v>
      </c>
      <c r="F95" s="29">
        <v>573.852788</v>
      </c>
      <c r="G95" s="29">
        <v>0</v>
      </c>
      <c r="H95" s="29">
        <v>573.852788</v>
      </c>
      <c r="I95" s="29">
        <v>0</v>
      </c>
      <c r="J95" s="29">
        <v>0</v>
      </c>
      <c r="K95" s="29">
        <v>0</v>
      </c>
      <c r="L95" s="29">
        <v>0</v>
      </c>
      <c r="M95" s="29">
        <v>0</v>
      </c>
      <c r="N95" s="29">
        <v>63.960176</v>
      </c>
      <c r="O95" s="29">
        <v>0</v>
      </c>
      <c r="P95" s="29">
        <v>0</v>
      </c>
      <c r="Q95" s="29">
        <v>0</v>
      </c>
      <c r="R95" s="29">
        <v>0</v>
      </c>
      <c r="S95" s="29">
        <v>9.132672</v>
      </c>
      <c r="T95" s="29">
        <v>54.827504</v>
      </c>
      <c r="U95" s="29">
        <v>0</v>
      </c>
      <c r="V95" s="29">
        <v>0</v>
      </c>
      <c r="W95" s="29">
        <v>0</v>
      </c>
      <c r="X95" s="29">
        <v>637.812964</v>
      </c>
      <c r="Y95" s="29">
        <v>573.852788</v>
      </c>
      <c r="Z95" s="29">
        <v>0</v>
      </c>
      <c r="AA95" s="29">
        <v>573.852788</v>
      </c>
      <c r="AB95" s="29">
        <v>0</v>
      </c>
      <c r="AC95" s="29">
        <v>0</v>
      </c>
      <c r="AD95" s="29">
        <v>0</v>
      </c>
      <c r="AE95" s="29">
        <v>0</v>
      </c>
      <c r="AF95" s="29">
        <v>0</v>
      </c>
      <c r="AG95" s="29">
        <v>63.960176</v>
      </c>
      <c r="AH95" s="29">
        <v>0</v>
      </c>
      <c r="AI95" s="29">
        <v>0</v>
      </c>
      <c r="AJ95" s="29">
        <v>0</v>
      </c>
      <c r="AK95" s="29">
        <v>0</v>
      </c>
      <c r="AL95" s="29">
        <v>9.132672</v>
      </c>
      <c r="AM95" s="29">
        <v>54.827504</v>
      </c>
      <c r="AN95" s="29">
        <v>0</v>
      </c>
      <c r="AO95" s="29">
        <v>0</v>
      </c>
      <c r="AP95" s="29">
        <v>0</v>
      </c>
      <c r="AQ95" s="29">
        <v>0</v>
      </c>
    </row>
    <row r="96" customHeight="1" spans="1:43">
      <c r="A96" s="189" t="s">
        <v>201</v>
      </c>
      <c r="B96" s="189" t="s">
        <v>201</v>
      </c>
      <c r="C96" s="189" t="s">
        <v>170</v>
      </c>
      <c r="D96" s="190" t="s">
        <v>180</v>
      </c>
      <c r="E96" s="29">
        <v>637.812964</v>
      </c>
      <c r="F96" s="29">
        <v>573.852788</v>
      </c>
      <c r="G96" s="29">
        <v>0</v>
      </c>
      <c r="H96" s="29">
        <v>573.852788</v>
      </c>
      <c r="I96" s="29">
        <v>0</v>
      </c>
      <c r="J96" s="29">
        <v>0</v>
      </c>
      <c r="K96" s="29">
        <v>0</v>
      </c>
      <c r="L96" s="29">
        <v>0</v>
      </c>
      <c r="M96" s="29">
        <v>0</v>
      </c>
      <c r="N96" s="29">
        <v>63.960176</v>
      </c>
      <c r="O96" s="29">
        <v>0</v>
      </c>
      <c r="P96" s="29">
        <v>0</v>
      </c>
      <c r="Q96" s="29">
        <v>0</v>
      </c>
      <c r="R96" s="29">
        <v>0</v>
      </c>
      <c r="S96" s="29">
        <v>9.132672</v>
      </c>
      <c r="T96" s="29">
        <v>54.827504</v>
      </c>
      <c r="U96" s="29">
        <v>0</v>
      </c>
      <c r="V96" s="29">
        <v>0</v>
      </c>
      <c r="W96" s="29">
        <v>0</v>
      </c>
      <c r="X96" s="29">
        <v>637.812964</v>
      </c>
      <c r="Y96" s="29">
        <v>573.852788</v>
      </c>
      <c r="Z96" s="29">
        <v>0</v>
      </c>
      <c r="AA96" s="29">
        <v>573.852788</v>
      </c>
      <c r="AB96" s="29">
        <v>0</v>
      </c>
      <c r="AC96" s="29">
        <v>0</v>
      </c>
      <c r="AD96" s="29">
        <v>0</v>
      </c>
      <c r="AE96" s="29">
        <v>0</v>
      </c>
      <c r="AF96" s="29">
        <v>0</v>
      </c>
      <c r="AG96" s="29">
        <v>63.960176</v>
      </c>
      <c r="AH96" s="29">
        <v>0</v>
      </c>
      <c r="AI96" s="29">
        <v>0</v>
      </c>
      <c r="AJ96" s="29">
        <v>0</v>
      </c>
      <c r="AK96" s="29">
        <v>0</v>
      </c>
      <c r="AL96" s="29">
        <v>9.132672</v>
      </c>
      <c r="AM96" s="29">
        <v>54.827504</v>
      </c>
      <c r="AN96" s="29">
        <v>0</v>
      </c>
      <c r="AO96" s="29">
        <v>0</v>
      </c>
      <c r="AP96" s="29">
        <v>0</v>
      </c>
      <c r="AQ96" s="29">
        <v>0</v>
      </c>
    </row>
    <row r="97" customHeight="1" spans="1:43">
      <c r="A97" s="189" t="s">
        <v>201</v>
      </c>
      <c r="B97" s="189" t="s">
        <v>113</v>
      </c>
      <c r="C97" s="189" t="s">
        <v>201</v>
      </c>
      <c r="D97" s="190" t="s">
        <v>188</v>
      </c>
      <c r="E97" s="29">
        <v>50.070094</v>
      </c>
      <c r="F97" s="29">
        <v>50.070094</v>
      </c>
      <c r="G97" s="29">
        <v>0</v>
      </c>
      <c r="H97" s="29">
        <v>0</v>
      </c>
      <c r="I97" s="29">
        <v>50.070094</v>
      </c>
      <c r="J97" s="29">
        <v>0</v>
      </c>
      <c r="K97" s="29">
        <v>0</v>
      </c>
      <c r="L97" s="29">
        <v>0</v>
      </c>
      <c r="M97" s="29">
        <v>0</v>
      </c>
      <c r="N97" s="29">
        <v>0</v>
      </c>
      <c r="O97" s="29">
        <v>0</v>
      </c>
      <c r="P97" s="29">
        <v>0</v>
      </c>
      <c r="Q97" s="29">
        <v>0</v>
      </c>
      <c r="R97" s="29">
        <v>0</v>
      </c>
      <c r="S97" s="29">
        <v>0</v>
      </c>
      <c r="T97" s="29">
        <v>0</v>
      </c>
      <c r="U97" s="29">
        <v>0</v>
      </c>
      <c r="V97" s="29">
        <v>0</v>
      </c>
      <c r="W97" s="29">
        <v>0</v>
      </c>
      <c r="X97" s="29">
        <v>50.070094</v>
      </c>
      <c r="Y97" s="29">
        <v>50.070094</v>
      </c>
      <c r="Z97" s="29">
        <v>0</v>
      </c>
      <c r="AA97" s="29">
        <v>0</v>
      </c>
      <c r="AB97" s="29">
        <v>50.070094</v>
      </c>
      <c r="AC97" s="29">
        <v>0</v>
      </c>
      <c r="AD97" s="29">
        <v>0</v>
      </c>
      <c r="AE97" s="29">
        <v>0</v>
      </c>
      <c r="AF97" s="29">
        <v>0</v>
      </c>
      <c r="AG97" s="29">
        <v>0</v>
      </c>
      <c r="AH97" s="29">
        <v>0</v>
      </c>
      <c r="AI97" s="29">
        <v>0</v>
      </c>
      <c r="AJ97" s="29">
        <v>0</v>
      </c>
      <c r="AK97" s="29">
        <v>0</v>
      </c>
      <c r="AL97" s="29">
        <v>0</v>
      </c>
      <c r="AM97" s="29">
        <v>0</v>
      </c>
      <c r="AN97" s="29">
        <v>0</v>
      </c>
      <c r="AO97" s="29">
        <v>0</v>
      </c>
      <c r="AP97" s="29">
        <v>0</v>
      </c>
      <c r="AQ97" s="29">
        <v>0</v>
      </c>
    </row>
    <row r="98" customHeight="1" spans="1:43">
      <c r="A98" s="189" t="s">
        <v>201</v>
      </c>
      <c r="B98" s="189" t="s">
        <v>201</v>
      </c>
      <c r="C98" s="189" t="s">
        <v>153</v>
      </c>
      <c r="D98" s="190" t="s">
        <v>190</v>
      </c>
      <c r="E98" s="29">
        <v>45.66336</v>
      </c>
      <c r="F98" s="29">
        <v>45.66336</v>
      </c>
      <c r="G98" s="29">
        <v>0</v>
      </c>
      <c r="H98" s="29">
        <v>0</v>
      </c>
      <c r="I98" s="29">
        <v>45.66336</v>
      </c>
      <c r="J98" s="29">
        <v>0</v>
      </c>
      <c r="K98" s="29">
        <v>0</v>
      </c>
      <c r="L98" s="29">
        <v>0</v>
      </c>
      <c r="M98" s="29">
        <v>0</v>
      </c>
      <c r="N98" s="29">
        <v>0</v>
      </c>
      <c r="O98" s="29">
        <v>0</v>
      </c>
      <c r="P98" s="29">
        <v>0</v>
      </c>
      <c r="Q98" s="29">
        <v>0</v>
      </c>
      <c r="R98" s="29">
        <v>0</v>
      </c>
      <c r="S98" s="29">
        <v>0</v>
      </c>
      <c r="T98" s="29">
        <v>0</v>
      </c>
      <c r="U98" s="29">
        <v>0</v>
      </c>
      <c r="V98" s="29">
        <v>0</v>
      </c>
      <c r="W98" s="29">
        <v>0</v>
      </c>
      <c r="X98" s="29">
        <v>45.66336</v>
      </c>
      <c r="Y98" s="29">
        <v>45.66336</v>
      </c>
      <c r="Z98" s="29">
        <v>0</v>
      </c>
      <c r="AA98" s="29">
        <v>0</v>
      </c>
      <c r="AB98" s="29">
        <v>45.66336</v>
      </c>
      <c r="AC98" s="29">
        <v>0</v>
      </c>
      <c r="AD98" s="29">
        <v>0</v>
      </c>
      <c r="AE98" s="29">
        <v>0</v>
      </c>
      <c r="AF98" s="29">
        <v>0</v>
      </c>
      <c r="AG98" s="29">
        <v>0</v>
      </c>
      <c r="AH98" s="29">
        <v>0</v>
      </c>
      <c r="AI98" s="29">
        <v>0</v>
      </c>
      <c r="AJ98" s="29">
        <v>0</v>
      </c>
      <c r="AK98" s="29">
        <v>0</v>
      </c>
      <c r="AL98" s="29">
        <v>0</v>
      </c>
      <c r="AM98" s="29">
        <v>0</v>
      </c>
      <c r="AN98" s="29">
        <v>0</v>
      </c>
      <c r="AO98" s="29">
        <v>0</v>
      </c>
      <c r="AP98" s="29">
        <v>0</v>
      </c>
      <c r="AQ98" s="29">
        <v>0</v>
      </c>
    </row>
    <row r="99" customHeight="1" spans="1:43">
      <c r="A99" s="189" t="s">
        <v>201</v>
      </c>
      <c r="B99" s="189" t="s">
        <v>201</v>
      </c>
      <c r="C99" s="189" t="s">
        <v>156</v>
      </c>
      <c r="D99" s="190" t="s">
        <v>192</v>
      </c>
      <c r="E99" s="29">
        <v>4.406734</v>
      </c>
      <c r="F99" s="29">
        <v>4.406734</v>
      </c>
      <c r="G99" s="29">
        <v>0</v>
      </c>
      <c r="H99" s="29">
        <v>0</v>
      </c>
      <c r="I99" s="29">
        <v>4.406734</v>
      </c>
      <c r="J99" s="29">
        <v>0</v>
      </c>
      <c r="K99" s="29">
        <v>0</v>
      </c>
      <c r="L99" s="29">
        <v>0</v>
      </c>
      <c r="M99" s="29">
        <v>0</v>
      </c>
      <c r="N99" s="29">
        <v>0</v>
      </c>
      <c r="O99" s="29">
        <v>0</v>
      </c>
      <c r="P99" s="29">
        <v>0</v>
      </c>
      <c r="Q99" s="29">
        <v>0</v>
      </c>
      <c r="R99" s="29">
        <v>0</v>
      </c>
      <c r="S99" s="29">
        <v>0</v>
      </c>
      <c r="T99" s="29">
        <v>0</v>
      </c>
      <c r="U99" s="29">
        <v>0</v>
      </c>
      <c r="V99" s="29">
        <v>0</v>
      </c>
      <c r="W99" s="29">
        <v>0</v>
      </c>
      <c r="X99" s="29">
        <v>4.406734</v>
      </c>
      <c r="Y99" s="29">
        <v>4.406734</v>
      </c>
      <c r="Z99" s="29">
        <v>0</v>
      </c>
      <c r="AA99" s="29">
        <v>0</v>
      </c>
      <c r="AB99" s="29">
        <v>4.406734</v>
      </c>
      <c r="AC99" s="29">
        <v>0</v>
      </c>
      <c r="AD99" s="29">
        <v>0</v>
      </c>
      <c r="AE99" s="29">
        <v>0</v>
      </c>
      <c r="AF99" s="29">
        <v>0</v>
      </c>
      <c r="AG99" s="29">
        <v>0</v>
      </c>
      <c r="AH99" s="29">
        <v>0</v>
      </c>
      <c r="AI99" s="29">
        <v>0</v>
      </c>
      <c r="AJ99" s="29">
        <v>0</v>
      </c>
      <c r="AK99" s="29">
        <v>0</v>
      </c>
      <c r="AL99" s="29">
        <v>0</v>
      </c>
      <c r="AM99" s="29">
        <v>0</v>
      </c>
      <c r="AN99" s="29">
        <v>0</v>
      </c>
      <c r="AO99" s="29">
        <v>0</v>
      </c>
      <c r="AP99" s="29">
        <v>0</v>
      </c>
      <c r="AQ99" s="29">
        <v>0</v>
      </c>
    </row>
    <row r="100" customHeight="1" spans="1:43">
      <c r="A100" s="189" t="s">
        <v>197</v>
      </c>
      <c r="B100" s="189" t="s">
        <v>201</v>
      </c>
      <c r="C100" s="189" t="s">
        <v>201</v>
      </c>
      <c r="D100" s="190" t="s">
        <v>198</v>
      </c>
      <c r="E100" s="29">
        <v>54.796032</v>
      </c>
      <c r="F100" s="29">
        <v>54.796032</v>
      </c>
      <c r="G100" s="29">
        <v>0</v>
      </c>
      <c r="H100" s="29">
        <v>0</v>
      </c>
      <c r="I100" s="29">
        <v>0</v>
      </c>
      <c r="J100" s="29">
        <v>54.796032</v>
      </c>
      <c r="K100" s="29">
        <v>0</v>
      </c>
      <c r="L100" s="29">
        <v>0</v>
      </c>
      <c r="M100" s="29">
        <v>0</v>
      </c>
      <c r="N100" s="29">
        <v>0</v>
      </c>
      <c r="O100" s="29">
        <v>0</v>
      </c>
      <c r="P100" s="29">
        <v>0</v>
      </c>
      <c r="Q100" s="29">
        <v>0</v>
      </c>
      <c r="R100" s="29">
        <v>0</v>
      </c>
      <c r="S100" s="29">
        <v>0</v>
      </c>
      <c r="T100" s="29">
        <v>0</v>
      </c>
      <c r="U100" s="29">
        <v>0</v>
      </c>
      <c r="V100" s="29">
        <v>0</v>
      </c>
      <c r="W100" s="29">
        <v>0</v>
      </c>
      <c r="X100" s="29">
        <v>54.796032</v>
      </c>
      <c r="Y100" s="29">
        <v>54.796032</v>
      </c>
      <c r="Z100" s="29">
        <v>0</v>
      </c>
      <c r="AA100" s="29">
        <v>0</v>
      </c>
      <c r="AB100" s="29">
        <v>0</v>
      </c>
      <c r="AC100" s="29">
        <v>54.796032</v>
      </c>
      <c r="AD100" s="29">
        <v>0</v>
      </c>
      <c r="AE100" s="29">
        <v>0</v>
      </c>
      <c r="AF100" s="29">
        <v>0</v>
      </c>
      <c r="AG100" s="29">
        <v>0</v>
      </c>
      <c r="AH100" s="29">
        <v>0</v>
      </c>
      <c r="AI100" s="29">
        <v>0</v>
      </c>
      <c r="AJ100" s="29">
        <v>0</v>
      </c>
      <c r="AK100" s="29">
        <v>0</v>
      </c>
      <c r="AL100" s="29">
        <v>0</v>
      </c>
      <c r="AM100" s="29">
        <v>0</v>
      </c>
      <c r="AN100" s="29">
        <v>0</v>
      </c>
      <c r="AO100" s="29">
        <v>0</v>
      </c>
      <c r="AP100" s="29">
        <v>0</v>
      </c>
      <c r="AQ100" s="29">
        <v>0</v>
      </c>
    </row>
    <row r="101" customHeight="1" spans="1:43">
      <c r="A101" s="189" t="s">
        <v>201</v>
      </c>
      <c r="B101" s="189" t="s">
        <v>153</v>
      </c>
      <c r="C101" s="189" t="s">
        <v>201</v>
      </c>
      <c r="D101" s="190" t="s">
        <v>199</v>
      </c>
      <c r="E101" s="29">
        <v>54.796032</v>
      </c>
      <c r="F101" s="29">
        <v>54.796032</v>
      </c>
      <c r="G101" s="29">
        <v>0</v>
      </c>
      <c r="H101" s="29">
        <v>0</v>
      </c>
      <c r="I101" s="29">
        <v>0</v>
      </c>
      <c r="J101" s="29">
        <v>54.796032</v>
      </c>
      <c r="K101" s="29">
        <v>0</v>
      </c>
      <c r="L101" s="29">
        <v>0</v>
      </c>
      <c r="M101" s="29">
        <v>0</v>
      </c>
      <c r="N101" s="29">
        <v>0</v>
      </c>
      <c r="O101" s="29">
        <v>0</v>
      </c>
      <c r="P101" s="29">
        <v>0</v>
      </c>
      <c r="Q101" s="29">
        <v>0</v>
      </c>
      <c r="R101" s="29">
        <v>0</v>
      </c>
      <c r="S101" s="29">
        <v>0</v>
      </c>
      <c r="T101" s="29">
        <v>0</v>
      </c>
      <c r="U101" s="29">
        <v>0</v>
      </c>
      <c r="V101" s="29">
        <v>0</v>
      </c>
      <c r="W101" s="29">
        <v>0</v>
      </c>
      <c r="X101" s="29">
        <v>54.796032</v>
      </c>
      <c r="Y101" s="29">
        <v>54.796032</v>
      </c>
      <c r="Z101" s="29">
        <v>0</v>
      </c>
      <c r="AA101" s="29">
        <v>0</v>
      </c>
      <c r="AB101" s="29">
        <v>0</v>
      </c>
      <c r="AC101" s="29">
        <v>54.796032</v>
      </c>
      <c r="AD101" s="29">
        <v>0</v>
      </c>
      <c r="AE101" s="29">
        <v>0</v>
      </c>
      <c r="AF101" s="29">
        <v>0</v>
      </c>
      <c r="AG101" s="29">
        <v>0</v>
      </c>
      <c r="AH101" s="29">
        <v>0</v>
      </c>
      <c r="AI101" s="29">
        <v>0</v>
      </c>
      <c r="AJ101" s="29">
        <v>0</v>
      </c>
      <c r="AK101" s="29">
        <v>0</v>
      </c>
      <c r="AL101" s="29">
        <v>0</v>
      </c>
      <c r="AM101" s="29">
        <v>0</v>
      </c>
      <c r="AN101" s="29">
        <v>0</v>
      </c>
      <c r="AO101" s="29">
        <v>0</v>
      </c>
      <c r="AP101" s="29">
        <v>0</v>
      </c>
      <c r="AQ101" s="29">
        <v>0</v>
      </c>
    </row>
    <row r="102" customHeight="1" spans="1:43">
      <c r="A102" s="189" t="s">
        <v>201</v>
      </c>
      <c r="B102" s="189" t="s">
        <v>201</v>
      </c>
      <c r="C102" s="189" t="s">
        <v>151</v>
      </c>
      <c r="D102" s="190" t="s">
        <v>200</v>
      </c>
      <c r="E102" s="29">
        <v>54.796032</v>
      </c>
      <c r="F102" s="29">
        <v>54.796032</v>
      </c>
      <c r="G102" s="29">
        <v>0</v>
      </c>
      <c r="H102" s="29">
        <v>0</v>
      </c>
      <c r="I102" s="29">
        <v>0</v>
      </c>
      <c r="J102" s="29">
        <v>54.796032</v>
      </c>
      <c r="K102" s="29">
        <v>0</v>
      </c>
      <c r="L102" s="29">
        <v>0</v>
      </c>
      <c r="M102" s="29">
        <v>0</v>
      </c>
      <c r="N102" s="29">
        <v>0</v>
      </c>
      <c r="O102" s="29">
        <v>0</v>
      </c>
      <c r="P102" s="29">
        <v>0</v>
      </c>
      <c r="Q102" s="29">
        <v>0</v>
      </c>
      <c r="R102" s="29">
        <v>0</v>
      </c>
      <c r="S102" s="29">
        <v>0</v>
      </c>
      <c r="T102" s="29">
        <v>0</v>
      </c>
      <c r="U102" s="29">
        <v>0</v>
      </c>
      <c r="V102" s="29">
        <v>0</v>
      </c>
      <c r="W102" s="29">
        <v>0</v>
      </c>
      <c r="X102" s="29">
        <v>54.796032</v>
      </c>
      <c r="Y102" s="29">
        <v>54.796032</v>
      </c>
      <c r="Z102" s="29">
        <v>0</v>
      </c>
      <c r="AA102" s="29">
        <v>0</v>
      </c>
      <c r="AB102" s="29">
        <v>0</v>
      </c>
      <c r="AC102" s="29">
        <v>54.796032</v>
      </c>
      <c r="AD102" s="29">
        <v>0</v>
      </c>
      <c r="AE102" s="29">
        <v>0</v>
      </c>
      <c r="AF102" s="29">
        <v>0</v>
      </c>
      <c r="AG102" s="29">
        <v>0</v>
      </c>
      <c r="AH102" s="29">
        <v>0</v>
      </c>
      <c r="AI102" s="29">
        <v>0</v>
      </c>
      <c r="AJ102" s="29">
        <v>0</v>
      </c>
      <c r="AK102" s="29">
        <v>0</v>
      </c>
      <c r="AL102" s="29">
        <v>0</v>
      </c>
      <c r="AM102" s="29">
        <v>0</v>
      </c>
      <c r="AN102" s="29">
        <v>0</v>
      </c>
      <c r="AO102" s="29">
        <v>0</v>
      </c>
      <c r="AP102" s="29">
        <v>0</v>
      </c>
      <c r="AQ102" s="29">
        <v>0</v>
      </c>
    </row>
    <row r="103" s="1" customFormat="1" customHeight="1" spans="1:43">
      <c r="A103" s="201"/>
      <c r="B103" s="201"/>
      <c r="C103" s="201"/>
      <c r="D103" s="188" t="s">
        <v>205</v>
      </c>
      <c r="E103" s="22">
        <v>1954.371961</v>
      </c>
      <c r="F103" s="22">
        <v>1807.432329</v>
      </c>
      <c r="G103" s="22">
        <v>0</v>
      </c>
      <c r="H103" s="22">
        <v>1282.122548</v>
      </c>
      <c r="I103" s="22">
        <v>284.575753</v>
      </c>
      <c r="J103" s="22">
        <v>121.254768</v>
      </c>
      <c r="K103" s="22">
        <v>118.52766</v>
      </c>
      <c r="L103" s="22">
        <v>0</v>
      </c>
      <c r="M103" s="22">
        <v>0.9516</v>
      </c>
      <c r="N103" s="22">
        <v>146.939632</v>
      </c>
      <c r="O103" s="22">
        <v>0</v>
      </c>
      <c r="P103" s="22">
        <v>0</v>
      </c>
      <c r="Q103" s="22">
        <v>0</v>
      </c>
      <c r="R103" s="22">
        <v>0</v>
      </c>
      <c r="S103" s="22">
        <v>24.217964</v>
      </c>
      <c r="T103" s="22">
        <v>122.721668</v>
      </c>
      <c r="U103" s="22">
        <v>0</v>
      </c>
      <c r="V103" s="22">
        <v>0</v>
      </c>
      <c r="W103" s="22">
        <v>0</v>
      </c>
      <c r="X103" s="22">
        <v>0</v>
      </c>
      <c r="Y103" s="22">
        <v>0</v>
      </c>
      <c r="Z103" s="22">
        <v>0</v>
      </c>
      <c r="AA103" s="22">
        <v>0</v>
      </c>
      <c r="AB103" s="22">
        <v>0</v>
      </c>
      <c r="AC103" s="22">
        <v>0</v>
      </c>
      <c r="AD103" s="22">
        <v>0</v>
      </c>
      <c r="AE103" s="22">
        <v>0</v>
      </c>
      <c r="AF103" s="22">
        <v>0</v>
      </c>
      <c r="AG103" s="22">
        <v>0</v>
      </c>
      <c r="AH103" s="22">
        <v>0</v>
      </c>
      <c r="AI103" s="22">
        <v>0</v>
      </c>
      <c r="AJ103" s="22">
        <v>0</v>
      </c>
      <c r="AK103" s="22">
        <v>0</v>
      </c>
      <c r="AL103" s="22">
        <v>0</v>
      </c>
      <c r="AM103" s="22">
        <v>0</v>
      </c>
      <c r="AN103" s="22">
        <v>0</v>
      </c>
      <c r="AO103" s="22">
        <v>0</v>
      </c>
      <c r="AP103" s="22">
        <v>0</v>
      </c>
      <c r="AQ103" s="22">
        <v>0</v>
      </c>
    </row>
    <row r="104" customHeight="1" spans="1:43">
      <c r="A104" s="189" t="s">
        <v>147</v>
      </c>
      <c r="B104" s="189" t="s">
        <v>201</v>
      </c>
      <c r="C104" s="189" t="s">
        <v>201</v>
      </c>
      <c r="D104" s="190" t="s">
        <v>148</v>
      </c>
      <c r="E104" s="29">
        <v>301.994583</v>
      </c>
      <c r="F104" s="29">
        <v>294.498747</v>
      </c>
      <c r="G104" s="29">
        <v>0</v>
      </c>
      <c r="H104" s="29">
        <v>0</v>
      </c>
      <c r="I104" s="29">
        <v>175.019487</v>
      </c>
      <c r="J104" s="29">
        <v>0</v>
      </c>
      <c r="K104" s="29">
        <v>118.52766</v>
      </c>
      <c r="L104" s="29">
        <v>0</v>
      </c>
      <c r="M104" s="29">
        <v>0.9516</v>
      </c>
      <c r="N104" s="29">
        <v>7.495836</v>
      </c>
      <c r="O104" s="29">
        <v>0</v>
      </c>
      <c r="P104" s="29">
        <v>0</v>
      </c>
      <c r="Q104" s="29">
        <v>0</v>
      </c>
      <c r="R104" s="29">
        <v>0</v>
      </c>
      <c r="S104" s="29">
        <v>4.008836</v>
      </c>
      <c r="T104" s="29">
        <v>3.487</v>
      </c>
      <c r="U104" s="29">
        <v>0</v>
      </c>
      <c r="V104" s="29">
        <v>0</v>
      </c>
      <c r="W104" s="29">
        <v>0</v>
      </c>
      <c r="X104" s="29">
        <v>301.994583</v>
      </c>
      <c r="Y104" s="29">
        <v>294.498747</v>
      </c>
      <c r="Z104" s="29">
        <v>0</v>
      </c>
      <c r="AA104" s="29">
        <v>0</v>
      </c>
      <c r="AB104" s="29">
        <v>175.019487</v>
      </c>
      <c r="AC104" s="29">
        <v>0</v>
      </c>
      <c r="AD104" s="29">
        <v>118.52766</v>
      </c>
      <c r="AE104" s="29">
        <v>0</v>
      </c>
      <c r="AF104" s="29">
        <v>0.9516</v>
      </c>
      <c r="AG104" s="29">
        <v>7.495836</v>
      </c>
      <c r="AH104" s="29">
        <v>0</v>
      </c>
      <c r="AI104" s="29">
        <v>0</v>
      </c>
      <c r="AJ104" s="29">
        <v>0</v>
      </c>
      <c r="AK104" s="29">
        <v>0</v>
      </c>
      <c r="AL104" s="29">
        <v>4.008836</v>
      </c>
      <c r="AM104" s="29">
        <v>3.487</v>
      </c>
      <c r="AN104" s="29">
        <v>0</v>
      </c>
      <c r="AO104" s="29">
        <v>0</v>
      </c>
      <c r="AP104" s="29">
        <v>0</v>
      </c>
      <c r="AQ104" s="29">
        <v>0</v>
      </c>
    </row>
    <row r="105" customHeight="1" spans="1:43">
      <c r="A105" s="189" t="s">
        <v>201</v>
      </c>
      <c r="B105" s="189" t="s">
        <v>149</v>
      </c>
      <c r="C105" s="189" t="s">
        <v>201</v>
      </c>
      <c r="D105" s="190" t="s">
        <v>150</v>
      </c>
      <c r="E105" s="29">
        <v>294.984296</v>
      </c>
      <c r="F105" s="29">
        <v>287.48846</v>
      </c>
      <c r="G105" s="29">
        <v>0</v>
      </c>
      <c r="H105" s="29">
        <v>0</v>
      </c>
      <c r="I105" s="29">
        <v>168.0092</v>
      </c>
      <c r="J105" s="29">
        <v>0</v>
      </c>
      <c r="K105" s="29">
        <v>118.52766</v>
      </c>
      <c r="L105" s="29">
        <v>0</v>
      </c>
      <c r="M105" s="29">
        <v>0.9516</v>
      </c>
      <c r="N105" s="29">
        <v>7.495836</v>
      </c>
      <c r="O105" s="29">
        <v>0</v>
      </c>
      <c r="P105" s="29">
        <v>0</v>
      </c>
      <c r="Q105" s="29">
        <v>0</v>
      </c>
      <c r="R105" s="29">
        <v>0</v>
      </c>
      <c r="S105" s="29">
        <v>4.008836</v>
      </c>
      <c r="T105" s="29">
        <v>3.487</v>
      </c>
      <c r="U105" s="29">
        <v>0</v>
      </c>
      <c r="V105" s="29">
        <v>0</v>
      </c>
      <c r="W105" s="29">
        <v>0</v>
      </c>
      <c r="X105" s="29">
        <v>294.984296</v>
      </c>
      <c r="Y105" s="29">
        <v>287.48846</v>
      </c>
      <c r="Z105" s="29">
        <v>0</v>
      </c>
      <c r="AA105" s="29">
        <v>0</v>
      </c>
      <c r="AB105" s="29">
        <v>168.0092</v>
      </c>
      <c r="AC105" s="29">
        <v>0</v>
      </c>
      <c r="AD105" s="29">
        <v>118.52766</v>
      </c>
      <c r="AE105" s="29">
        <v>0</v>
      </c>
      <c r="AF105" s="29">
        <v>0.9516</v>
      </c>
      <c r="AG105" s="29">
        <v>7.495836</v>
      </c>
      <c r="AH105" s="29">
        <v>0</v>
      </c>
      <c r="AI105" s="29">
        <v>0</v>
      </c>
      <c r="AJ105" s="29">
        <v>0</v>
      </c>
      <c r="AK105" s="29">
        <v>0</v>
      </c>
      <c r="AL105" s="29">
        <v>4.008836</v>
      </c>
      <c r="AM105" s="29">
        <v>3.487</v>
      </c>
      <c r="AN105" s="29">
        <v>0</v>
      </c>
      <c r="AO105" s="29">
        <v>0</v>
      </c>
      <c r="AP105" s="29">
        <v>0</v>
      </c>
      <c r="AQ105" s="29">
        <v>0</v>
      </c>
    </row>
    <row r="106" customHeight="1" spans="1:43">
      <c r="A106" s="189" t="s">
        <v>201</v>
      </c>
      <c r="B106" s="189" t="s">
        <v>201</v>
      </c>
      <c r="C106" s="189" t="s">
        <v>153</v>
      </c>
      <c r="D106" s="190" t="s">
        <v>154</v>
      </c>
      <c r="E106" s="29">
        <v>126.975096</v>
      </c>
      <c r="F106" s="29">
        <v>119.47926</v>
      </c>
      <c r="G106" s="29">
        <v>0</v>
      </c>
      <c r="H106" s="29">
        <v>0</v>
      </c>
      <c r="I106" s="29">
        <v>0</v>
      </c>
      <c r="J106" s="29">
        <v>0</v>
      </c>
      <c r="K106" s="29">
        <v>118.52766</v>
      </c>
      <c r="L106" s="29">
        <v>0</v>
      </c>
      <c r="M106" s="29">
        <v>0.9516</v>
      </c>
      <c r="N106" s="29">
        <v>7.495836</v>
      </c>
      <c r="O106" s="29">
        <v>0</v>
      </c>
      <c r="P106" s="29">
        <v>0</v>
      </c>
      <c r="Q106" s="29">
        <v>0</v>
      </c>
      <c r="R106" s="29">
        <v>0</v>
      </c>
      <c r="S106" s="29">
        <v>4.008836</v>
      </c>
      <c r="T106" s="29">
        <v>3.487</v>
      </c>
      <c r="U106" s="29">
        <v>0</v>
      </c>
      <c r="V106" s="29">
        <v>0</v>
      </c>
      <c r="W106" s="29">
        <v>0</v>
      </c>
      <c r="X106" s="29">
        <v>126.975096</v>
      </c>
      <c r="Y106" s="29">
        <v>119.47926</v>
      </c>
      <c r="Z106" s="29">
        <v>0</v>
      </c>
      <c r="AA106" s="29">
        <v>0</v>
      </c>
      <c r="AB106" s="29">
        <v>0</v>
      </c>
      <c r="AC106" s="29">
        <v>0</v>
      </c>
      <c r="AD106" s="29">
        <v>118.52766</v>
      </c>
      <c r="AE106" s="29">
        <v>0</v>
      </c>
      <c r="AF106" s="29">
        <v>0.9516</v>
      </c>
      <c r="AG106" s="29">
        <v>7.495836</v>
      </c>
      <c r="AH106" s="29">
        <v>0</v>
      </c>
      <c r="AI106" s="29">
        <v>0</v>
      </c>
      <c r="AJ106" s="29">
        <v>0</v>
      </c>
      <c r="AK106" s="29">
        <v>0</v>
      </c>
      <c r="AL106" s="29">
        <v>4.008836</v>
      </c>
      <c r="AM106" s="29">
        <v>3.487</v>
      </c>
      <c r="AN106" s="29">
        <v>0</v>
      </c>
      <c r="AO106" s="29">
        <v>0</v>
      </c>
      <c r="AP106" s="29">
        <v>0</v>
      </c>
      <c r="AQ106" s="29">
        <v>0</v>
      </c>
    </row>
    <row r="107" customHeight="1" spans="1:43">
      <c r="A107" s="189" t="s">
        <v>201</v>
      </c>
      <c r="B107" s="189" t="s">
        <v>201</v>
      </c>
      <c r="C107" s="189" t="s">
        <v>149</v>
      </c>
      <c r="D107" s="190" t="s">
        <v>155</v>
      </c>
      <c r="E107" s="29">
        <v>168.0092</v>
      </c>
      <c r="F107" s="29">
        <v>168.0092</v>
      </c>
      <c r="G107" s="29">
        <v>0</v>
      </c>
      <c r="H107" s="29">
        <v>0</v>
      </c>
      <c r="I107" s="29">
        <v>168.0092</v>
      </c>
      <c r="J107" s="29">
        <v>0</v>
      </c>
      <c r="K107" s="29">
        <v>0</v>
      </c>
      <c r="L107" s="29">
        <v>0</v>
      </c>
      <c r="M107" s="29">
        <v>0</v>
      </c>
      <c r="N107" s="29">
        <v>0</v>
      </c>
      <c r="O107" s="29">
        <v>0</v>
      </c>
      <c r="P107" s="29">
        <v>0</v>
      </c>
      <c r="Q107" s="29">
        <v>0</v>
      </c>
      <c r="R107" s="29">
        <v>0</v>
      </c>
      <c r="S107" s="29">
        <v>0</v>
      </c>
      <c r="T107" s="29">
        <v>0</v>
      </c>
      <c r="U107" s="29">
        <v>0</v>
      </c>
      <c r="V107" s="29">
        <v>0</v>
      </c>
      <c r="W107" s="29">
        <v>0</v>
      </c>
      <c r="X107" s="29">
        <v>168.0092</v>
      </c>
      <c r="Y107" s="29">
        <v>168.0092</v>
      </c>
      <c r="Z107" s="29">
        <v>0</v>
      </c>
      <c r="AA107" s="29">
        <v>0</v>
      </c>
      <c r="AB107" s="29">
        <v>168.0092</v>
      </c>
      <c r="AC107" s="29">
        <v>0</v>
      </c>
      <c r="AD107" s="29">
        <v>0</v>
      </c>
      <c r="AE107" s="29">
        <v>0</v>
      </c>
      <c r="AF107" s="29">
        <v>0</v>
      </c>
      <c r="AG107" s="29">
        <v>0</v>
      </c>
      <c r="AH107" s="29">
        <v>0</v>
      </c>
      <c r="AI107" s="29">
        <v>0</v>
      </c>
      <c r="AJ107" s="29">
        <v>0</v>
      </c>
      <c r="AK107" s="29">
        <v>0</v>
      </c>
      <c r="AL107" s="29">
        <v>0</v>
      </c>
      <c r="AM107" s="29">
        <v>0</v>
      </c>
      <c r="AN107" s="29">
        <v>0</v>
      </c>
      <c r="AO107" s="29">
        <v>0</v>
      </c>
      <c r="AP107" s="29">
        <v>0</v>
      </c>
      <c r="AQ107" s="29">
        <v>0</v>
      </c>
    </row>
    <row r="108" customHeight="1" spans="1:43">
      <c r="A108" s="189" t="s">
        <v>201</v>
      </c>
      <c r="B108" s="189" t="s">
        <v>156</v>
      </c>
      <c r="C108" s="189" t="s">
        <v>201</v>
      </c>
      <c r="D108" s="190" t="s">
        <v>157</v>
      </c>
      <c r="E108" s="29">
        <v>7.010287</v>
      </c>
      <c r="F108" s="29">
        <v>7.010287</v>
      </c>
      <c r="G108" s="29">
        <v>0</v>
      </c>
      <c r="H108" s="29">
        <v>0</v>
      </c>
      <c r="I108" s="29">
        <v>7.010287</v>
      </c>
      <c r="J108" s="29">
        <v>0</v>
      </c>
      <c r="K108" s="29">
        <v>0</v>
      </c>
      <c r="L108" s="29">
        <v>0</v>
      </c>
      <c r="M108" s="29">
        <v>0</v>
      </c>
      <c r="N108" s="29">
        <v>0</v>
      </c>
      <c r="O108" s="29">
        <v>0</v>
      </c>
      <c r="P108" s="29">
        <v>0</v>
      </c>
      <c r="Q108" s="29">
        <v>0</v>
      </c>
      <c r="R108" s="29">
        <v>0</v>
      </c>
      <c r="S108" s="29">
        <v>0</v>
      </c>
      <c r="T108" s="29">
        <v>0</v>
      </c>
      <c r="U108" s="29">
        <v>0</v>
      </c>
      <c r="V108" s="29">
        <v>0</v>
      </c>
      <c r="W108" s="29">
        <v>0</v>
      </c>
      <c r="X108" s="29">
        <v>7.010287</v>
      </c>
      <c r="Y108" s="29">
        <v>7.010287</v>
      </c>
      <c r="Z108" s="29">
        <v>0</v>
      </c>
      <c r="AA108" s="29">
        <v>0</v>
      </c>
      <c r="AB108" s="29">
        <v>7.010287</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row>
    <row r="109" customHeight="1" spans="1:43">
      <c r="A109" s="189" t="s">
        <v>201</v>
      </c>
      <c r="B109" s="189" t="s">
        <v>201</v>
      </c>
      <c r="C109" s="189" t="s">
        <v>151</v>
      </c>
      <c r="D109" s="190" t="s">
        <v>158</v>
      </c>
      <c r="E109" s="29">
        <v>7.010287</v>
      </c>
      <c r="F109" s="29">
        <v>7.010287</v>
      </c>
      <c r="G109" s="29">
        <v>0</v>
      </c>
      <c r="H109" s="29">
        <v>0</v>
      </c>
      <c r="I109" s="29">
        <v>7.010287</v>
      </c>
      <c r="J109" s="29">
        <v>0</v>
      </c>
      <c r="K109" s="29">
        <v>0</v>
      </c>
      <c r="L109" s="29">
        <v>0</v>
      </c>
      <c r="M109" s="29">
        <v>0</v>
      </c>
      <c r="N109" s="29">
        <v>0</v>
      </c>
      <c r="O109" s="29">
        <v>0</v>
      </c>
      <c r="P109" s="29">
        <v>0</v>
      </c>
      <c r="Q109" s="29">
        <v>0</v>
      </c>
      <c r="R109" s="29">
        <v>0</v>
      </c>
      <c r="S109" s="29">
        <v>0</v>
      </c>
      <c r="T109" s="29">
        <v>0</v>
      </c>
      <c r="U109" s="29">
        <v>0</v>
      </c>
      <c r="V109" s="29">
        <v>0</v>
      </c>
      <c r="W109" s="29">
        <v>0</v>
      </c>
      <c r="X109" s="29">
        <v>7.010287</v>
      </c>
      <c r="Y109" s="29">
        <v>7.010287</v>
      </c>
      <c r="Z109" s="29">
        <v>0</v>
      </c>
      <c r="AA109" s="29">
        <v>0</v>
      </c>
      <c r="AB109" s="29">
        <v>7.010287</v>
      </c>
      <c r="AC109" s="29">
        <v>0</v>
      </c>
      <c r="AD109" s="29">
        <v>0</v>
      </c>
      <c r="AE109" s="29">
        <v>0</v>
      </c>
      <c r="AF109" s="29">
        <v>0</v>
      </c>
      <c r="AG109" s="29">
        <v>0</v>
      </c>
      <c r="AH109" s="29">
        <v>0</v>
      </c>
      <c r="AI109" s="29">
        <v>0</v>
      </c>
      <c r="AJ109" s="29">
        <v>0</v>
      </c>
      <c r="AK109" s="29">
        <v>0</v>
      </c>
      <c r="AL109" s="29">
        <v>0</v>
      </c>
      <c r="AM109" s="29">
        <v>0</v>
      </c>
      <c r="AN109" s="29">
        <v>0</v>
      </c>
      <c r="AO109" s="29">
        <v>0</v>
      </c>
      <c r="AP109" s="29">
        <v>0</v>
      </c>
      <c r="AQ109" s="29">
        <v>0</v>
      </c>
    </row>
    <row r="110" customHeight="1" spans="1:43">
      <c r="A110" s="189" t="s">
        <v>159</v>
      </c>
      <c r="B110" s="189" t="s">
        <v>201</v>
      </c>
      <c r="C110" s="189" t="s">
        <v>201</v>
      </c>
      <c r="D110" s="190" t="s">
        <v>160</v>
      </c>
      <c r="E110" s="29">
        <v>1531.12261</v>
      </c>
      <c r="F110" s="29">
        <v>1391.678814</v>
      </c>
      <c r="G110" s="29">
        <v>0</v>
      </c>
      <c r="H110" s="29">
        <v>1282.122548</v>
      </c>
      <c r="I110" s="29">
        <v>109.556266</v>
      </c>
      <c r="J110" s="29">
        <v>0</v>
      </c>
      <c r="K110" s="29">
        <v>0</v>
      </c>
      <c r="L110" s="29">
        <v>0</v>
      </c>
      <c r="M110" s="29">
        <v>0</v>
      </c>
      <c r="N110" s="29">
        <v>139.443796</v>
      </c>
      <c r="O110" s="29">
        <v>0</v>
      </c>
      <c r="P110" s="29">
        <v>0</v>
      </c>
      <c r="Q110" s="29">
        <v>0</v>
      </c>
      <c r="R110" s="29">
        <v>0</v>
      </c>
      <c r="S110" s="29">
        <v>20.209128</v>
      </c>
      <c r="T110" s="29">
        <v>119.234668</v>
      </c>
      <c r="U110" s="29">
        <v>0</v>
      </c>
      <c r="V110" s="29">
        <v>0</v>
      </c>
      <c r="W110" s="29">
        <v>0</v>
      </c>
      <c r="X110" s="29">
        <v>1531.12261</v>
      </c>
      <c r="Y110" s="29">
        <v>1391.678814</v>
      </c>
      <c r="Z110" s="29">
        <v>0</v>
      </c>
      <c r="AA110" s="29">
        <v>1282.122548</v>
      </c>
      <c r="AB110" s="29">
        <v>109.556266</v>
      </c>
      <c r="AC110" s="29">
        <v>0</v>
      </c>
      <c r="AD110" s="29">
        <v>0</v>
      </c>
      <c r="AE110" s="29">
        <v>0</v>
      </c>
      <c r="AF110" s="29">
        <v>0</v>
      </c>
      <c r="AG110" s="29">
        <v>139.443796</v>
      </c>
      <c r="AH110" s="29">
        <v>0</v>
      </c>
      <c r="AI110" s="29">
        <v>0</v>
      </c>
      <c r="AJ110" s="29">
        <v>0</v>
      </c>
      <c r="AK110" s="29">
        <v>0</v>
      </c>
      <c r="AL110" s="29">
        <v>20.209128</v>
      </c>
      <c r="AM110" s="29">
        <v>119.234668</v>
      </c>
      <c r="AN110" s="29">
        <v>0</v>
      </c>
      <c r="AO110" s="29">
        <v>0</v>
      </c>
      <c r="AP110" s="29">
        <v>95</v>
      </c>
      <c r="AQ110" s="29">
        <v>95</v>
      </c>
    </row>
    <row r="111" customHeight="1" spans="1:43">
      <c r="A111" s="189" t="s">
        <v>201</v>
      </c>
      <c r="B111" s="189" t="s">
        <v>173</v>
      </c>
      <c r="C111" s="189" t="s">
        <v>201</v>
      </c>
      <c r="D111" s="190" t="s">
        <v>203</v>
      </c>
      <c r="E111" s="29">
        <v>1421.566344</v>
      </c>
      <c r="F111" s="29">
        <v>1282.122548</v>
      </c>
      <c r="G111" s="29">
        <v>0</v>
      </c>
      <c r="H111" s="29">
        <v>1282.122548</v>
      </c>
      <c r="I111" s="29">
        <v>0</v>
      </c>
      <c r="J111" s="29">
        <v>0</v>
      </c>
      <c r="K111" s="29">
        <v>0</v>
      </c>
      <c r="L111" s="29">
        <v>0</v>
      </c>
      <c r="M111" s="29">
        <v>0</v>
      </c>
      <c r="N111" s="29">
        <v>139.443796</v>
      </c>
      <c r="O111" s="29">
        <v>0</v>
      </c>
      <c r="P111" s="29">
        <v>0</v>
      </c>
      <c r="Q111" s="29">
        <v>0</v>
      </c>
      <c r="R111" s="29">
        <v>0</v>
      </c>
      <c r="S111" s="29">
        <v>20.209128</v>
      </c>
      <c r="T111" s="29">
        <v>119.234668</v>
      </c>
      <c r="U111" s="29">
        <v>0</v>
      </c>
      <c r="V111" s="29">
        <v>0</v>
      </c>
      <c r="W111" s="29">
        <v>0</v>
      </c>
      <c r="X111" s="29">
        <v>1421.566344</v>
      </c>
      <c r="Y111" s="29">
        <v>1282.122548</v>
      </c>
      <c r="Z111" s="29">
        <v>0</v>
      </c>
      <c r="AA111" s="29">
        <v>1282.122548</v>
      </c>
      <c r="AB111" s="29">
        <v>0</v>
      </c>
      <c r="AC111" s="29">
        <v>0</v>
      </c>
      <c r="AD111" s="29">
        <v>0</v>
      </c>
      <c r="AE111" s="29">
        <v>0</v>
      </c>
      <c r="AF111" s="29">
        <v>0</v>
      </c>
      <c r="AG111" s="29">
        <v>139.443796</v>
      </c>
      <c r="AH111" s="29">
        <v>0</v>
      </c>
      <c r="AI111" s="29">
        <v>0</v>
      </c>
      <c r="AJ111" s="29">
        <v>0</v>
      </c>
      <c r="AK111" s="29">
        <v>0</v>
      </c>
      <c r="AL111" s="29">
        <v>20.209128</v>
      </c>
      <c r="AM111" s="29">
        <v>119.234668</v>
      </c>
      <c r="AN111" s="29">
        <v>0</v>
      </c>
      <c r="AO111" s="29">
        <v>0</v>
      </c>
      <c r="AP111" s="29">
        <v>95</v>
      </c>
      <c r="AQ111" s="29">
        <v>95</v>
      </c>
    </row>
    <row r="112" customHeight="1" spans="1:43">
      <c r="A112" s="189" t="s">
        <v>201</v>
      </c>
      <c r="B112" s="189" t="s">
        <v>201</v>
      </c>
      <c r="C112" s="189" t="s">
        <v>151</v>
      </c>
      <c r="D112" s="190" t="s">
        <v>175</v>
      </c>
      <c r="E112" s="29">
        <v>1421.566344</v>
      </c>
      <c r="F112" s="29">
        <v>1282.122548</v>
      </c>
      <c r="G112" s="29">
        <v>0</v>
      </c>
      <c r="H112" s="29">
        <v>1282.122548</v>
      </c>
      <c r="I112" s="29">
        <v>0</v>
      </c>
      <c r="J112" s="29">
        <v>0</v>
      </c>
      <c r="K112" s="29">
        <v>0</v>
      </c>
      <c r="L112" s="29">
        <v>0</v>
      </c>
      <c r="M112" s="29">
        <v>0</v>
      </c>
      <c r="N112" s="29">
        <v>139.443796</v>
      </c>
      <c r="O112" s="29">
        <v>0</v>
      </c>
      <c r="P112" s="29">
        <v>0</v>
      </c>
      <c r="Q112" s="29">
        <v>0</v>
      </c>
      <c r="R112" s="29">
        <v>0</v>
      </c>
      <c r="S112" s="29">
        <v>20.209128</v>
      </c>
      <c r="T112" s="29">
        <v>119.234668</v>
      </c>
      <c r="U112" s="29">
        <v>0</v>
      </c>
      <c r="V112" s="29">
        <v>0</v>
      </c>
      <c r="W112" s="29">
        <v>0</v>
      </c>
      <c r="X112" s="29">
        <v>1421.566344</v>
      </c>
      <c r="Y112" s="29">
        <v>1282.122548</v>
      </c>
      <c r="Z112" s="29">
        <v>0</v>
      </c>
      <c r="AA112" s="29">
        <v>1282.122548</v>
      </c>
      <c r="AB112" s="29">
        <v>0</v>
      </c>
      <c r="AC112" s="29">
        <v>0</v>
      </c>
      <c r="AD112" s="29">
        <v>0</v>
      </c>
      <c r="AE112" s="29">
        <v>0</v>
      </c>
      <c r="AF112" s="29">
        <v>0</v>
      </c>
      <c r="AG112" s="29">
        <v>139.443796</v>
      </c>
      <c r="AH112" s="29">
        <v>0</v>
      </c>
      <c r="AI112" s="29">
        <v>0</v>
      </c>
      <c r="AJ112" s="29">
        <v>0</v>
      </c>
      <c r="AK112" s="29">
        <v>0</v>
      </c>
      <c r="AL112" s="29">
        <v>20.209128</v>
      </c>
      <c r="AM112" s="29">
        <v>119.234668</v>
      </c>
      <c r="AN112" s="29">
        <v>0</v>
      </c>
      <c r="AO112" s="29">
        <v>0</v>
      </c>
      <c r="AP112" s="29">
        <v>95</v>
      </c>
      <c r="AQ112" s="29">
        <v>95</v>
      </c>
    </row>
    <row r="113" customHeight="1" spans="1:43">
      <c r="A113" s="189" t="s">
        <v>201</v>
      </c>
      <c r="B113" s="189" t="s">
        <v>113</v>
      </c>
      <c r="C113" s="189" t="s">
        <v>201</v>
      </c>
      <c r="D113" s="190" t="s">
        <v>188</v>
      </c>
      <c r="E113" s="29">
        <v>109.556266</v>
      </c>
      <c r="F113" s="29">
        <v>109.556266</v>
      </c>
      <c r="G113" s="29">
        <v>0</v>
      </c>
      <c r="H113" s="29">
        <v>0</v>
      </c>
      <c r="I113" s="29">
        <v>109.556266</v>
      </c>
      <c r="J113" s="29">
        <v>0</v>
      </c>
      <c r="K113" s="29">
        <v>0</v>
      </c>
      <c r="L113" s="29">
        <v>0</v>
      </c>
      <c r="M113" s="29">
        <v>0</v>
      </c>
      <c r="N113" s="29">
        <v>0</v>
      </c>
      <c r="O113" s="29">
        <v>0</v>
      </c>
      <c r="P113" s="29">
        <v>0</v>
      </c>
      <c r="Q113" s="29">
        <v>0</v>
      </c>
      <c r="R113" s="29">
        <v>0</v>
      </c>
      <c r="S113" s="29">
        <v>0</v>
      </c>
      <c r="T113" s="29">
        <v>0</v>
      </c>
      <c r="U113" s="29">
        <v>0</v>
      </c>
      <c r="V113" s="29">
        <v>0</v>
      </c>
      <c r="W113" s="29">
        <v>0</v>
      </c>
      <c r="X113" s="29">
        <v>109.556266</v>
      </c>
      <c r="Y113" s="29">
        <v>109.556266</v>
      </c>
      <c r="Z113" s="29">
        <v>0</v>
      </c>
      <c r="AA113" s="29">
        <v>0</v>
      </c>
      <c r="AB113" s="29">
        <v>109.556266</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row>
    <row r="114" customHeight="1" spans="1:43">
      <c r="A114" s="189" t="s">
        <v>201</v>
      </c>
      <c r="B114" s="189" t="s">
        <v>201</v>
      </c>
      <c r="C114" s="189" t="s">
        <v>153</v>
      </c>
      <c r="D114" s="190" t="s">
        <v>190</v>
      </c>
      <c r="E114" s="29">
        <v>101.04564</v>
      </c>
      <c r="F114" s="29">
        <v>101.04564</v>
      </c>
      <c r="G114" s="29">
        <v>0</v>
      </c>
      <c r="H114" s="29">
        <v>0</v>
      </c>
      <c r="I114" s="29">
        <v>101.04564</v>
      </c>
      <c r="J114" s="29">
        <v>0</v>
      </c>
      <c r="K114" s="29">
        <v>0</v>
      </c>
      <c r="L114" s="29">
        <v>0</v>
      </c>
      <c r="M114" s="29">
        <v>0</v>
      </c>
      <c r="N114" s="29">
        <v>0</v>
      </c>
      <c r="O114" s="29">
        <v>0</v>
      </c>
      <c r="P114" s="29">
        <v>0</v>
      </c>
      <c r="Q114" s="29">
        <v>0</v>
      </c>
      <c r="R114" s="29">
        <v>0</v>
      </c>
      <c r="S114" s="29">
        <v>0</v>
      </c>
      <c r="T114" s="29">
        <v>0</v>
      </c>
      <c r="U114" s="29">
        <v>0</v>
      </c>
      <c r="V114" s="29">
        <v>0</v>
      </c>
      <c r="W114" s="29">
        <v>0</v>
      </c>
      <c r="X114" s="29">
        <v>101.04564</v>
      </c>
      <c r="Y114" s="29">
        <v>101.04564</v>
      </c>
      <c r="Z114" s="29">
        <v>0</v>
      </c>
      <c r="AA114" s="29">
        <v>0</v>
      </c>
      <c r="AB114" s="29">
        <v>101.04564</v>
      </c>
      <c r="AC114" s="29">
        <v>0</v>
      </c>
      <c r="AD114" s="29">
        <v>0</v>
      </c>
      <c r="AE114" s="29">
        <v>0</v>
      </c>
      <c r="AF114" s="29">
        <v>0</v>
      </c>
      <c r="AG114" s="29">
        <v>0</v>
      </c>
      <c r="AH114" s="29">
        <v>0</v>
      </c>
      <c r="AI114" s="29">
        <v>0</v>
      </c>
      <c r="AJ114" s="29">
        <v>0</v>
      </c>
      <c r="AK114" s="29">
        <v>0</v>
      </c>
      <c r="AL114" s="29">
        <v>0</v>
      </c>
      <c r="AM114" s="29">
        <v>0</v>
      </c>
      <c r="AN114" s="29">
        <v>0</v>
      </c>
      <c r="AO114" s="29">
        <v>0</v>
      </c>
      <c r="AP114" s="29">
        <v>0</v>
      </c>
      <c r="AQ114" s="29">
        <v>0</v>
      </c>
    </row>
    <row r="115" customHeight="1" spans="1:43">
      <c r="A115" s="189" t="s">
        <v>201</v>
      </c>
      <c r="B115" s="189" t="s">
        <v>201</v>
      </c>
      <c r="C115" s="189" t="s">
        <v>156</v>
      </c>
      <c r="D115" s="190" t="s">
        <v>192</v>
      </c>
      <c r="E115" s="29">
        <v>8.510626</v>
      </c>
      <c r="F115" s="29">
        <v>8.510626</v>
      </c>
      <c r="G115" s="29">
        <v>0</v>
      </c>
      <c r="H115" s="29">
        <v>0</v>
      </c>
      <c r="I115" s="29">
        <v>8.510626</v>
      </c>
      <c r="J115" s="29">
        <v>0</v>
      </c>
      <c r="K115" s="29">
        <v>0</v>
      </c>
      <c r="L115" s="29">
        <v>0</v>
      </c>
      <c r="M115" s="29">
        <v>0</v>
      </c>
      <c r="N115" s="29">
        <v>0</v>
      </c>
      <c r="O115" s="29">
        <v>0</v>
      </c>
      <c r="P115" s="29">
        <v>0</v>
      </c>
      <c r="Q115" s="29">
        <v>0</v>
      </c>
      <c r="R115" s="29">
        <v>0</v>
      </c>
      <c r="S115" s="29">
        <v>0</v>
      </c>
      <c r="T115" s="29">
        <v>0</v>
      </c>
      <c r="U115" s="29">
        <v>0</v>
      </c>
      <c r="V115" s="29">
        <v>0</v>
      </c>
      <c r="W115" s="29">
        <v>0</v>
      </c>
      <c r="X115" s="29">
        <v>8.510626</v>
      </c>
      <c r="Y115" s="29">
        <v>8.510626</v>
      </c>
      <c r="Z115" s="29">
        <v>0</v>
      </c>
      <c r="AA115" s="29">
        <v>0</v>
      </c>
      <c r="AB115" s="29">
        <v>8.510626</v>
      </c>
      <c r="AC115" s="29">
        <v>0</v>
      </c>
      <c r="AD115" s="29">
        <v>0</v>
      </c>
      <c r="AE115" s="29">
        <v>0</v>
      </c>
      <c r="AF115" s="29">
        <v>0</v>
      </c>
      <c r="AG115" s="29">
        <v>0</v>
      </c>
      <c r="AH115" s="29">
        <v>0</v>
      </c>
      <c r="AI115" s="29">
        <v>0</v>
      </c>
      <c r="AJ115" s="29">
        <v>0</v>
      </c>
      <c r="AK115" s="29">
        <v>0</v>
      </c>
      <c r="AL115" s="29">
        <v>0</v>
      </c>
      <c r="AM115" s="29">
        <v>0</v>
      </c>
      <c r="AN115" s="29">
        <v>0</v>
      </c>
      <c r="AO115" s="29">
        <v>0</v>
      </c>
      <c r="AP115" s="29">
        <v>0</v>
      </c>
      <c r="AQ115" s="29">
        <v>0</v>
      </c>
    </row>
    <row r="116" customHeight="1" spans="1:43">
      <c r="A116" s="189" t="s">
        <v>197</v>
      </c>
      <c r="B116" s="189" t="s">
        <v>201</v>
      </c>
      <c r="C116" s="189" t="s">
        <v>201</v>
      </c>
      <c r="D116" s="190" t="s">
        <v>198</v>
      </c>
      <c r="E116" s="29">
        <v>121.254768</v>
      </c>
      <c r="F116" s="29">
        <v>121.254768</v>
      </c>
      <c r="G116" s="29">
        <v>0</v>
      </c>
      <c r="H116" s="29">
        <v>0</v>
      </c>
      <c r="I116" s="29">
        <v>0</v>
      </c>
      <c r="J116" s="29">
        <v>121.254768</v>
      </c>
      <c r="K116" s="29">
        <v>0</v>
      </c>
      <c r="L116" s="29">
        <v>0</v>
      </c>
      <c r="M116" s="29">
        <v>0</v>
      </c>
      <c r="N116" s="29">
        <v>0</v>
      </c>
      <c r="O116" s="29">
        <v>0</v>
      </c>
      <c r="P116" s="29">
        <v>0</v>
      </c>
      <c r="Q116" s="29">
        <v>0</v>
      </c>
      <c r="R116" s="29">
        <v>0</v>
      </c>
      <c r="S116" s="29">
        <v>0</v>
      </c>
      <c r="T116" s="29">
        <v>0</v>
      </c>
      <c r="U116" s="29">
        <v>0</v>
      </c>
      <c r="V116" s="29">
        <v>0</v>
      </c>
      <c r="W116" s="29">
        <v>0</v>
      </c>
      <c r="X116" s="29">
        <v>121.254768</v>
      </c>
      <c r="Y116" s="29">
        <v>121.254768</v>
      </c>
      <c r="Z116" s="29">
        <v>0</v>
      </c>
      <c r="AA116" s="29">
        <v>0</v>
      </c>
      <c r="AB116" s="29">
        <v>0</v>
      </c>
      <c r="AC116" s="29">
        <v>121.254768</v>
      </c>
      <c r="AD116" s="29">
        <v>0</v>
      </c>
      <c r="AE116" s="29">
        <v>0</v>
      </c>
      <c r="AF116" s="29">
        <v>0</v>
      </c>
      <c r="AG116" s="29">
        <v>0</v>
      </c>
      <c r="AH116" s="29">
        <v>0</v>
      </c>
      <c r="AI116" s="29">
        <v>0</v>
      </c>
      <c r="AJ116" s="29">
        <v>0</v>
      </c>
      <c r="AK116" s="29">
        <v>0</v>
      </c>
      <c r="AL116" s="29">
        <v>0</v>
      </c>
      <c r="AM116" s="29">
        <v>0</v>
      </c>
      <c r="AN116" s="29">
        <v>0</v>
      </c>
      <c r="AO116" s="29">
        <v>0</v>
      </c>
      <c r="AP116" s="29">
        <v>0</v>
      </c>
      <c r="AQ116" s="29">
        <v>0</v>
      </c>
    </row>
    <row r="117" customHeight="1" spans="1:43">
      <c r="A117" s="189" t="s">
        <v>201</v>
      </c>
      <c r="B117" s="189" t="s">
        <v>153</v>
      </c>
      <c r="C117" s="189" t="s">
        <v>201</v>
      </c>
      <c r="D117" s="190" t="s">
        <v>199</v>
      </c>
      <c r="E117" s="29">
        <v>121.254768</v>
      </c>
      <c r="F117" s="29">
        <v>121.254768</v>
      </c>
      <c r="G117" s="29">
        <v>0</v>
      </c>
      <c r="H117" s="29">
        <v>0</v>
      </c>
      <c r="I117" s="29">
        <v>0</v>
      </c>
      <c r="J117" s="29">
        <v>121.254768</v>
      </c>
      <c r="K117" s="29">
        <v>0</v>
      </c>
      <c r="L117" s="29">
        <v>0</v>
      </c>
      <c r="M117" s="29">
        <v>0</v>
      </c>
      <c r="N117" s="29">
        <v>0</v>
      </c>
      <c r="O117" s="29">
        <v>0</v>
      </c>
      <c r="P117" s="29">
        <v>0</v>
      </c>
      <c r="Q117" s="29">
        <v>0</v>
      </c>
      <c r="R117" s="29">
        <v>0</v>
      </c>
      <c r="S117" s="29">
        <v>0</v>
      </c>
      <c r="T117" s="29">
        <v>0</v>
      </c>
      <c r="U117" s="29">
        <v>0</v>
      </c>
      <c r="V117" s="29">
        <v>0</v>
      </c>
      <c r="W117" s="29">
        <v>0</v>
      </c>
      <c r="X117" s="29">
        <v>121.254768</v>
      </c>
      <c r="Y117" s="29">
        <v>121.254768</v>
      </c>
      <c r="Z117" s="29">
        <v>0</v>
      </c>
      <c r="AA117" s="29">
        <v>0</v>
      </c>
      <c r="AB117" s="29">
        <v>0</v>
      </c>
      <c r="AC117" s="29">
        <v>121.254768</v>
      </c>
      <c r="AD117" s="29">
        <v>0</v>
      </c>
      <c r="AE117" s="29">
        <v>0</v>
      </c>
      <c r="AF117" s="29">
        <v>0</v>
      </c>
      <c r="AG117" s="29">
        <v>0</v>
      </c>
      <c r="AH117" s="29">
        <v>0</v>
      </c>
      <c r="AI117" s="29">
        <v>0</v>
      </c>
      <c r="AJ117" s="29">
        <v>0</v>
      </c>
      <c r="AK117" s="29">
        <v>0</v>
      </c>
      <c r="AL117" s="29">
        <v>0</v>
      </c>
      <c r="AM117" s="29">
        <v>0</v>
      </c>
      <c r="AN117" s="29">
        <v>0</v>
      </c>
      <c r="AO117" s="29">
        <v>0</v>
      </c>
      <c r="AP117" s="29">
        <v>0</v>
      </c>
      <c r="AQ117" s="29">
        <v>0</v>
      </c>
    </row>
    <row r="118" customHeight="1" spans="1:43">
      <c r="A118" s="189" t="s">
        <v>201</v>
      </c>
      <c r="B118" s="189" t="s">
        <v>201</v>
      </c>
      <c r="C118" s="189" t="s">
        <v>151</v>
      </c>
      <c r="D118" s="190" t="s">
        <v>200</v>
      </c>
      <c r="E118" s="29">
        <v>121.254768</v>
      </c>
      <c r="F118" s="29">
        <v>121.254768</v>
      </c>
      <c r="G118" s="29">
        <v>0</v>
      </c>
      <c r="H118" s="29">
        <v>0</v>
      </c>
      <c r="I118" s="29">
        <v>0</v>
      </c>
      <c r="J118" s="29">
        <v>121.254768</v>
      </c>
      <c r="K118" s="29">
        <v>0</v>
      </c>
      <c r="L118" s="29">
        <v>0</v>
      </c>
      <c r="M118" s="29">
        <v>0</v>
      </c>
      <c r="N118" s="29">
        <v>0</v>
      </c>
      <c r="O118" s="29">
        <v>0</v>
      </c>
      <c r="P118" s="29">
        <v>0</v>
      </c>
      <c r="Q118" s="29">
        <v>0</v>
      </c>
      <c r="R118" s="29">
        <v>0</v>
      </c>
      <c r="S118" s="29">
        <v>0</v>
      </c>
      <c r="T118" s="29">
        <v>0</v>
      </c>
      <c r="U118" s="29">
        <v>0</v>
      </c>
      <c r="V118" s="29">
        <v>0</v>
      </c>
      <c r="W118" s="29">
        <v>0</v>
      </c>
      <c r="X118" s="29">
        <v>121.254768</v>
      </c>
      <c r="Y118" s="29">
        <v>121.254768</v>
      </c>
      <c r="Z118" s="29">
        <v>0</v>
      </c>
      <c r="AA118" s="29">
        <v>0</v>
      </c>
      <c r="AB118" s="29">
        <v>0</v>
      </c>
      <c r="AC118" s="29">
        <v>121.254768</v>
      </c>
      <c r="AD118" s="29">
        <v>0</v>
      </c>
      <c r="AE118" s="29">
        <v>0</v>
      </c>
      <c r="AF118" s="29">
        <v>0</v>
      </c>
      <c r="AG118" s="29">
        <v>0</v>
      </c>
      <c r="AH118" s="29">
        <v>0</v>
      </c>
      <c r="AI118" s="29">
        <v>0</v>
      </c>
      <c r="AJ118" s="29">
        <v>0</v>
      </c>
      <c r="AK118" s="29">
        <v>0</v>
      </c>
      <c r="AL118" s="29">
        <v>0</v>
      </c>
      <c r="AM118" s="29">
        <v>0</v>
      </c>
      <c r="AN118" s="29">
        <v>0</v>
      </c>
      <c r="AO118" s="29">
        <v>0</v>
      </c>
      <c r="AP118" s="29">
        <v>0</v>
      </c>
      <c r="AQ118" s="29">
        <v>0</v>
      </c>
    </row>
    <row r="119" s="1" customFormat="1" customHeight="1" spans="1:43">
      <c r="A119" s="201"/>
      <c r="B119" s="201"/>
      <c r="C119" s="201"/>
      <c r="D119" s="188" t="s">
        <v>206</v>
      </c>
      <c r="E119" s="22">
        <v>1042.680913</v>
      </c>
      <c r="F119" s="22">
        <v>924.620349</v>
      </c>
      <c r="G119" s="22">
        <v>624.878944</v>
      </c>
      <c r="H119" s="22">
        <v>0</v>
      </c>
      <c r="I119" s="22">
        <v>153.049961</v>
      </c>
      <c r="J119" s="22">
        <v>52.006464</v>
      </c>
      <c r="K119" s="22">
        <v>93.73338</v>
      </c>
      <c r="L119" s="22">
        <v>0</v>
      </c>
      <c r="M119" s="22">
        <v>0.9516</v>
      </c>
      <c r="N119" s="22">
        <v>118.060564</v>
      </c>
      <c r="O119" s="22">
        <v>3.15875</v>
      </c>
      <c r="P119" s="22">
        <v>0</v>
      </c>
      <c r="Q119" s="22">
        <v>0</v>
      </c>
      <c r="R119" s="22">
        <v>43.32</v>
      </c>
      <c r="S119" s="22">
        <v>13.460786</v>
      </c>
      <c r="T119" s="22">
        <v>58.121028</v>
      </c>
      <c r="U119" s="22">
        <v>0</v>
      </c>
      <c r="V119" s="22">
        <v>0</v>
      </c>
      <c r="W119" s="22">
        <v>0</v>
      </c>
      <c r="X119" s="22">
        <v>0</v>
      </c>
      <c r="Y119" s="22">
        <v>0</v>
      </c>
      <c r="Z119" s="22">
        <v>0</v>
      </c>
      <c r="AA119" s="22">
        <v>0</v>
      </c>
      <c r="AB119" s="22">
        <v>0</v>
      </c>
      <c r="AC119" s="22">
        <v>0</v>
      </c>
      <c r="AD119" s="22">
        <v>0</v>
      </c>
      <c r="AE119" s="22">
        <v>0</v>
      </c>
      <c r="AF119" s="22">
        <v>0</v>
      </c>
      <c r="AG119" s="22">
        <v>0</v>
      </c>
      <c r="AH119" s="22">
        <v>0</v>
      </c>
      <c r="AI119" s="22">
        <v>0</v>
      </c>
      <c r="AJ119" s="22">
        <v>0</v>
      </c>
      <c r="AK119" s="22">
        <v>0</v>
      </c>
      <c r="AL119" s="22">
        <v>0</v>
      </c>
      <c r="AM119" s="22">
        <v>0</v>
      </c>
      <c r="AN119" s="22">
        <v>0</v>
      </c>
      <c r="AO119" s="22">
        <v>0</v>
      </c>
      <c r="AP119" s="22">
        <v>0</v>
      </c>
      <c r="AQ119" s="22">
        <v>0</v>
      </c>
    </row>
    <row r="120" customHeight="1" spans="1:43">
      <c r="A120" s="189" t="s">
        <v>147</v>
      </c>
      <c r="B120" s="189" t="s">
        <v>201</v>
      </c>
      <c r="C120" s="189" t="s">
        <v>201</v>
      </c>
      <c r="D120" s="190" t="s">
        <v>148</v>
      </c>
      <c r="E120" s="29">
        <v>174.08275</v>
      </c>
      <c r="F120" s="29">
        <v>166.563508</v>
      </c>
      <c r="G120" s="29">
        <v>0</v>
      </c>
      <c r="H120" s="29">
        <v>0</v>
      </c>
      <c r="I120" s="29">
        <v>71.878528</v>
      </c>
      <c r="J120" s="29">
        <v>0</v>
      </c>
      <c r="K120" s="29">
        <v>93.73338</v>
      </c>
      <c r="L120" s="29">
        <v>0</v>
      </c>
      <c r="M120" s="29">
        <v>0.9516</v>
      </c>
      <c r="N120" s="29">
        <v>7.519242</v>
      </c>
      <c r="O120" s="29">
        <v>0</v>
      </c>
      <c r="P120" s="29">
        <v>0</v>
      </c>
      <c r="Q120" s="29">
        <v>0</v>
      </c>
      <c r="R120" s="29">
        <v>0</v>
      </c>
      <c r="S120" s="29">
        <v>4.793042</v>
      </c>
      <c r="T120" s="29">
        <v>2.7262</v>
      </c>
      <c r="U120" s="29">
        <v>0</v>
      </c>
      <c r="V120" s="29">
        <v>0</v>
      </c>
      <c r="W120" s="29">
        <v>0</v>
      </c>
      <c r="X120" s="29">
        <v>174.08275</v>
      </c>
      <c r="Y120" s="29">
        <v>166.563508</v>
      </c>
      <c r="Z120" s="29">
        <v>0</v>
      </c>
      <c r="AA120" s="29">
        <v>0</v>
      </c>
      <c r="AB120" s="29">
        <v>71.878528</v>
      </c>
      <c r="AC120" s="29">
        <v>0</v>
      </c>
      <c r="AD120" s="29">
        <v>93.73338</v>
      </c>
      <c r="AE120" s="29">
        <v>0</v>
      </c>
      <c r="AF120" s="29">
        <v>0.9516</v>
      </c>
      <c r="AG120" s="29">
        <v>7.519242</v>
      </c>
      <c r="AH120" s="29">
        <v>0</v>
      </c>
      <c r="AI120" s="29">
        <v>0</v>
      </c>
      <c r="AJ120" s="29">
        <v>0</v>
      </c>
      <c r="AK120" s="29">
        <v>0</v>
      </c>
      <c r="AL120" s="29">
        <v>4.793042</v>
      </c>
      <c r="AM120" s="29">
        <v>2.7262</v>
      </c>
      <c r="AN120" s="29">
        <v>0</v>
      </c>
      <c r="AO120" s="29">
        <v>0</v>
      </c>
      <c r="AP120" s="29">
        <v>0</v>
      </c>
      <c r="AQ120" s="29">
        <v>0</v>
      </c>
    </row>
    <row r="121" customHeight="1" spans="1:43">
      <c r="A121" s="189" t="s">
        <v>201</v>
      </c>
      <c r="B121" s="189" t="s">
        <v>149</v>
      </c>
      <c r="C121" s="189" t="s">
        <v>201</v>
      </c>
      <c r="D121" s="190" t="s">
        <v>150</v>
      </c>
      <c r="E121" s="29">
        <v>174.08275</v>
      </c>
      <c r="F121" s="29">
        <v>166.563508</v>
      </c>
      <c r="G121" s="29">
        <v>0</v>
      </c>
      <c r="H121" s="29">
        <v>0</v>
      </c>
      <c r="I121" s="29">
        <v>71.878528</v>
      </c>
      <c r="J121" s="29">
        <v>0</v>
      </c>
      <c r="K121" s="29">
        <v>93.73338</v>
      </c>
      <c r="L121" s="29">
        <v>0</v>
      </c>
      <c r="M121" s="29">
        <v>0.9516</v>
      </c>
      <c r="N121" s="29">
        <v>7.519242</v>
      </c>
      <c r="O121" s="29">
        <v>0</v>
      </c>
      <c r="P121" s="29">
        <v>0</v>
      </c>
      <c r="Q121" s="29">
        <v>0</v>
      </c>
      <c r="R121" s="29">
        <v>0</v>
      </c>
      <c r="S121" s="29">
        <v>4.793042</v>
      </c>
      <c r="T121" s="29">
        <v>2.7262</v>
      </c>
      <c r="U121" s="29">
        <v>0</v>
      </c>
      <c r="V121" s="29">
        <v>0</v>
      </c>
      <c r="W121" s="29">
        <v>0</v>
      </c>
      <c r="X121" s="29">
        <v>174.08275</v>
      </c>
      <c r="Y121" s="29">
        <v>166.563508</v>
      </c>
      <c r="Z121" s="29">
        <v>0</v>
      </c>
      <c r="AA121" s="29">
        <v>0</v>
      </c>
      <c r="AB121" s="29">
        <v>71.878528</v>
      </c>
      <c r="AC121" s="29">
        <v>0</v>
      </c>
      <c r="AD121" s="29">
        <v>93.73338</v>
      </c>
      <c r="AE121" s="29">
        <v>0</v>
      </c>
      <c r="AF121" s="29">
        <v>0.9516</v>
      </c>
      <c r="AG121" s="29">
        <v>7.519242</v>
      </c>
      <c r="AH121" s="29">
        <v>0</v>
      </c>
      <c r="AI121" s="29">
        <v>0</v>
      </c>
      <c r="AJ121" s="29">
        <v>0</v>
      </c>
      <c r="AK121" s="29">
        <v>0</v>
      </c>
      <c r="AL121" s="29">
        <v>4.793042</v>
      </c>
      <c r="AM121" s="29">
        <v>2.7262</v>
      </c>
      <c r="AN121" s="29">
        <v>0</v>
      </c>
      <c r="AO121" s="29">
        <v>0</v>
      </c>
      <c r="AP121" s="29">
        <v>0</v>
      </c>
      <c r="AQ121" s="29">
        <v>0</v>
      </c>
    </row>
    <row r="122" customHeight="1" spans="1:43">
      <c r="A122" s="189" t="s">
        <v>201</v>
      </c>
      <c r="B122" s="189" t="s">
        <v>201</v>
      </c>
      <c r="C122" s="189" t="s">
        <v>153</v>
      </c>
      <c r="D122" s="190" t="s">
        <v>154</v>
      </c>
      <c r="E122" s="29">
        <v>102.204222</v>
      </c>
      <c r="F122" s="29">
        <v>94.68498</v>
      </c>
      <c r="G122" s="29">
        <v>0</v>
      </c>
      <c r="H122" s="29">
        <v>0</v>
      </c>
      <c r="I122" s="29">
        <v>0</v>
      </c>
      <c r="J122" s="29">
        <v>0</v>
      </c>
      <c r="K122" s="29">
        <v>93.73338</v>
      </c>
      <c r="L122" s="29">
        <v>0</v>
      </c>
      <c r="M122" s="29">
        <v>0.9516</v>
      </c>
      <c r="N122" s="29">
        <v>7.519242</v>
      </c>
      <c r="O122" s="29">
        <v>0</v>
      </c>
      <c r="P122" s="29">
        <v>0</v>
      </c>
      <c r="Q122" s="29">
        <v>0</v>
      </c>
      <c r="R122" s="29">
        <v>0</v>
      </c>
      <c r="S122" s="29">
        <v>4.793042</v>
      </c>
      <c r="T122" s="29">
        <v>2.7262</v>
      </c>
      <c r="U122" s="29">
        <v>0</v>
      </c>
      <c r="V122" s="29">
        <v>0</v>
      </c>
      <c r="W122" s="29">
        <v>0</v>
      </c>
      <c r="X122" s="29">
        <v>102.204222</v>
      </c>
      <c r="Y122" s="29">
        <v>94.68498</v>
      </c>
      <c r="Z122" s="29">
        <v>0</v>
      </c>
      <c r="AA122" s="29">
        <v>0</v>
      </c>
      <c r="AB122" s="29">
        <v>0</v>
      </c>
      <c r="AC122" s="29">
        <v>0</v>
      </c>
      <c r="AD122" s="29">
        <v>93.73338</v>
      </c>
      <c r="AE122" s="29">
        <v>0</v>
      </c>
      <c r="AF122" s="29">
        <v>0.9516</v>
      </c>
      <c r="AG122" s="29">
        <v>7.519242</v>
      </c>
      <c r="AH122" s="29">
        <v>0</v>
      </c>
      <c r="AI122" s="29">
        <v>0</v>
      </c>
      <c r="AJ122" s="29">
        <v>0</v>
      </c>
      <c r="AK122" s="29">
        <v>0</v>
      </c>
      <c r="AL122" s="29">
        <v>4.793042</v>
      </c>
      <c r="AM122" s="29">
        <v>2.7262</v>
      </c>
      <c r="AN122" s="29">
        <v>0</v>
      </c>
      <c r="AO122" s="29">
        <v>0</v>
      </c>
      <c r="AP122" s="29">
        <v>0</v>
      </c>
      <c r="AQ122" s="29">
        <v>0</v>
      </c>
    </row>
    <row r="123" customHeight="1" spans="1:43">
      <c r="A123" s="189" t="s">
        <v>201</v>
      </c>
      <c r="B123" s="189" t="s">
        <v>201</v>
      </c>
      <c r="C123" s="189" t="s">
        <v>149</v>
      </c>
      <c r="D123" s="190" t="s">
        <v>155</v>
      </c>
      <c r="E123" s="29">
        <v>71.878528</v>
      </c>
      <c r="F123" s="29">
        <v>71.878528</v>
      </c>
      <c r="G123" s="29">
        <v>0</v>
      </c>
      <c r="H123" s="29">
        <v>0</v>
      </c>
      <c r="I123" s="29">
        <v>71.878528</v>
      </c>
      <c r="J123" s="29">
        <v>0</v>
      </c>
      <c r="K123" s="29">
        <v>0</v>
      </c>
      <c r="L123" s="29">
        <v>0</v>
      </c>
      <c r="M123" s="29">
        <v>0</v>
      </c>
      <c r="N123" s="29">
        <v>0</v>
      </c>
      <c r="O123" s="29">
        <v>0</v>
      </c>
      <c r="P123" s="29">
        <v>0</v>
      </c>
      <c r="Q123" s="29">
        <v>0</v>
      </c>
      <c r="R123" s="29">
        <v>0</v>
      </c>
      <c r="S123" s="29">
        <v>0</v>
      </c>
      <c r="T123" s="29">
        <v>0</v>
      </c>
      <c r="U123" s="29">
        <v>0</v>
      </c>
      <c r="V123" s="29">
        <v>0</v>
      </c>
      <c r="W123" s="29">
        <v>0</v>
      </c>
      <c r="X123" s="29">
        <v>71.878528</v>
      </c>
      <c r="Y123" s="29">
        <v>71.878528</v>
      </c>
      <c r="Z123" s="29">
        <v>0</v>
      </c>
      <c r="AA123" s="29">
        <v>0</v>
      </c>
      <c r="AB123" s="29">
        <v>71.878528</v>
      </c>
      <c r="AC123" s="29">
        <v>0</v>
      </c>
      <c r="AD123" s="29">
        <v>0</v>
      </c>
      <c r="AE123" s="29">
        <v>0</v>
      </c>
      <c r="AF123" s="29">
        <v>0</v>
      </c>
      <c r="AG123" s="29">
        <v>0</v>
      </c>
      <c r="AH123" s="29">
        <v>0</v>
      </c>
      <c r="AI123" s="29">
        <v>0</v>
      </c>
      <c r="AJ123" s="29">
        <v>0</v>
      </c>
      <c r="AK123" s="29">
        <v>0</v>
      </c>
      <c r="AL123" s="29">
        <v>0</v>
      </c>
      <c r="AM123" s="29">
        <v>0</v>
      </c>
      <c r="AN123" s="29">
        <v>0</v>
      </c>
      <c r="AO123" s="29">
        <v>0</v>
      </c>
      <c r="AP123" s="29">
        <v>0</v>
      </c>
      <c r="AQ123" s="29">
        <v>0</v>
      </c>
    </row>
    <row r="124" customHeight="1" spans="1:43">
      <c r="A124" s="189" t="s">
        <v>159</v>
      </c>
      <c r="B124" s="189" t="s">
        <v>201</v>
      </c>
      <c r="C124" s="189" t="s">
        <v>201</v>
      </c>
      <c r="D124" s="190" t="s">
        <v>160</v>
      </c>
      <c r="E124" s="29">
        <v>816.591699</v>
      </c>
      <c r="F124" s="29">
        <v>706.050377</v>
      </c>
      <c r="G124" s="29">
        <v>624.878944</v>
      </c>
      <c r="H124" s="29">
        <v>0</v>
      </c>
      <c r="I124" s="29">
        <v>81.171433</v>
      </c>
      <c r="J124" s="29">
        <v>0</v>
      </c>
      <c r="K124" s="29">
        <v>0</v>
      </c>
      <c r="L124" s="29">
        <v>0</v>
      </c>
      <c r="M124" s="29">
        <v>0</v>
      </c>
      <c r="N124" s="29">
        <v>110.541322</v>
      </c>
      <c r="O124" s="29">
        <v>3.15875</v>
      </c>
      <c r="P124" s="29">
        <v>0</v>
      </c>
      <c r="Q124" s="29">
        <v>0</v>
      </c>
      <c r="R124" s="29">
        <v>43.32</v>
      </c>
      <c r="S124" s="29">
        <v>8.667744</v>
      </c>
      <c r="T124" s="29">
        <v>55.394828</v>
      </c>
      <c r="U124" s="29">
        <v>0</v>
      </c>
      <c r="V124" s="29">
        <v>0</v>
      </c>
      <c r="W124" s="29">
        <v>0</v>
      </c>
      <c r="X124" s="29">
        <v>816.591699</v>
      </c>
      <c r="Y124" s="29">
        <v>706.050377</v>
      </c>
      <c r="Z124" s="29">
        <v>624.878944</v>
      </c>
      <c r="AA124" s="29">
        <v>0</v>
      </c>
      <c r="AB124" s="29">
        <v>81.171433</v>
      </c>
      <c r="AC124" s="29">
        <v>0</v>
      </c>
      <c r="AD124" s="29">
        <v>0</v>
      </c>
      <c r="AE124" s="29">
        <v>0</v>
      </c>
      <c r="AF124" s="29">
        <v>0</v>
      </c>
      <c r="AG124" s="29">
        <v>110.541322</v>
      </c>
      <c r="AH124" s="29">
        <v>3.15875</v>
      </c>
      <c r="AI124" s="29">
        <v>0</v>
      </c>
      <c r="AJ124" s="29">
        <v>0</v>
      </c>
      <c r="AK124" s="29">
        <v>43.32</v>
      </c>
      <c r="AL124" s="29">
        <v>8.667744</v>
      </c>
      <c r="AM124" s="29">
        <v>55.394828</v>
      </c>
      <c r="AN124" s="29">
        <v>0</v>
      </c>
      <c r="AO124" s="29">
        <v>0</v>
      </c>
      <c r="AP124" s="29">
        <v>45</v>
      </c>
      <c r="AQ124" s="29">
        <v>45</v>
      </c>
    </row>
    <row r="125" customHeight="1" spans="1:43">
      <c r="A125" s="189" t="s">
        <v>201</v>
      </c>
      <c r="B125" s="189" t="s">
        <v>173</v>
      </c>
      <c r="C125" s="189" t="s">
        <v>201</v>
      </c>
      <c r="D125" s="190" t="s">
        <v>203</v>
      </c>
      <c r="E125" s="29">
        <v>735.420266</v>
      </c>
      <c r="F125" s="29">
        <v>624.878944</v>
      </c>
      <c r="G125" s="29">
        <v>624.878944</v>
      </c>
      <c r="H125" s="29">
        <v>0</v>
      </c>
      <c r="I125" s="29">
        <v>0</v>
      </c>
      <c r="J125" s="29">
        <v>0</v>
      </c>
      <c r="K125" s="29">
        <v>0</v>
      </c>
      <c r="L125" s="29">
        <v>0</v>
      </c>
      <c r="M125" s="29">
        <v>0</v>
      </c>
      <c r="N125" s="29">
        <v>110.541322</v>
      </c>
      <c r="O125" s="29">
        <v>3.15875</v>
      </c>
      <c r="P125" s="29">
        <v>0</v>
      </c>
      <c r="Q125" s="29">
        <v>0</v>
      </c>
      <c r="R125" s="29">
        <v>43.32</v>
      </c>
      <c r="S125" s="29">
        <v>8.667744</v>
      </c>
      <c r="T125" s="29">
        <v>55.394828</v>
      </c>
      <c r="U125" s="29">
        <v>0</v>
      </c>
      <c r="V125" s="29">
        <v>0</v>
      </c>
      <c r="W125" s="29">
        <v>0</v>
      </c>
      <c r="X125" s="29">
        <v>735.420266</v>
      </c>
      <c r="Y125" s="29">
        <v>624.878944</v>
      </c>
      <c r="Z125" s="29">
        <v>624.878944</v>
      </c>
      <c r="AA125" s="29">
        <v>0</v>
      </c>
      <c r="AB125" s="29">
        <v>0</v>
      </c>
      <c r="AC125" s="29">
        <v>0</v>
      </c>
      <c r="AD125" s="29">
        <v>0</v>
      </c>
      <c r="AE125" s="29">
        <v>0</v>
      </c>
      <c r="AF125" s="29">
        <v>0</v>
      </c>
      <c r="AG125" s="29">
        <v>110.541322</v>
      </c>
      <c r="AH125" s="29">
        <v>3.15875</v>
      </c>
      <c r="AI125" s="29">
        <v>0</v>
      </c>
      <c r="AJ125" s="29">
        <v>0</v>
      </c>
      <c r="AK125" s="29">
        <v>43.32</v>
      </c>
      <c r="AL125" s="29">
        <v>8.667744</v>
      </c>
      <c r="AM125" s="29">
        <v>55.394828</v>
      </c>
      <c r="AN125" s="29">
        <v>0</v>
      </c>
      <c r="AO125" s="29">
        <v>0</v>
      </c>
      <c r="AP125" s="29">
        <v>45</v>
      </c>
      <c r="AQ125" s="29">
        <v>45</v>
      </c>
    </row>
    <row r="126" customHeight="1" spans="1:43">
      <c r="A126" s="189" t="s">
        <v>201</v>
      </c>
      <c r="B126" s="189" t="s">
        <v>201</v>
      </c>
      <c r="C126" s="189" t="s">
        <v>153</v>
      </c>
      <c r="D126" s="190" t="s">
        <v>181</v>
      </c>
      <c r="E126" s="29">
        <v>735.420266</v>
      </c>
      <c r="F126" s="29">
        <v>624.878944</v>
      </c>
      <c r="G126" s="29">
        <v>624.878944</v>
      </c>
      <c r="H126" s="29">
        <v>0</v>
      </c>
      <c r="I126" s="29">
        <v>0</v>
      </c>
      <c r="J126" s="29">
        <v>0</v>
      </c>
      <c r="K126" s="29">
        <v>0</v>
      </c>
      <c r="L126" s="29">
        <v>0</v>
      </c>
      <c r="M126" s="29">
        <v>0</v>
      </c>
      <c r="N126" s="29">
        <v>110.541322</v>
      </c>
      <c r="O126" s="29">
        <v>3.15875</v>
      </c>
      <c r="P126" s="29">
        <v>0</v>
      </c>
      <c r="Q126" s="29">
        <v>0</v>
      </c>
      <c r="R126" s="29">
        <v>43.32</v>
      </c>
      <c r="S126" s="29">
        <v>8.667744</v>
      </c>
      <c r="T126" s="29">
        <v>55.394828</v>
      </c>
      <c r="U126" s="29">
        <v>0</v>
      </c>
      <c r="V126" s="29">
        <v>0</v>
      </c>
      <c r="W126" s="29">
        <v>0</v>
      </c>
      <c r="X126" s="29">
        <v>735.420266</v>
      </c>
      <c r="Y126" s="29">
        <v>624.878944</v>
      </c>
      <c r="Z126" s="29">
        <v>624.878944</v>
      </c>
      <c r="AA126" s="29">
        <v>0</v>
      </c>
      <c r="AB126" s="29">
        <v>0</v>
      </c>
      <c r="AC126" s="29">
        <v>0</v>
      </c>
      <c r="AD126" s="29">
        <v>0</v>
      </c>
      <c r="AE126" s="29">
        <v>0</v>
      </c>
      <c r="AF126" s="29">
        <v>0</v>
      </c>
      <c r="AG126" s="29">
        <v>110.541322</v>
      </c>
      <c r="AH126" s="29">
        <v>3.15875</v>
      </c>
      <c r="AI126" s="29">
        <v>0</v>
      </c>
      <c r="AJ126" s="29">
        <v>0</v>
      </c>
      <c r="AK126" s="29">
        <v>43.32</v>
      </c>
      <c r="AL126" s="29">
        <v>8.667744</v>
      </c>
      <c r="AM126" s="29">
        <v>55.394828</v>
      </c>
      <c r="AN126" s="29">
        <v>0</v>
      </c>
      <c r="AO126" s="29">
        <v>0</v>
      </c>
      <c r="AP126" s="29">
        <v>45</v>
      </c>
      <c r="AQ126" s="29">
        <v>45</v>
      </c>
    </row>
    <row r="127" customHeight="1" spans="1:43">
      <c r="A127" s="189" t="s">
        <v>201</v>
      </c>
      <c r="B127" s="189" t="s">
        <v>113</v>
      </c>
      <c r="C127" s="189" t="s">
        <v>201</v>
      </c>
      <c r="D127" s="190" t="s">
        <v>188</v>
      </c>
      <c r="E127" s="29">
        <v>81.171433</v>
      </c>
      <c r="F127" s="29">
        <v>81.171433</v>
      </c>
      <c r="G127" s="29">
        <v>0</v>
      </c>
      <c r="H127" s="29">
        <v>0</v>
      </c>
      <c r="I127" s="29">
        <v>81.171433</v>
      </c>
      <c r="J127" s="29">
        <v>0</v>
      </c>
      <c r="K127" s="29">
        <v>0</v>
      </c>
      <c r="L127" s="29">
        <v>0</v>
      </c>
      <c r="M127" s="29">
        <v>0</v>
      </c>
      <c r="N127" s="29">
        <v>0</v>
      </c>
      <c r="O127" s="29">
        <v>0</v>
      </c>
      <c r="P127" s="29">
        <v>0</v>
      </c>
      <c r="Q127" s="29">
        <v>0</v>
      </c>
      <c r="R127" s="29">
        <v>0</v>
      </c>
      <c r="S127" s="29">
        <v>0</v>
      </c>
      <c r="T127" s="29">
        <v>0</v>
      </c>
      <c r="U127" s="29">
        <v>0</v>
      </c>
      <c r="V127" s="29">
        <v>0</v>
      </c>
      <c r="W127" s="29">
        <v>0</v>
      </c>
      <c r="X127" s="29">
        <v>81.171433</v>
      </c>
      <c r="Y127" s="29">
        <v>81.171433</v>
      </c>
      <c r="Z127" s="29">
        <v>0</v>
      </c>
      <c r="AA127" s="29">
        <v>0</v>
      </c>
      <c r="AB127" s="29">
        <v>81.171433</v>
      </c>
      <c r="AC127" s="29">
        <v>0</v>
      </c>
      <c r="AD127" s="29">
        <v>0</v>
      </c>
      <c r="AE127" s="29">
        <v>0</v>
      </c>
      <c r="AF127" s="29">
        <v>0</v>
      </c>
      <c r="AG127" s="29">
        <v>0</v>
      </c>
      <c r="AH127" s="29">
        <v>0</v>
      </c>
      <c r="AI127" s="29">
        <v>0</v>
      </c>
      <c r="AJ127" s="29">
        <v>0</v>
      </c>
      <c r="AK127" s="29">
        <v>0</v>
      </c>
      <c r="AL127" s="29">
        <v>0</v>
      </c>
      <c r="AM127" s="29">
        <v>0</v>
      </c>
      <c r="AN127" s="29">
        <v>0</v>
      </c>
      <c r="AO127" s="29">
        <v>0</v>
      </c>
      <c r="AP127" s="29">
        <v>0</v>
      </c>
      <c r="AQ127" s="29">
        <v>0</v>
      </c>
    </row>
    <row r="128" customHeight="1" spans="1:43">
      <c r="A128" s="189" t="s">
        <v>201</v>
      </c>
      <c r="B128" s="189" t="s">
        <v>201</v>
      </c>
      <c r="C128" s="189" t="s">
        <v>151</v>
      </c>
      <c r="D128" s="190" t="s">
        <v>189</v>
      </c>
      <c r="E128" s="29">
        <v>43.33872</v>
      </c>
      <c r="F128" s="29">
        <v>43.33872</v>
      </c>
      <c r="G128" s="29">
        <v>0</v>
      </c>
      <c r="H128" s="29">
        <v>0</v>
      </c>
      <c r="I128" s="29">
        <v>43.33872</v>
      </c>
      <c r="J128" s="29">
        <v>0</v>
      </c>
      <c r="K128" s="29">
        <v>0</v>
      </c>
      <c r="L128" s="29">
        <v>0</v>
      </c>
      <c r="M128" s="29">
        <v>0</v>
      </c>
      <c r="N128" s="29">
        <v>0</v>
      </c>
      <c r="O128" s="29">
        <v>0</v>
      </c>
      <c r="P128" s="29">
        <v>0</v>
      </c>
      <c r="Q128" s="29">
        <v>0</v>
      </c>
      <c r="R128" s="29">
        <v>0</v>
      </c>
      <c r="S128" s="29">
        <v>0</v>
      </c>
      <c r="T128" s="29">
        <v>0</v>
      </c>
      <c r="U128" s="29">
        <v>0</v>
      </c>
      <c r="V128" s="29">
        <v>0</v>
      </c>
      <c r="W128" s="29">
        <v>0</v>
      </c>
      <c r="X128" s="29">
        <v>43.33872</v>
      </c>
      <c r="Y128" s="29">
        <v>43.33872</v>
      </c>
      <c r="Z128" s="29">
        <v>0</v>
      </c>
      <c r="AA128" s="29">
        <v>0</v>
      </c>
      <c r="AB128" s="29">
        <v>43.33872</v>
      </c>
      <c r="AC128" s="29">
        <v>0</v>
      </c>
      <c r="AD128" s="29">
        <v>0</v>
      </c>
      <c r="AE128" s="29">
        <v>0</v>
      </c>
      <c r="AF128" s="29">
        <v>0</v>
      </c>
      <c r="AG128" s="29">
        <v>0</v>
      </c>
      <c r="AH128" s="29">
        <v>0</v>
      </c>
      <c r="AI128" s="29">
        <v>0</v>
      </c>
      <c r="AJ128" s="29">
        <v>0</v>
      </c>
      <c r="AK128" s="29">
        <v>0</v>
      </c>
      <c r="AL128" s="29">
        <v>0</v>
      </c>
      <c r="AM128" s="29">
        <v>0</v>
      </c>
      <c r="AN128" s="29">
        <v>0</v>
      </c>
      <c r="AO128" s="29">
        <v>0</v>
      </c>
      <c r="AP128" s="29">
        <v>0</v>
      </c>
      <c r="AQ128" s="29">
        <v>0</v>
      </c>
    </row>
    <row r="129" customHeight="1" spans="1:43">
      <c r="A129" s="189" t="s">
        <v>201</v>
      </c>
      <c r="B129" s="189" t="s">
        <v>201</v>
      </c>
      <c r="C129" s="189" t="s">
        <v>170</v>
      </c>
      <c r="D129" s="190" t="s">
        <v>191</v>
      </c>
      <c r="E129" s="29">
        <v>31.485028</v>
      </c>
      <c r="F129" s="29">
        <v>31.485028</v>
      </c>
      <c r="G129" s="29">
        <v>0</v>
      </c>
      <c r="H129" s="29">
        <v>0</v>
      </c>
      <c r="I129" s="29">
        <v>31.485028</v>
      </c>
      <c r="J129" s="29">
        <v>0</v>
      </c>
      <c r="K129" s="29">
        <v>0</v>
      </c>
      <c r="L129" s="29">
        <v>0</v>
      </c>
      <c r="M129" s="29">
        <v>0</v>
      </c>
      <c r="N129" s="29">
        <v>0</v>
      </c>
      <c r="O129" s="29">
        <v>0</v>
      </c>
      <c r="P129" s="29">
        <v>0</v>
      </c>
      <c r="Q129" s="29">
        <v>0</v>
      </c>
      <c r="R129" s="29">
        <v>0</v>
      </c>
      <c r="S129" s="29">
        <v>0</v>
      </c>
      <c r="T129" s="29">
        <v>0</v>
      </c>
      <c r="U129" s="29">
        <v>0</v>
      </c>
      <c r="V129" s="29">
        <v>0</v>
      </c>
      <c r="W129" s="29">
        <v>0</v>
      </c>
      <c r="X129" s="29">
        <v>31.485028</v>
      </c>
      <c r="Y129" s="29">
        <v>31.485028</v>
      </c>
      <c r="Z129" s="29">
        <v>0</v>
      </c>
      <c r="AA129" s="29">
        <v>0</v>
      </c>
      <c r="AB129" s="29">
        <v>31.485028</v>
      </c>
      <c r="AC129" s="29">
        <v>0</v>
      </c>
      <c r="AD129" s="29">
        <v>0</v>
      </c>
      <c r="AE129" s="29">
        <v>0</v>
      </c>
      <c r="AF129" s="29">
        <v>0</v>
      </c>
      <c r="AG129" s="29">
        <v>0</v>
      </c>
      <c r="AH129" s="29">
        <v>0</v>
      </c>
      <c r="AI129" s="29">
        <v>0</v>
      </c>
      <c r="AJ129" s="29">
        <v>0</v>
      </c>
      <c r="AK129" s="29">
        <v>0</v>
      </c>
      <c r="AL129" s="29">
        <v>0</v>
      </c>
      <c r="AM129" s="29">
        <v>0</v>
      </c>
      <c r="AN129" s="29">
        <v>0</v>
      </c>
      <c r="AO129" s="29">
        <v>0</v>
      </c>
      <c r="AP129" s="29">
        <v>0</v>
      </c>
      <c r="AQ129" s="29">
        <v>0</v>
      </c>
    </row>
    <row r="130" customHeight="1" spans="1:43">
      <c r="A130" s="189" t="s">
        <v>201</v>
      </c>
      <c r="B130" s="189" t="s">
        <v>201</v>
      </c>
      <c r="C130" s="189" t="s">
        <v>156</v>
      </c>
      <c r="D130" s="190" t="s">
        <v>192</v>
      </c>
      <c r="E130" s="29">
        <v>6.347685</v>
      </c>
      <c r="F130" s="29">
        <v>6.347685</v>
      </c>
      <c r="G130" s="29">
        <v>0</v>
      </c>
      <c r="H130" s="29">
        <v>0</v>
      </c>
      <c r="I130" s="29">
        <v>6.347685</v>
      </c>
      <c r="J130" s="29">
        <v>0</v>
      </c>
      <c r="K130" s="29">
        <v>0</v>
      </c>
      <c r="L130" s="29">
        <v>0</v>
      </c>
      <c r="M130" s="29">
        <v>0</v>
      </c>
      <c r="N130" s="29">
        <v>0</v>
      </c>
      <c r="O130" s="29">
        <v>0</v>
      </c>
      <c r="P130" s="29">
        <v>0</v>
      </c>
      <c r="Q130" s="29">
        <v>0</v>
      </c>
      <c r="R130" s="29">
        <v>0</v>
      </c>
      <c r="S130" s="29">
        <v>0</v>
      </c>
      <c r="T130" s="29">
        <v>0</v>
      </c>
      <c r="U130" s="29">
        <v>0</v>
      </c>
      <c r="V130" s="29">
        <v>0</v>
      </c>
      <c r="W130" s="29">
        <v>0</v>
      </c>
      <c r="X130" s="29">
        <v>6.347685</v>
      </c>
      <c r="Y130" s="29">
        <v>6.347685</v>
      </c>
      <c r="Z130" s="29">
        <v>0</v>
      </c>
      <c r="AA130" s="29">
        <v>0</v>
      </c>
      <c r="AB130" s="29">
        <v>6.347685</v>
      </c>
      <c r="AC130" s="29">
        <v>0</v>
      </c>
      <c r="AD130" s="29">
        <v>0</v>
      </c>
      <c r="AE130" s="29">
        <v>0</v>
      </c>
      <c r="AF130" s="29">
        <v>0</v>
      </c>
      <c r="AG130" s="29">
        <v>0</v>
      </c>
      <c r="AH130" s="29">
        <v>0</v>
      </c>
      <c r="AI130" s="29">
        <v>0</v>
      </c>
      <c r="AJ130" s="29">
        <v>0</v>
      </c>
      <c r="AK130" s="29">
        <v>0</v>
      </c>
      <c r="AL130" s="29">
        <v>0</v>
      </c>
      <c r="AM130" s="29">
        <v>0</v>
      </c>
      <c r="AN130" s="29">
        <v>0</v>
      </c>
      <c r="AO130" s="29">
        <v>0</v>
      </c>
      <c r="AP130" s="29">
        <v>0</v>
      </c>
      <c r="AQ130" s="29">
        <v>0</v>
      </c>
    </row>
    <row r="131" customHeight="1" spans="1:43">
      <c r="A131" s="189" t="s">
        <v>197</v>
      </c>
      <c r="B131" s="189" t="s">
        <v>201</v>
      </c>
      <c r="C131" s="189" t="s">
        <v>201</v>
      </c>
      <c r="D131" s="190" t="s">
        <v>198</v>
      </c>
      <c r="E131" s="29">
        <v>52.006464</v>
      </c>
      <c r="F131" s="29">
        <v>52.006464</v>
      </c>
      <c r="G131" s="29">
        <v>0</v>
      </c>
      <c r="H131" s="29">
        <v>0</v>
      </c>
      <c r="I131" s="29">
        <v>0</v>
      </c>
      <c r="J131" s="29">
        <v>52.006464</v>
      </c>
      <c r="K131" s="29">
        <v>0</v>
      </c>
      <c r="L131" s="29">
        <v>0</v>
      </c>
      <c r="M131" s="29">
        <v>0</v>
      </c>
      <c r="N131" s="29">
        <v>0</v>
      </c>
      <c r="O131" s="29">
        <v>0</v>
      </c>
      <c r="P131" s="29">
        <v>0</v>
      </c>
      <c r="Q131" s="29">
        <v>0</v>
      </c>
      <c r="R131" s="29">
        <v>0</v>
      </c>
      <c r="S131" s="29">
        <v>0</v>
      </c>
      <c r="T131" s="29">
        <v>0</v>
      </c>
      <c r="U131" s="29">
        <v>0</v>
      </c>
      <c r="V131" s="29">
        <v>0</v>
      </c>
      <c r="W131" s="29">
        <v>0</v>
      </c>
      <c r="X131" s="29">
        <v>52.006464</v>
      </c>
      <c r="Y131" s="29">
        <v>52.006464</v>
      </c>
      <c r="Z131" s="29">
        <v>0</v>
      </c>
      <c r="AA131" s="29">
        <v>0</v>
      </c>
      <c r="AB131" s="29">
        <v>0</v>
      </c>
      <c r="AC131" s="29">
        <v>52.006464</v>
      </c>
      <c r="AD131" s="29">
        <v>0</v>
      </c>
      <c r="AE131" s="29">
        <v>0</v>
      </c>
      <c r="AF131" s="29">
        <v>0</v>
      </c>
      <c r="AG131" s="29">
        <v>0</v>
      </c>
      <c r="AH131" s="29">
        <v>0</v>
      </c>
      <c r="AI131" s="29">
        <v>0</v>
      </c>
      <c r="AJ131" s="29">
        <v>0</v>
      </c>
      <c r="AK131" s="29">
        <v>0</v>
      </c>
      <c r="AL131" s="29">
        <v>0</v>
      </c>
      <c r="AM131" s="29">
        <v>0</v>
      </c>
      <c r="AN131" s="29">
        <v>0</v>
      </c>
      <c r="AO131" s="29">
        <v>0</v>
      </c>
      <c r="AP131" s="29">
        <v>0</v>
      </c>
      <c r="AQ131" s="29">
        <v>0</v>
      </c>
    </row>
    <row r="132" customHeight="1" spans="1:43">
      <c r="A132" s="189" t="s">
        <v>201</v>
      </c>
      <c r="B132" s="189" t="s">
        <v>153</v>
      </c>
      <c r="C132" s="189" t="s">
        <v>201</v>
      </c>
      <c r="D132" s="190" t="s">
        <v>199</v>
      </c>
      <c r="E132" s="29">
        <v>52.006464</v>
      </c>
      <c r="F132" s="29">
        <v>52.006464</v>
      </c>
      <c r="G132" s="29">
        <v>0</v>
      </c>
      <c r="H132" s="29">
        <v>0</v>
      </c>
      <c r="I132" s="29">
        <v>0</v>
      </c>
      <c r="J132" s="29">
        <v>52.006464</v>
      </c>
      <c r="K132" s="29">
        <v>0</v>
      </c>
      <c r="L132" s="29">
        <v>0</v>
      </c>
      <c r="M132" s="29">
        <v>0</v>
      </c>
      <c r="N132" s="29">
        <v>0</v>
      </c>
      <c r="O132" s="29">
        <v>0</v>
      </c>
      <c r="P132" s="29">
        <v>0</v>
      </c>
      <c r="Q132" s="29">
        <v>0</v>
      </c>
      <c r="R132" s="29">
        <v>0</v>
      </c>
      <c r="S132" s="29">
        <v>0</v>
      </c>
      <c r="T132" s="29">
        <v>0</v>
      </c>
      <c r="U132" s="29">
        <v>0</v>
      </c>
      <c r="V132" s="29">
        <v>0</v>
      </c>
      <c r="W132" s="29">
        <v>0</v>
      </c>
      <c r="X132" s="29">
        <v>52.006464</v>
      </c>
      <c r="Y132" s="29">
        <v>52.006464</v>
      </c>
      <c r="Z132" s="29">
        <v>0</v>
      </c>
      <c r="AA132" s="29">
        <v>0</v>
      </c>
      <c r="AB132" s="29">
        <v>0</v>
      </c>
      <c r="AC132" s="29">
        <v>52.006464</v>
      </c>
      <c r="AD132" s="29">
        <v>0</v>
      </c>
      <c r="AE132" s="29">
        <v>0</v>
      </c>
      <c r="AF132" s="29">
        <v>0</v>
      </c>
      <c r="AG132" s="29">
        <v>0</v>
      </c>
      <c r="AH132" s="29">
        <v>0</v>
      </c>
      <c r="AI132" s="29">
        <v>0</v>
      </c>
      <c r="AJ132" s="29">
        <v>0</v>
      </c>
      <c r="AK132" s="29">
        <v>0</v>
      </c>
      <c r="AL132" s="29">
        <v>0</v>
      </c>
      <c r="AM132" s="29">
        <v>0</v>
      </c>
      <c r="AN132" s="29">
        <v>0</v>
      </c>
      <c r="AO132" s="29">
        <v>0</v>
      </c>
      <c r="AP132" s="29">
        <v>0</v>
      </c>
      <c r="AQ132" s="29">
        <v>0</v>
      </c>
    </row>
    <row r="133" customHeight="1" spans="1:43">
      <c r="A133" s="189" t="s">
        <v>201</v>
      </c>
      <c r="B133" s="189" t="s">
        <v>201</v>
      </c>
      <c r="C133" s="189" t="s">
        <v>151</v>
      </c>
      <c r="D133" s="190" t="s">
        <v>200</v>
      </c>
      <c r="E133" s="29">
        <v>52.006464</v>
      </c>
      <c r="F133" s="29">
        <v>52.006464</v>
      </c>
      <c r="G133" s="29">
        <v>0</v>
      </c>
      <c r="H133" s="29">
        <v>0</v>
      </c>
      <c r="I133" s="29">
        <v>0</v>
      </c>
      <c r="J133" s="29">
        <v>52.006464</v>
      </c>
      <c r="K133" s="29">
        <v>0</v>
      </c>
      <c r="L133" s="29">
        <v>0</v>
      </c>
      <c r="M133" s="29">
        <v>0</v>
      </c>
      <c r="N133" s="29">
        <v>0</v>
      </c>
      <c r="O133" s="29">
        <v>0</v>
      </c>
      <c r="P133" s="29">
        <v>0</v>
      </c>
      <c r="Q133" s="29">
        <v>0</v>
      </c>
      <c r="R133" s="29">
        <v>0</v>
      </c>
      <c r="S133" s="29">
        <v>0</v>
      </c>
      <c r="T133" s="29">
        <v>0</v>
      </c>
      <c r="U133" s="29">
        <v>0</v>
      </c>
      <c r="V133" s="29">
        <v>0</v>
      </c>
      <c r="W133" s="29">
        <v>0</v>
      </c>
      <c r="X133" s="29">
        <v>52.006464</v>
      </c>
      <c r="Y133" s="29">
        <v>52.006464</v>
      </c>
      <c r="Z133" s="29">
        <v>0</v>
      </c>
      <c r="AA133" s="29">
        <v>0</v>
      </c>
      <c r="AB133" s="29">
        <v>0</v>
      </c>
      <c r="AC133" s="29">
        <v>52.006464</v>
      </c>
      <c r="AD133" s="29">
        <v>0</v>
      </c>
      <c r="AE133" s="29">
        <v>0</v>
      </c>
      <c r="AF133" s="29">
        <v>0</v>
      </c>
      <c r="AG133" s="29">
        <v>0</v>
      </c>
      <c r="AH133" s="29">
        <v>0</v>
      </c>
      <c r="AI133" s="29">
        <v>0</v>
      </c>
      <c r="AJ133" s="29">
        <v>0</v>
      </c>
      <c r="AK133" s="29">
        <v>0</v>
      </c>
      <c r="AL133" s="29">
        <v>0</v>
      </c>
      <c r="AM133" s="29">
        <v>0</v>
      </c>
      <c r="AN133" s="29">
        <v>0</v>
      </c>
      <c r="AO133" s="29">
        <v>0</v>
      </c>
      <c r="AP133" s="29">
        <v>0</v>
      </c>
      <c r="AQ133" s="29">
        <v>0</v>
      </c>
    </row>
    <row r="134" s="1" customFormat="1" customHeight="1" spans="1:43">
      <c r="A134" s="201"/>
      <c r="B134" s="201"/>
      <c r="C134" s="201"/>
      <c r="D134" s="188" t="s">
        <v>207</v>
      </c>
      <c r="E134" s="22">
        <v>2387.334701</v>
      </c>
      <c r="F134" s="22">
        <v>2317.267752</v>
      </c>
      <c r="G134" s="22">
        <v>0</v>
      </c>
      <c r="H134" s="22">
        <v>888</v>
      </c>
      <c r="I134" s="22">
        <v>30</v>
      </c>
      <c r="J134" s="22">
        <v>0</v>
      </c>
      <c r="K134" s="22">
        <v>1393.670592</v>
      </c>
      <c r="L134" s="22">
        <v>0</v>
      </c>
      <c r="M134" s="22">
        <v>5.59716</v>
      </c>
      <c r="N134" s="22">
        <v>70.066949</v>
      </c>
      <c r="O134" s="22">
        <v>0</v>
      </c>
      <c r="P134" s="22">
        <v>0</v>
      </c>
      <c r="Q134" s="22">
        <v>0</v>
      </c>
      <c r="R134" s="22">
        <v>0</v>
      </c>
      <c r="S134" s="22">
        <v>36.566949</v>
      </c>
      <c r="T134" s="22">
        <v>33.5</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22">
        <v>0</v>
      </c>
      <c r="AN134" s="22">
        <v>0</v>
      </c>
      <c r="AO134" s="22">
        <v>0</v>
      </c>
      <c r="AP134" s="22">
        <v>0</v>
      </c>
      <c r="AQ134" s="22">
        <v>0</v>
      </c>
    </row>
    <row r="135" customHeight="1" spans="1:43">
      <c r="A135" s="189" t="s">
        <v>147</v>
      </c>
      <c r="B135" s="189" t="s">
        <v>201</v>
      </c>
      <c r="C135" s="189" t="s">
        <v>201</v>
      </c>
      <c r="D135" s="190" t="s">
        <v>148</v>
      </c>
      <c r="E135" s="29">
        <v>1469.334701</v>
      </c>
      <c r="F135" s="29">
        <v>1399.267752</v>
      </c>
      <c r="G135" s="29">
        <v>0</v>
      </c>
      <c r="H135" s="29">
        <v>0</v>
      </c>
      <c r="I135" s="29">
        <v>0</v>
      </c>
      <c r="J135" s="29">
        <v>0</v>
      </c>
      <c r="K135" s="29">
        <v>1393.670592</v>
      </c>
      <c r="L135" s="29">
        <v>0</v>
      </c>
      <c r="M135" s="29">
        <v>5.59716</v>
      </c>
      <c r="N135" s="29">
        <v>70.066949</v>
      </c>
      <c r="O135" s="29">
        <v>0</v>
      </c>
      <c r="P135" s="29">
        <v>0</v>
      </c>
      <c r="Q135" s="29">
        <v>0</v>
      </c>
      <c r="R135" s="29">
        <v>0</v>
      </c>
      <c r="S135" s="29">
        <v>36.566949</v>
      </c>
      <c r="T135" s="29">
        <v>33.5</v>
      </c>
      <c r="U135" s="29">
        <v>0</v>
      </c>
      <c r="V135" s="29">
        <v>0</v>
      </c>
      <c r="W135" s="29">
        <v>0</v>
      </c>
      <c r="X135" s="29">
        <v>1469.334701</v>
      </c>
      <c r="Y135" s="29">
        <v>1399.267752</v>
      </c>
      <c r="Z135" s="29">
        <v>0</v>
      </c>
      <c r="AA135" s="29">
        <v>0</v>
      </c>
      <c r="AB135" s="29">
        <v>0</v>
      </c>
      <c r="AC135" s="29">
        <v>0</v>
      </c>
      <c r="AD135" s="29">
        <v>1393.670592</v>
      </c>
      <c r="AE135" s="29">
        <v>0</v>
      </c>
      <c r="AF135" s="29">
        <v>5.59716</v>
      </c>
      <c r="AG135" s="29">
        <v>70.066949</v>
      </c>
      <c r="AH135" s="29">
        <v>0</v>
      </c>
      <c r="AI135" s="29">
        <v>0</v>
      </c>
      <c r="AJ135" s="29">
        <v>0</v>
      </c>
      <c r="AK135" s="29">
        <v>0</v>
      </c>
      <c r="AL135" s="29">
        <v>36.566949</v>
      </c>
      <c r="AM135" s="29">
        <v>33.5</v>
      </c>
      <c r="AN135" s="29">
        <v>0</v>
      </c>
      <c r="AO135" s="29">
        <v>0</v>
      </c>
      <c r="AP135" s="29">
        <v>0</v>
      </c>
      <c r="AQ135" s="29">
        <v>0</v>
      </c>
    </row>
    <row r="136" customHeight="1" spans="1:43">
      <c r="A136" s="189" t="s">
        <v>201</v>
      </c>
      <c r="B136" s="189" t="s">
        <v>149</v>
      </c>
      <c r="C136" s="189" t="s">
        <v>201</v>
      </c>
      <c r="D136" s="190" t="s">
        <v>150</v>
      </c>
      <c r="E136" s="29">
        <v>1469.334701</v>
      </c>
      <c r="F136" s="29">
        <v>1399.267752</v>
      </c>
      <c r="G136" s="29">
        <v>0</v>
      </c>
      <c r="H136" s="29">
        <v>0</v>
      </c>
      <c r="I136" s="29">
        <v>0</v>
      </c>
      <c r="J136" s="29">
        <v>0</v>
      </c>
      <c r="K136" s="29">
        <v>1393.670592</v>
      </c>
      <c r="L136" s="29">
        <v>0</v>
      </c>
      <c r="M136" s="29">
        <v>5.59716</v>
      </c>
      <c r="N136" s="29">
        <v>70.066949</v>
      </c>
      <c r="O136" s="29">
        <v>0</v>
      </c>
      <c r="P136" s="29">
        <v>0</v>
      </c>
      <c r="Q136" s="29">
        <v>0</v>
      </c>
      <c r="R136" s="29">
        <v>0</v>
      </c>
      <c r="S136" s="29">
        <v>36.566949</v>
      </c>
      <c r="T136" s="29">
        <v>33.5</v>
      </c>
      <c r="U136" s="29">
        <v>0</v>
      </c>
      <c r="V136" s="29">
        <v>0</v>
      </c>
      <c r="W136" s="29">
        <v>0</v>
      </c>
      <c r="X136" s="29">
        <v>1469.334701</v>
      </c>
      <c r="Y136" s="29">
        <v>1399.267752</v>
      </c>
      <c r="Z136" s="29">
        <v>0</v>
      </c>
      <c r="AA136" s="29">
        <v>0</v>
      </c>
      <c r="AB136" s="29">
        <v>0</v>
      </c>
      <c r="AC136" s="29">
        <v>0</v>
      </c>
      <c r="AD136" s="29">
        <v>1393.670592</v>
      </c>
      <c r="AE136" s="29">
        <v>0</v>
      </c>
      <c r="AF136" s="29">
        <v>5.59716</v>
      </c>
      <c r="AG136" s="29">
        <v>70.066949</v>
      </c>
      <c r="AH136" s="29">
        <v>0</v>
      </c>
      <c r="AI136" s="29">
        <v>0</v>
      </c>
      <c r="AJ136" s="29">
        <v>0</v>
      </c>
      <c r="AK136" s="29">
        <v>0</v>
      </c>
      <c r="AL136" s="29">
        <v>36.566949</v>
      </c>
      <c r="AM136" s="29">
        <v>33.5</v>
      </c>
      <c r="AN136" s="29">
        <v>0</v>
      </c>
      <c r="AO136" s="29">
        <v>0</v>
      </c>
      <c r="AP136" s="29">
        <v>0</v>
      </c>
      <c r="AQ136" s="29">
        <v>0</v>
      </c>
    </row>
    <row r="137" customHeight="1" spans="1:43">
      <c r="A137" s="189" t="s">
        <v>201</v>
      </c>
      <c r="B137" s="189" t="s">
        <v>201</v>
      </c>
      <c r="C137" s="189" t="s">
        <v>153</v>
      </c>
      <c r="D137" s="190" t="s">
        <v>154</v>
      </c>
      <c r="E137" s="29">
        <v>1469.334701</v>
      </c>
      <c r="F137" s="29">
        <v>1399.267752</v>
      </c>
      <c r="G137" s="29">
        <v>0</v>
      </c>
      <c r="H137" s="29">
        <v>0</v>
      </c>
      <c r="I137" s="29">
        <v>0</v>
      </c>
      <c r="J137" s="29">
        <v>0</v>
      </c>
      <c r="K137" s="29">
        <v>1393.670592</v>
      </c>
      <c r="L137" s="29">
        <v>0</v>
      </c>
      <c r="M137" s="29">
        <v>5.59716</v>
      </c>
      <c r="N137" s="29">
        <v>70.066949</v>
      </c>
      <c r="O137" s="29">
        <v>0</v>
      </c>
      <c r="P137" s="29">
        <v>0</v>
      </c>
      <c r="Q137" s="29">
        <v>0</v>
      </c>
      <c r="R137" s="29">
        <v>0</v>
      </c>
      <c r="S137" s="29">
        <v>36.566949</v>
      </c>
      <c r="T137" s="29">
        <v>33.5</v>
      </c>
      <c r="U137" s="29">
        <v>0</v>
      </c>
      <c r="V137" s="29">
        <v>0</v>
      </c>
      <c r="W137" s="29">
        <v>0</v>
      </c>
      <c r="X137" s="29">
        <v>1469.334701</v>
      </c>
      <c r="Y137" s="29">
        <v>1399.267752</v>
      </c>
      <c r="Z137" s="29">
        <v>0</v>
      </c>
      <c r="AA137" s="29">
        <v>0</v>
      </c>
      <c r="AB137" s="29">
        <v>0</v>
      </c>
      <c r="AC137" s="29">
        <v>0</v>
      </c>
      <c r="AD137" s="29">
        <v>1393.670592</v>
      </c>
      <c r="AE137" s="29">
        <v>0</v>
      </c>
      <c r="AF137" s="29">
        <v>5.59716</v>
      </c>
      <c r="AG137" s="29">
        <v>70.066949</v>
      </c>
      <c r="AH137" s="29">
        <v>0</v>
      </c>
      <c r="AI137" s="29">
        <v>0</v>
      </c>
      <c r="AJ137" s="29">
        <v>0</v>
      </c>
      <c r="AK137" s="29">
        <v>0</v>
      </c>
      <c r="AL137" s="29">
        <v>36.566949</v>
      </c>
      <c r="AM137" s="29">
        <v>33.5</v>
      </c>
      <c r="AN137" s="29">
        <v>0</v>
      </c>
      <c r="AO137" s="29">
        <v>0</v>
      </c>
      <c r="AP137" s="29">
        <v>0</v>
      </c>
      <c r="AQ137" s="29">
        <v>0</v>
      </c>
    </row>
    <row r="138" customHeight="1" spans="1:43">
      <c r="A138" s="189" t="s">
        <v>159</v>
      </c>
      <c r="B138" s="189" t="s">
        <v>201</v>
      </c>
      <c r="C138" s="189" t="s">
        <v>201</v>
      </c>
      <c r="D138" s="190" t="s">
        <v>160</v>
      </c>
      <c r="E138" s="29">
        <v>918</v>
      </c>
      <c r="F138" s="29">
        <v>918</v>
      </c>
      <c r="G138" s="29">
        <v>0</v>
      </c>
      <c r="H138" s="29">
        <v>888</v>
      </c>
      <c r="I138" s="29">
        <v>30</v>
      </c>
      <c r="J138" s="29">
        <v>0</v>
      </c>
      <c r="K138" s="29">
        <v>0</v>
      </c>
      <c r="L138" s="29">
        <v>0</v>
      </c>
      <c r="M138" s="29">
        <v>0</v>
      </c>
      <c r="N138" s="29">
        <v>0</v>
      </c>
      <c r="O138" s="29">
        <v>0</v>
      </c>
      <c r="P138" s="29">
        <v>0</v>
      </c>
      <c r="Q138" s="29">
        <v>0</v>
      </c>
      <c r="R138" s="29">
        <v>0</v>
      </c>
      <c r="S138" s="29">
        <v>0</v>
      </c>
      <c r="T138" s="29">
        <v>0</v>
      </c>
      <c r="U138" s="29">
        <v>0</v>
      </c>
      <c r="V138" s="29">
        <v>0</v>
      </c>
      <c r="W138" s="29">
        <v>0</v>
      </c>
      <c r="X138" s="29">
        <v>918</v>
      </c>
      <c r="Y138" s="29">
        <v>918</v>
      </c>
      <c r="Z138" s="29">
        <v>0</v>
      </c>
      <c r="AA138" s="29">
        <v>888</v>
      </c>
      <c r="AB138" s="29">
        <v>30</v>
      </c>
      <c r="AC138" s="29">
        <v>0</v>
      </c>
      <c r="AD138" s="29">
        <v>0</v>
      </c>
      <c r="AE138" s="29">
        <v>0</v>
      </c>
      <c r="AF138" s="29">
        <v>0</v>
      </c>
      <c r="AG138" s="29">
        <v>0</v>
      </c>
      <c r="AH138" s="29">
        <v>0</v>
      </c>
      <c r="AI138" s="29">
        <v>0</v>
      </c>
      <c r="AJ138" s="29">
        <v>0</v>
      </c>
      <c r="AK138" s="29">
        <v>0</v>
      </c>
      <c r="AL138" s="29">
        <v>0</v>
      </c>
      <c r="AM138" s="29">
        <v>0</v>
      </c>
      <c r="AN138" s="29">
        <v>0</v>
      </c>
      <c r="AO138" s="29">
        <v>0</v>
      </c>
      <c r="AP138" s="29">
        <v>0</v>
      </c>
      <c r="AQ138" s="29">
        <v>0</v>
      </c>
    </row>
    <row r="139" customHeight="1" spans="1:43">
      <c r="A139" s="189" t="s">
        <v>201</v>
      </c>
      <c r="B139" s="189" t="s">
        <v>153</v>
      </c>
      <c r="C139" s="189" t="s">
        <v>201</v>
      </c>
      <c r="D139" s="190" t="s">
        <v>164</v>
      </c>
      <c r="E139" s="29">
        <v>888</v>
      </c>
      <c r="F139" s="29">
        <v>888</v>
      </c>
      <c r="G139" s="29">
        <v>0</v>
      </c>
      <c r="H139" s="29">
        <v>888</v>
      </c>
      <c r="I139" s="29">
        <v>0</v>
      </c>
      <c r="J139" s="29">
        <v>0</v>
      </c>
      <c r="K139" s="29">
        <v>0</v>
      </c>
      <c r="L139" s="29">
        <v>0</v>
      </c>
      <c r="M139" s="29">
        <v>0</v>
      </c>
      <c r="N139" s="29">
        <v>0</v>
      </c>
      <c r="O139" s="29">
        <v>0</v>
      </c>
      <c r="P139" s="29">
        <v>0</v>
      </c>
      <c r="Q139" s="29">
        <v>0</v>
      </c>
      <c r="R139" s="29">
        <v>0</v>
      </c>
      <c r="S139" s="29">
        <v>0</v>
      </c>
      <c r="T139" s="29">
        <v>0</v>
      </c>
      <c r="U139" s="29">
        <v>0</v>
      </c>
      <c r="V139" s="29">
        <v>0</v>
      </c>
      <c r="W139" s="29">
        <v>0</v>
      </c>
      <c r="X139" s="29">
        <v>888</v>
      </c>
      <c r="Y139" s="29">
        <v>888</v>
      </c>
      <c r="Z139" s="29">
        <v>0</v>
      </c>
      <c r="AA139" s="29">
        <v>888</v>
      </c>
      <c r="AB139" s="29">
        <v>0</v>
      </c>
      <c r="AC139" s="29">
        <v>0</v>
      </c>
      <c r="AD139" s="29">
        <v>0</v>
      </c>
      <c r="AE139" s="29">
        <v>0</v>
      </c>
      <c r="AF139" s="29">
        <v>0</v>
      </c>
      <c r="AG139" s="29">
        <v>0</v>
      </c>
      <c r="AH139" s="29">
        <v>0</v>
      </c>
      <c r="AI139" s="29">
        <v>0</v>
      </c>
      <c r="AJ139" s="29">
        <v>0</v>
      </c>
      <c r="AK139" s="29">
        <v>0</v>
      </c>
      <c r="AL139" s="29">
        <v>0</v>
      </c>
      <c r="AM139" s="29">
        <v>0</v>
      </c>
      <c r="AN139" s="29">
        <v>0</v>
      </c>
      <c r="AO139" s="29">
        <v>0</v>
      </c>
      <c r="AP139" s="29">
        <v>0</v>
      </c>
      <c r="AQ139" s="29">
        <v>0</v>
      </c>
    </row>
    <row r="140" customHeight="1" spans="1:43">
      <c r="A140" s="189" t="s">
        <v>201</v>
      </c>
      <c r="B140" s="189" t="s">
        <v>201</v>
      </c>
      <c r="C140" s="189" t="s">
        <v>151</v>
      </c>
      <c r="D140" s="190" t="s">
        <v>165</v>
      </c>
      <c r="E140" s="29">
        <v>888</v>
      </c>
      <c r="F140" s="29">
        <v>888</v>
      </c>
      <c r="G140" s="29">
        <v>0</v>
      </c>
      <c r="H140" s="29">
        <v>888</v>
      </c>
      <c r="I140" s="29">
        <v>0</v>
      </c>
      <c r="J140" s="29">
        <v>0</v>
      </c>
      <c r="K140" s="29">
        <v>0</v>
      </c>
      <c r="L140" s="29">
        <v>0</v>
      </c>
      <c r="M140" s="29">
        <v>0</v>
      </c>
      <c r="N140" s="29">
        <v>0</v>
      </c>
      <c r="O140" s="29">
        <v>0</v>
      </c>
      <c r="P140" s="29">
        <v>0</v>
      </c>
      <c r="Q140" s="29">
        <v>0</v>
      </c>
      <c r="R140" s="29">
        <v>0</v>
      </c>
      <c r="S140" s="29">
        <v>0</v>
      </c>
      <c r="T140" s="29">
        <v>0</v>
      </c>
      <c r="U140" s="29">
        <v>0</v>
      </c>
      <c r="V140" s="29">
        <v>0</v>
      </c>
      <c r="W140" s="29">
        <v>0</v>
      </c>
      <c r="X140" s="29">
        <v>888</v>
      </c>
      <c r="Y140" s="29">
        <v>888</v>
      </c>
      <c r="Z140" s="29">
        <v>0</v>
      </c>
      <c r="AA140" s="29">
        <v>888</v>
      </c>
      <c r="AB140" s="29">
        <v>0</v>
      </c>
      <c r="AC140" s="29">
        <v>0</v>
      </c>
      <c r="AD140" s="29">
        <v>0</v>
      </c>
      <c r="AE140" s="29">
        <v>0</v>
      </c>
      <c r="AF140" s="29">
        <v>0</v>
      </c>
      <c r="AG140" s="29">
        <v>0</v>
      </c>
      <c r="AH140" s="29">
        <v>0</v>
      </c>
      <c r="AI140" s="29">
        <v>0</v>
      </c>
      <c r="AJ140" s="29">
        <v>0</v>
      </c>
      <c r="AK140" s="29">
        <v>0</v>
      </c>
      <c r="AL140" s="29">
        <v>0</v>
      </c>
      <c r="AM140" s="29">
        <v>0</v>
      </c>
      <c r="AN140" s="29">
        <v>0</v>
      </c>
      <c r="AO140" s="29">
        <v>0</v>
      </c>
      <c r="AP140" s="29">
        <v>0</v>
      </c>
      <c r="AQ140" s="29">
        <v>0</v>
      </c>
    </row>
    <row r="141" customHeight="1" spans="1:43">
      <c r="A141" s="189" t="s">
        <v>201</v>
      </c>
      <c r="B141" s="189" t="s">
        <v>113</v>
      </c>
      <c r="C141" s="189" t="s">
        <v>201</v>
      </c>
      <c r="D141" s="190" t="s">
        <v>188</v>
      </c>
      <c r="E141" s="29">
        <v>30</v>
      </c>
      <c r="F141" s="29">
        <v>30</v>
      </c>
      <c r="G141" s="29">
        <v>0</v>
      </c>
      <c r="H141" s="29">
        <v>0</v>
      </c>
      <c r="I141" s="29">
        <v>30</v>
      </c>
      <c r="J141" s="29">
        <v>0</v>
      </c>
      <c r="K141" s="29">
        <v>0</v>
      </c>
      <c r="L141" s="29">
        <v>0</v>
      </c>
      <c r="M141" s="29">
        <v>0</v>
      </c>
      <c r="N141" s="29">
        <v>0</v>
      </c>
      <c r="O141" s="29">
        <v>0</v>
      </c>
      <c r="P141" s="29">
        <v>0</v>
      </c>
      <c r="Q141" s="29">
        <v>0</v>
      </c>
      <c r="R141" s="29">
        <v>0</v>
      </c>
      <c r="S141" s="29">
        <v>0</v>
      </c>
      <c r="T141" s="29">
        <v>0</v>
      </c>
      <c r="U141" s="29">
        <v>0</v>
      </c>
      <c r="V141" s="29">
        <v>0</v>
      </c>
      <c r="W141" s="29">
        <v>0</v>
      </c>
      <c r="X141" s="29">
        <v>30</v>
      </c>
      <c r="Y141" s="29">
        <v>30</v>
      </c>
      <c r="Z141" s="29">
        <v>0</v>
      </c>
      <c r="AA141" s="29">
        <v>0</v>
      </c>
      <c r="AB141" s="29">
        <v>30</v>
      </c>
      <c r="AC141" s="29">
        <v>0</v>
      </c>
      <c r="AD141" s="29">
        <v>0</v>
      </c>
      <c r="AE141" s="29">
        <v>0</v>
      </c>
      <c r="AF141" s="29">
        <v>0</v>
      </c>
      <c r="AG141" s="29">
        <v>0</v>
      </c>
      <c r="AH141" s="29">
        <v>0</v>
      </c>
      <c r="AI141" s="29">
        <v>0</v>
      </c>
      <c r="AJ141" s="29">
        <v>0</v>
      </c>
      <c r="AK141" s="29">
        <v>0</v>
      </c>
      <c r="AL141" s="29">
        <v>0</v>
      </c>
      <c r="AM141" s="29">
        <v>0</v>
      </c>
      <c r="AN141" s="29">
        <v>0</v>
      </c>
      <c r="AO141" s="29">
        <v>0</v>
      </c>
      <c r="AP141" s="29">
        <v>0</v>
      </c>
      <c r="AQ141" s="29">
        <v>0</v>
      </c>
    </row>
    <row r="142" customHeight="1" spans="1:43">
      <c r="A142" s="189" t="s">
        <v>201</v>
      </c>
      <c r="B142" s="189" t="s">
        <v>201</v>
      </c>
      <c r="C142" s="189" t="s">
        <v>153</v>
      </c>
      <c r="D142" s="190" t="s">
        <v>190</v>
      </c>
      <c r="E142" s="29">
        <v>30</v>
      </c>
      <c r="F142" s="29">
        <v>30</v>
      </c>
      <c r="G142" s="29">
        <v>0</v>
      </c>
      <c r="H142" s="29">
        <v>0</v>
      </c>
      <c r="I142" s="29">
        <v>30</v>
      </c>
      <c r="J142" s="29">
        <v>0</v>
      </c>
      <c r="K142" s="29">
        <v>0</v>
      </c>
      <c r="L142" s="29">
        <v>0</v>
      </c>
      <c r="M142" s="29">
        <v>0</v>
      </c>
      <c r="N142" s="29">
        <v>0</v>
      </c>
      <c r="O142" s="29">
        <v>0</v>
      </c>
      <c r="P142" s="29">
        <v>0</v>
      </c>
      <c r="Q142" s="29">
        <v>0</v>
      </c>
      <c r="R142" s="29">
        <v>0</v>
      </c>
      <c r="S142" s="29">
        <v>0</v>
      </c>
      <c r="T142" s="29">
        <v>0</v>
      </c>
      <c r="U142" s="29">
        <v>0</v>
      </c>
      <c r="V142" s="29">
        <v>0</v>
      </c>
      <c r="W142" s="29">
        <v>0</v>
      </c>
      <c r="X142" s="29">
        <v>30</v>
      </c>
      <c r="Y142" s="29">
        <v>30</v>
      </c>
      <c r="Z142" s="29">
        <v>0</v>
      </c>
      <c r="AA142" s="29">
        <v>0</v>
      </c>
      <c r="AB142" s="29">
        <v>30</v>
      </c>
      <c r="AC142" s="29">
        <v>0</v>
      </c>
      <c r="AD142" s="29">
        <v>0</v>
      </c>
      <c r="AE142" s="29">
        <v>0</v>
      </c>
      <c r="AF142" s="29">
        <v>0</v>
      </c>
      <c r="AG142" s="29">
        <v>0</v>
      </c>
      <c r="AH142" s="29">
        <v>0</v>
      </c>
      <c r="AI142" s="29">
        <v>0</v>
      </c>
      <c r="AJ142" s="29">
        <v>0</v>
      </c>
      <c r="AK142" s="29">
        <v>0</v>
      </c>
      <c r="AL142" s="29">
        <v>0</v>
      </c>
      <c r="AM142" s="29">
        <v>0</v>
      </c>
      <c r="AN142" s="29">
        <v>0</v>
      </c>
      <c r="AO142" s="29">
        <v>0</v>
      </c>
      <c r="AP142" s="29">
        <v>0</v>
      </c>
      <c r="AQ142" s="29">
        <v>0</v>
      </c>
    </row>
    <row r="143" s="1" customFormat="1" customHeight="1" spans="1:43">
      <c r="A143" s="201"/>
      <c r="B143" s="201"/>
      <c r="C143" s="201"/>
      <c r="D143" s="188" t="s">
        <v>208</v>
      </c>
      <c r="E143" s="22">
        <v>969.970511</v>
      </c>
      <c r="F143" s="22">
        <v>949.52381</v>
      </c>
      <c r="G143" s="22">
        <v>0</v>
      </c>
      <c r="H143" s="22">
        <v>466</v>
      </c>
      <c r="I143" s="22">
        <v>20</v>
      </c>
      <c r="J143" s="22">
        <v>0</v>
      </c>
      <c r="K143" s="22">
        <v>463.52381</v>
      </c>
      <c r="L143" s="22">
        <v>0</v>
      </c>
      <c r="M143" s="22">
        <v>0</v>
      </c>
      <c r="N143" s="22">
        <v>20.446701</v>
      </c>
      <c r="O143" s="22">
        <v>0</v>
      </c>
      <c r="P143" s="22">
        <v>0</v>
      </c>
      <c r="Q143" s="22">
        <v>0</v>
      </c>
      <c r="R143" s="22">
        <v>0</v>
      </c>
      <c r="S143" s="22">
        <v>8.134301</v>
      </c>
      <c r="T143" s="22">
        <v>12.3124</v>
      </c>
      <c r="U143" s="22">
        <v>0</v>
      </c>
      <c r="V143" s="22">
        <v>0</v>
      </c>
      <c r="W143" s="22">
        <v>0</v>
      </c>
      <c r="X143" s="22">
        <v>0</v>
      </c>
      <c r="Y143" s="22">
        <v>0</v>
      </c>
      <c r="Z143" s="22">
        <v>0</v>
      </c>
      <c r="AA143" s="22">
        <v>0</v>
      </c>
      <c r="AB143" s="22">
        <v>0</v>
      </c>
      <c r="AC143" s="22">
        <v>0</v>
      </c>
      <c r="AD143" s="22">
        <v>0</v>
      </c>
      <c r="AE143" s="22">
        <v>0</v>
      </c>
      <c r="AF143" s="22">
        <v>0</v>
      </c>
      <c r="AG143" s="22">
        <v>0</v>
      </c>
      <c r="AH143" s="22">
        <v>0</v>
      </c>
      <c r="AI143" s="22">
        <v>0</v>
      </c>
      <c r="AJ143" s="22">
        <v>0</v>
      </c>
      <c r="AK143" s="22">
        <v>0</v>
      </c>
      <c r="AL143" s="22">
        <v>0</v>
      </c>
      <c r="AM143" s="22">
        <v>0</v>
      </c>
      <c r="AN143" s="22">
        <v>0</v>
      </c>
      <c r="AO143" s="22">
        <v>0</v>
      </c>
      <c r="AP143" s="22">
        <v>0</v>
      </c>
      <c r="AQ143" s="22">
        <v>0</v>
      </c>
    </row>
    <row r="144" customHeight="1" spans="1:43">
      <c r="A144" s="189" t="s">
        <v>147</v>
      </c>
      <c r="B144" s="189" t="s">
        <v>201</v>
      </c>
      <c r="C144" s="189" t="s">
        <v>201</v>
      </c>
      <c r="D144" s="190" t="s">
        <v>148</v>
      </c>
      <c r="E144" s="29">
        <v>483.970511</v>
      </c>
      <c r="F144" s="29">
        <v>463.52381</v>
      </c>
      <c r="G144" s="29">
        <v>0</v>
      </c>
      <c r="H144" s="29">
        <v>0</v>
      </c>
      <c r="I144" s="29">
        <v>0</v>
      </c>
      <c r="J144" s="29">
        <v>0</v>
      </c>
      <c r="K144" s="29">
        <v>463.52381</v>
      </c>
      <c r="L144" s="29">
        <v>0</v>
      </c>
      <c r="M144" s="29">
        <v>0</v>
      </c>
      <c r="N144" s="29">
        <v>20.446701</v>
      </c>
      <c r="O144" s="29">
        <v>0</v>
      </c>
      <c r="P144" s="29">
        <v>0</v>
      </c>
      <c r="Q144" s="29">
        <v>0</v>
      </c>
      <c r="R144" s="29">
        <v>0</v>
      </c>
      <c r="S144" s="29">
        <v>8.134301</v>
      </c>
      <c r="T144" s="29">
        <v>12.3124</v>
      </c>
      <c r="U144" s="29">
        <v>0</v>
      </c>
      <c r="V144" s="29">
        <v>0</v>
      </c>
      <c r="W144" s="29">
        <v>0</v>
      </c>
      <c r="X144" s="29">
        <v>483.970511</v>
      </c>
      <c r="Y144" s="29">
        <v>463.52381</v>
      </c>
      <c r="Z144" s="29">
        <v>0</v>
      </c>
      <c r="AA144" s="29">
        <v>0</v>
      </c>
      <c r="AB144" s="29">
        <v>0</v>
      </c>
      <c r="AC144" s="29">
        <v>0</v>
      </c>
      <c r="AD144" s="29">
        <v>463.52381</v>
      </c>
      <c r="AE144" s="29">
        <v>0</v>
      </c>
      <c r="AF144" s="29">
        <v>0</v>
      </c>
      <c r="AG144" s="29">
        <v>20.446701</v>
      </c>
      <c r="AH144" s="29">
        <v>0</v>
      </c>
      <c r="AI144" s="29">
        <v>0</v>
      </c>
      <c r="AJ144" s="29">
        <v>0</v>
      </c>
      <c r="AK144" s="29">
        <v>0</v>
      </c>
      <c r="AL144" s="29">
        <v>8.134301</v>
      </c>
      <c r="AM144" s="29">
        <v>12.3124</v>
      </c>
      <c r="AN144" s="29">
        <v>0</v>
      </c>
      <c r="AO144" s="29">
        <v>0</v>
      </c>
      <c r="AP144" s="29">
        <v>0</v>
      </c>
      <c r="AQ144" s="29">
        <v>0</v>
      </c>
    </row>
    <row r="145" customHeight="1" spans="1:43">
      <c r="A145" s="189" t="s">
        <v>201</v>
      </c>
      <c r="B145" s="189" t="s">
        <v>149</v>
      </c>
      <c r="C145" s="189" t="s">
        <v>201</v>
      </c>
      <c r="D145" s="190" t="s">
        <v>150</v>
      </c>
      <c r="E145" s="29">
        <v>483.970511</v>
      </c>
      <c r="F145" s="29">
        <v>463.52381</v>
      </c>
      <c r="G145" s="29">
        <v>0</v>
      </c>
      <c r="H145" s="29">
        <v>0</v>
      </c>
      <c r="I145" s="29">
        <v>0</v>
      </c>
      <c r="J145" s="29">
        <v>0</v>
      </c>
      <c r="K145" s="29">
        <v>463.52381</v>
      </c>
      <c r="L145" s="29">
        <v>0</v>
      </c>
      <c r="M145" s="29">
        <v>0</v>
      </c>
      <c r="N145" s="29">
        <v>20.446701</v>
      </c>
      <c r="O145" s="29">
        <v>0</v>
      </c>
      <c r="P145" s="29">
        <v>0</v>
      </c>
      <c r="Q145" s="29">
        <v>0</v>
      </c>
      <c r="R145" s="29">
        <v>0</v>
      </c>
      <c r="S145" s="29">
        <v>8.134301</v>
      </c>
      <c r="T145" s="29">
        <v>12.3124</v>
      </c>
      <c r="U145" s="29">
        <v>0</v>
      </c>
      <c r="V145" s="29">
        <v>0</v>
      </c>
      <c r="W145" s="29">
        <v>0</v>
      </c>
      <c r="X145" s="29">
        <v>483.970511</v>
      </c>
      <c r="Y145" s="29">
        <v>463.52381</v>
      </c>
      <c r="Z145" s="29">
        <v>0</v>
      </c>
      <c r="AA145" s="29">
        <v>0</v>
      </c>
      <c r="AB145" s="29">
        <v>0</v>
      </c>
      <c r="AC145" s="29">
        <v>0</v>
      </c>
      <c r="AD145" s="29">
        <v>463.52381</v>
      </c>
      <c r="AE145" s="29">
        <v>0</v>
      </c>
      <c r="AF145" s="29">
        <v>0</v>
      </c>
      <c r="AG145" s="29">
        <v>20.446701</v>
      </c>
      <c r="AH145" s="29">
        <v>0</v>
      </c>
      <c r="AI145" s="29">
        <v>0</v>
      </c>
      <c r="AJ145" s="29">
        <v>0</v>
      </c>
      <c r="AK145" s="29">
        <v>0</v>
      </c>
      <c r="AL145" s="29">
        <v>8.134301</v>
      </c>
      <c r="AM145" s="29">
        <v>12.3124</v>
      </c>
      <c r="AN145" s="29">
        <v>0</v>
      </c>
      <c r="AO145" s="29">
        <v>0</v>
      </c>
      <c r="AP145" s="29">
        <v>0</v>
      </c>
      <c r="AQ145" s="29">
        <v>0</v>
      </c>
    </row>
    <row r="146" customHeight="1" spans="1:43">
      <c r="A146" s="189" t="s">
        <v>201</v>
      </c>
      <c r="B146" s="189" t="s">
        <v>201</v>
      </c>
      <c r="C146" s="189" t="s">
        <v>153</v>
      </c>
      <c r="D146" s="190" t="s">
        <v>154</v>
      </c>
      <c r="E146" s="29">
        <v>483.970511</v>
      </c>
      <c r="F146" s="29">
        <v>463.52381</v>
      </c>
      <c r="G146" s="29">
        <v>0</v>
      </c>
      <c r="H146" s="29">
        <v>0</v>
      </c>
      <c r="I146" s="29">
        <v>0</v>
      </c>
      <c r="J146" s="29">
        <v>0</v>
      </c>
      <c r="K146" s="29">
        <v>463.52381</v>
      </c>
      <c r="L146" s="29">
        <v>0</v>
      </c>
      <c r="M146" s="29">
        <v>0</v>
      </c>
      <c r="N146" s="29">
        <v>20.446701</v>
      </c>
      <c r="O146" s="29">
        <v>0</v>
      </c>
      <c r="P146" s="29">
        <v>0</v>
      </c>
      <c r="Q146" s="29">
        <v>0</v>
      </c>
      <c r="R146" s="29">
        <v>0</v>
      </c>
      <c r="S146" s="29">
        <v>8.134301</v>
      </c>
      <c r="T146" s="29">
        <v>12.3124</v>
      </c>
      <c r="U146" s="29">
        <v>0</v>
      </c>
      <c r="V146" s="29">
        <v>0</v>
      </c>
      <c r="W146" s="29">
        <v>0</v>
      </c>
      <c r="X146" s="29">
        <v>483.970511</v>
      </c>
      <c r="Y146" s="29">
        <v>463.52381</v>
      </c>
      <c r="Z146" s="29">
        <v>0</v>
      </c>
      <c r="AA146" s="29">
        <v>0</v>
      </c>
      <c r="AB146" s="29">
        <v>0</v>
      </c>
      <c r="AC146" s="29">
        <v>0</v>
      </c>
      <c r="AD146" s="29">
        <v>463.52381</v>
      </c>
      <c r="AE146" s="29">
        <v>0</v>
      </c>
      <c r="AF146" s="29">
        <v>0</v>
      </c>
      <c r="AG146" s="29">
        <v>20.446701</v>
      </c>
      <c r="AH146" s="29">
        <v>0</v>
      </c>
      <c r="AI146" s="29">
        <v>0</v>
      </c>
      <c r="AJ146" s="29">
        <v>0</v>
      </c>
      <c r="AK146" s="29">
        <v>0</v>
      </c>
      <c r="AL146" s="29">
        <v>8.134301</v>
      </c>
      <c r="AM146" s="29">
        <v>12.3124</v>
      </c>
      <c r="AN146" s="29">
        <v>0</v>
      </c>
      <c r="AO146" s="29">
        <v>0</v>
      </c>
      <c r="AP146" s="29">
        <v>0</v>
      </c>
      <c r="AQ146" s="29">
        <v>0</v>
      </c>
    </row>
    <row r="147" customHeight="1" spans="1:43">
      <c r="A147" s="189" t="s">
        <v>159</v>
      </c>
      <c r="B147" s="189" t="s">
        <v>201</v>
      </c>
      <c r="C147" s="189" t="s">
        <v>201</v>
      </c>
      <c r="D147" s="190" t="s">
        <v>160</v>
      </c>
      <c r="E147" s="29">
        <v>486</v>
      </c>
      <c r="F147" s="29">
        <v>486</v>
      </c>
      <c r="G147" s="29">
        <v>0</v>
      </c>
      <c r="H147" s="29">
        <v>466</v>
      </c>
      <c r="I147" s="29">
        <v>20</v>
      </c>
      <c r="J147" s="29">
        <v>0</v>
      </c>
      <c r="K147" s="29">
        <v>0</v>
      </c>
      <c r="L147" s="29">
        <v>0</v>
      </c>
      <c r="M147" s="29">
        <v>0</v>
      </c>
      <c r="N147" s="29">
        <v>0</v>
      </c>
      <c r="O147" s="29">
        <v>0</v>
      </c>
      <c r="P147" s="29">
        <v>0</v>
      </c>
      <c r="Q147" s="29">
        <v>0</v>
      </c>
      <c r="R147" s="29">
        <v>0</v>
      </c>
      <c r="S147" s="29">
        <v>0</v>
      </c>
      <c r="T147" s="29">
        <v>0</v>
      </c>
      <c r="U147" s="29">
        <v>0</v>
      </c>
      <c r="V147" s="29">
        <v>0</v>
      </c>
      <c r="W147" s="29">
        <v>0</v>
      </c>
      <c r="X147" s="29">
        <v>486</v>
      </c>
      <c r="Y147" s="29">
        <v>486</v>
      </c>
      <c r="Z147" s="29">
        <v>0</v>
      </c>
      <c r="AA147" s="29">
        <v>466</v>
      </c>
      <c r="AB147" s="29">
        <v>20</v>
      </c>
      <c r="AC147" s="29">
        <v>0</v>
      </c>
      <c r="AD147" s="29">
        <v>0</v>
      </c>
      <c r="AE147" s="29">
        <v>0</v>
      </c>
      <c r="AF147" s="29">
        <v>0</v>
      </c>
      <c r="AG147" s="29">
        <v>0</v>
      </c>
      <c r="AH147" s="29">
        <v>0</v>
      </c>
      <c r="AI147" s="29">
        <v>0</v>
      </c>
      <c r="AJ147" s="29">
        <v>0</v>
      </c>
      <c r="AK147" s="29">
        <v>0</v>
      </c>
      <c r="AL147" s="29">
        <v>0</v>
      </c>
      <c r="AM147" s="29">
        <v>0</v>
      </c>
      <c r="AN147" s="29">
        <v>0</v>
      </c>
      <c r="AO147" s="29">
        <v>0</v>
      </c>
      <c r="AP147" s="29">
        <v>0</v>
      </c>
      <c r="AQ147" s="29">
        <v>0</v>
      </c>
    </row>
    <row r="148" customHeight="1" spans="1:43">
      <c r="A148" s="189" t="s">
        <v>201</v>
      </c>
      <c r="B148" s="189" t="s">
        <v>153</v>
      </c>
      <c r="C148" s="189" t="s">
        <v>201</v>
      </c>
      <c r="D148" s="190" t="s">
        <v>164</v>
      </c>
      <c r="E148" s="29">
        <v>466</v>
      </c>
      <c r="F148" s="29">
        <v>466</v>
      </c>
      <c r="G148" s="29">
        <v>0</v>
      </c>
      <c r="H148" s="29">
        <v>466</v>
      </c>
      <c r="I148" s="29">
        <v>0</v>
      </c>
      <c r="J148" s="29">
        <v>0</v>
      </c>
      <c r="K148" s="29">
        <v>0</v>
      </c>
      <c r="L148" s="29">
        <v>0</v>
      </c>
      <c r="M148" s="29">
        <v>0</v>
      </c>
      <c r="N148" s="29">
        <v>0</v>
      </c>
      <c r="O148" s="29">
        <v>0</v>
      </c>
      <c r="P148" s="29">
        <v>0</v>
      </c>
      <c r="Q148" s="29">
        <v>0</v>
      </c>
      <c r="R148" s="29">
        <v>0</v>
      </c>
      <c r="S148" s="29">
        <v>0</v>
      </c>
      <c r="T148" s="29">
        <v>0</v>
      </c>
      <c r="U148" s="29">
        <v>0</v>
      </c>
      <c r="V148" s="29">
        <v>0</v>
      </c>
      <c r="W148" s="29">
        <v>0</v>
      </c>
      <c r="X148" s="29">
        <v>466</v>
      </c>
      <c r="Y148" s="29">
        <v>466</v>
      </c>
      <c r="Z148" s="29">
        <v>0</v>
      </c>
      <c r="AA148" s="29">
        <v>466</v>
      </c>
      <c r="AB148" s="29">
        <v>0</v>
      </c>
      <c r="AC148" s="29">
        <v>0</v>
      </c>
      <c r="AD148" s="29">
        <v>0</v>
      </c>
      <c r="AE148" s="29">
        <v>0</v>
      </c>
      <c r="AF148" s="29">
        <v>0</v>
      </c>
      <c r="AG148" s="29">
        <v>0</v>
      </c>
      <c r="AH148" s="29">
        <v>0</v>
      </c>
      <c r="AI148" s="29">
        <v>0</v>
      </c>
      <c r="AJ148" s="29">
        <v>0</v>
      </c>
      <c r="AK148" s="29">
        <v>0</v>
      </c>
      <c r="AL148" s="29">
        <v>0</v>
      </c>
      <c r="AM148" s="29">
        <v>0</v>
      </c>
      <c r="AN148" s="29">
        <v>0</v>
      </c>
      <c r="AO148" s="29">
        <v>0</v>
      </c>
      <c r="AP148" s="29">
        <v>0</v>
      </c>
      <c r="AQ148" s="29">
        <v>0</v>
      </c>
    </row>
    <row r="149" customHeight="1" spans="1:43">
      <c r="A149" s="189" t="s">
        <v>201</v>
      </c>
      <c r="B149" s="189" t="s">
        <v>201</v>
      </c>
      <c r="C149" s="189" t="s">
        <v>151</v>
      </c>
      <c r="D149" s="190" t="s">
        <v>165</v>
      </c>
      <c r="E149" s="29">
        <v>466</v>
      </c>
      <c r="F149" s="29">
        <v>466</v>
      </c>
      <c r="G149" s="29">
        <v>0</v>
      </c>
      <c r="H149" s="29">
        <v>466</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466</v>
      </c>
      <c r="Y149" s="29">
        <v>466</v>
      </c>
      <c r="Z149" s="29">
        <v>0</v>
      </c>
      <c r="AA149" s="29">
        <v>466</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v>0</v>
      </c>
      <c r="AQ149" s="29">
        <v>0</v>
      </c>
    </row>
    <row r="150" customHeight="1" spans="1:43">
      <c r="A150" s="189" t="s">
        <v>201</v>
      </c>
      <c r="B150" s="189" t="s">
        <v>113</v>
      </c>
      <c r="C150" s="189" t="s">
        <v>201</v>
      </c>
      <c r="D150" s="190" t="s">
        <v>188</v>
      </c>
      <c r="E150" s="29">
        <v>20</v>
      </c>
      <c r="F150" s="29">
        <v>20</v>
      </c>
      <c r="G150" s="29">
        <v>0</v>
      </c>
      <c r="H150" s="29">
        <v>0</v>
      </c>
      <c r="I150" s="29">
        <v>20</v>
      </c>
      <c r="J150" s="29">
        <v>0</v>
      </c>
      <c r="K150" s="29">
        <v>0</v>
      </c>
      <c r="L150" s="29">
        <v>0</v>
      </c>
      <c r="M150" s="29">
        <v>0</v>
      </c>
      <c r="N150" s="29">
        <v>0</v>
      </c>
      <c r="O150" s="29">
        <v>0</v>
      </c>
      <c r="P150" s="29">
        <v>0</v>
      </c>
      <c r="Q150" s="29">
        <v>0</v>
      </c>
      <c r="R150" s="29">
        <v>0</v>
      </c>
      <c r="S150" s="29">
        <v>0</v>
      </c>
      <c r="T150" s="29">
        <v>0</v>
      </c>
      <c r="U150" s="29">
        <v>0</v>
      </c>
      <c r="V150" s="29">
        <v>0</v>
      </c>
      <c r="W150" s="29">
        <v>0</v>
      </c>
      <c r="X150" s="29">
        <v>20</v>
      </c>
      <c r="Y150" s="29">
        <v>20</v>
      </c>
      <c r="Z150" s="29">
        <v>0</v>
      </c>
      <c r="AA150" s="29">
        <v>0</v>
      </c>
      <c r="AB150" s="29">
        <v>20</v>
      </c>
      <c r="AC150" s="29">
        <v>0</v>
      </c>
      <c r="AD150" s="29">
        <v>0</v>
      </c>
      <c r="AE150" s="29">
        <v>0</v>
      </c>
      <c r="AF150" s="29">
        <v>0</v>
      </c>
      <c r="AG150" s="29">
        <v>0</v>
      </c>
      <c r="AH150" s="29">
        <v>0</v>
      </c>
      <c r="AI150" s="29">
        <v>0</v>
      </c>
      <c r="AJ150" s="29">
        <v>0</v>
      </c>
      <c r="AK150" s="29">
        <v>0</v>
      </c>
      <c r="AL150" s="29">
        <v>0</v>
      </c>
      <c r="AM150" s="29">
        <v>0</v>
      </c>
      <c r="AN150" s="29">
        <v>0</v>
      </c>
      <c r="AO150" s="29">
        <v>0</v>
      </c>
      <c r="AP150" s="29">
        <v>0</v>
      </c>
      <c r="AQ150" s="29">
        <v>0</v>
      </c>
    </row>
    <row r="151" customHeight="1" spans="1:43">
      <c r="A151" s="189" t="s">
        <v>201</v>
      </c>
      <c r="B151" s="189" t="s">
        <v>201</v>
      </c>
      <c r="C151" s="189" t="s">
        <v>151</v>
      </c>
      <c r="D151" s="190" t="s">
        <v>189</v>
      </c>
      <c r="E151" s="29">
        <v>20</v>
      </c>
      <c r="F151" s="29">
        <v>20</v>
      </c>
      <c r="G151" s="29">
        <v>0</v>
      </c>
      <c r="H151" s="29">
        <v>0</v>
      </c>
      <c r="I151" s="29">
        <v>20</v>
      </c>
      <c r="J151" s="29">
        <v>0</v>
      </c>
      <c r="K151" s="29">
        <v>0</v>
      </c>
      <c r="L151" s="29">
        <v>0</v>
      </c>
      <c r="M151" s="29">
        <v>0</v>
      </c>
      <c r="N151" s="29">
        <v>0</v>
      </c>
      <c r="O151" s="29">
        <v>0</v>
      </c>
      <c r="P151" s="29">
        <v>0</v>
      </c>
      <c r="Q151" s="29">
        <v>0</v>
      </c>
      <c r="R151" s="29">
        <v>0</v>
      </c>
      <c r="S151" s="29">
        <v>0</v>
      </c>
      <c r="T151" s="29">
        <v>0</v>
      </c>
      <c r="U151" s="29">
        <v>0</v>
      </c>
      <c r="V151" s="29">
        <v>0</v>
      </c>
      <c r="W151" s="29">
        <v>0</v>
      </c>
      <c r="X151" s="29">
        <v>20</v>
      </c>
      <c r="Y151" s="29">
        <v>20</v>
      </c>
      <c r="Z151" s="29">
        <v>0</v>
      </c>
      <c r="AA151" s="29">
        <v>0</v>
      </c>
      <c r="AB151" s="29">
        <v>20</v>
      </c>
      <c r="AC151" s="29">
        <v>0</v>
      </c>
      <c r="AD151" s="29">
        <v>0</v>
      </c>
      <c r="AE151" s="29">
        <v>0</v>
      </c>
      <c r="AF151" s="29">
        <v>0</v>
      </c>
      <c r="AG151" s="29">
        <v>0</v>
      </c>
      <c r="AH151" s="29">
        <v>0</v>
      </c>
      <c r="AI151" s="29">
        <v>0</v>
      </c>
      <c r="AJ151" s="29">
        <v>0</v>
      </c>
      <c r="AK151" s="29">
        <v>0</v>
      </c>
      <c r="AL151" s="29">
        <v>0</v>
      </c>
      <c r="AM151" s="29">
        <v>0</v>
      </c>
      <c r="AN151" s="29">
        <v>0</v>
      </c>
      <c r="AO151" s="29">
        <v>0</v>
      </c>
      <c r="AP151" s="29">
        <v>0</v>
      </c>
      <c r="AQ151" s="29">
        <v>0</v>
      </c>
    </row>
    <row r="152" s="1" customFormat="1" customHeight="1" spans="1:43">
      <c r="A152" s="201"/>
      <c r="B152" s="201"/>
      <c r="C152" s="201"/>
      <c r="D152" s="188" t="s">
        <v>209</v>
      </c>
      <c r="E152" s="22">
        <v>1437.95634</v>
      </c>
      <c r="F152" s="22">
        <v>1432.63634</v>
      </c>
      <c r="G152" s="22">
        <v>0</v>
      </c>
      <c r="H152" s="22">
        <v>1229.35296</v>
      </c>
      <c r="I152" s="22">
        <v>5</v>
      </c>
      <c r="J152" s="22">
        <v>0</v>
      </c>
      <c r="K152" s="22">
        <v>198.28338</v>
      </c>
      <c r="L152" s="22">
        <v>0</v>
      </c>
      <c r="M152" s="22">
        <v>0</v>
      </c>
      <c r="N152" s="22">
        <v>5.32</v>
      </c>
      <c r="O152" s="22">
        <v>0</v>
      </c>
      <c r="P152" s="22">
        <v>0</v>
      </c>
      <c r="Q152" s="22">
        <v>0</v>
      </c>
      <c r="R152" s="22">
        <v>0</v>
      </c>
      <c r="S152" s="22">
        <v>0</v>
      </c>
      <c r="T152" s="22">
        <v>5.32</v>
      </c>
      <c r="U152" s="22">
        <v>0</v>
      </c>
      <c r="V152" s="22">
        <v>0</v>
      </c>
      <c r="W152" s="22">
        <v>0</v>
      </c>
      <c r="X152" s="22">
        <v>0</v>
      </c>
      <c r="Y152" s="22">
        <v>0</v>
      </c>
      <c r="Z152" s="22">
        <v>0</v>
      </c>
      <c r="AA152" s="22">
        <v>0</v>
      </c>
      <c r="AB152" s="22">
        <v>0</v>
      </c>
      <c r="AC152" s="22">
        <v>0</v>
      </c>
      <c r="AD152" s="22">
        <v>0</v>
      </c>
      <c r="AE152" s="22">
        <v>0</v>
      </c>
      <c r="AF152" s="22">
        <v>0</v>
      </c>
      <c r="AG152" s="22">
        <v>0</v>
      </c>
      <c r="AH152" s="22">
        <v>0</v>
      </c>
      <c r="AI152" s="22">
        <v>0</v>
      </c>
      <c r="AJ152" s="22">
        <v>0</v>
      </c>
      <c r="AK152" s="22">
        <v>0</v>
      </c>
      <c r="AL152" s="22">
        <v>0</v>
      </c>
      <c r="AM152" s="22">
        <v>0</v>
      </c>
      <c r="AN152" s="22">
        <v>0</v>
      </c>
      <c r="AO152" s="22">
        <v>0</v>
      </c>
      <c r="AP152" s="22">
        <v>0</v>
      </c>
      <c r="AQ152" s="22">
        <v>0</v>
      </c>
    </row>
    <row r="153" customHeight="1" spans="1:43">
      <c r="A153" s="189" t="s">
        <v>147</v>
      </c>
      <c r="B153" s="189" t="s">
        <v>201</v>
      </c>
      <c r="C153" s="189" t="s">
        <v>201</v>
      </c>
      <c r="D153" s="190" t="s">
        <v>148</v>
      </c>
      <c r="E153" s="29">
        <v>203.60338</v>
      </c>
      <c r="F153" s="29">
        <v>198.28338</v>
      </c>
      <c r="G153" s="29">
        <v>0</v>
      </c>
      <c r="H153" s="29">
        <v>0</v>
      </c>
      <c r="I153" s="29">
        <v>0</v>
      </c>
      <c r="J153" s="29">
        <v>0</v>
      </c>
      <c r="K153" s="29">
        <v>198.28338</v>
      </c>
      <c r="L153" s="29">
        <v>0</v>
      </c>
      <c r="M153" s="29">
        <v>0</v>
      </c>
      <c r="N153" s="29">
        <v>5.32</v>
      </c>
      <c r="O153" s="29">
        <v>0</v>
      </c>
      <c r="P153" s="29">
        <v>0</v>
      </c>
      <c r="Q153" s="29">
        <v>0</v>
      </c>
      <c r="R153" s="29">
        <v>0</v>
      </c>
      <c r="S153" s="29">
        <v>0</v>
      </c>
      <c r="T153" s="29">
        <v>5.32</v>
      </c>
      <c r="U153" s="29">
        <v>0</v>
      </c>
      <c r="V153" s="29">
        <v>0</v>
      </c>
      <c r="W153" s="29">
        <v>0</v>
      </c>
      <c r="X153" s="29">
        <v>203.60338</v>
      </c>
      <c r="Y153" s="29">
        <v>198.28338</v>
      </c>
      <c r="Z153" s="29">
        <v>0</v>
      </c>
      <c r="AA153" s="29">
        <v>0</v>
      </c>
      <c r="AB153" s="29">
        <v>0</v>
      </c>
      <c r="AC153" s="29">
        <v>0</v>
      </c>
      <c r="AD153" s="29">
        <v>198.28338</v>
      </c>
      <c r="AE153" s="29">
        <v>0</v>
      </c>
      <c r="AF153" s="29">
        <v>0</v>
      </c>
      <c r="AG153" s="29">
        <v>5.32</v>
      </c>
      <c r="AH153" s="29">
        <v>0</v>
      </c>
      <c r="AI153" s="29">
        <v>0</v>
      </c>
      <c r="AJ153" s="29">
        <v>0</v>
      </c>
      <c r="AK153" s="29">
        <v>0</v>
      </c>
      <c r="AL153" s="29">
        <v>0</v>
      </c>
      <c r="AM153" s="29">
        <v>5.32</v>
      </c>
      <c r="AN153" s="29">
        <v>0</v>
      </c>
      <c r="AO153" s="29">
        <v>0</v>
      </c>
      <c r="AP153" s="29">
        <v>0</v>
      </c>
      <c r="AQ153" s="29">
        <v>0</v>
      </c>
    </row>
    <row r="154" customHeight="1" spans="1:43">
      <c r="A154" s="189" t="s">
        <v>201</v>
      </c>
      <c r="B154" s="189" t="s">
        <v>149</v>
      </c>
      <c r="C154" s="189" t="s">
        <v>201</v>
      </c>
      <c r="D154" s="190" t="s">
        <v>150</v>
      </c>
      <c r="E154" s="29">
        <v>203.60338</v>
      </c>
      <c r="F154" s="29">
        <v>198.28338</v>
      </c>
      <c r="G154" s="29">
        <v>0</v>
      </c>
      <c r="H154" s="29">
        <v>0</v>
      </c>
      <c r="I154" s="29">
        <v>0</v>
      </c>
      <c r="J154" s="29">
        <v>0</v>
      </c>
      <c r="K154" s="29">
        <v>198.28338</v>
      </c>
      <c r="L154" s="29">
        <v>0</v>
      </c>
      <c r="M154" s="29">
        <v>0</v>
      </c>
      <c r="N154" s="29">
        <v>5.32</v>
      </c>
      <c r="O154" s="29">
        <v>0</v>
      </c>
      <c r="P154" s="29">
        <v>0</v>
      </c>
      <c r="Q154" s="29">
        <v>0</v>
      </c>
      <c r="R154" s="29">
        <v>0</v>
      </c>
      <c r="S154" s="29">
        <v>0</v>
      </c>
      <c r="T154" s="29">
        <v>5.32</v>
      </c>
      <c r="U154" s="29">
        <v>0</v>
      </c>
      <c r="V154" s="29">
        <v>0</v>
      </c>
      <c r="W154" s="29">
        <v>0</v>
      </c>
      <c r="X154" s="29">
        <v>203.60338</v>
      </c>
      <c r="Y154" s="29">
        <v>198.28338</v>
      </c>
      <c r="Z154" s="29">
        <v>0</v>
      </c>
      <c r="AA154" s="29">
        <v>0</v>
      </c>
      <c r="AB154" s="29">
        <v>0</v>
      </c>
      <c r="AC154" s="29">
        <v>0</v>
      </c>
      <c r="AD154" s="29">
        <v>198.28338</v>
      </c>
      <c r="AE154" s="29">
        <v>0</v>
      </c>
      <c r="AF154" s="29">
        <v>0</v>
      </c>
      <c r="AG154" s="29">
        <v>5.32</v>
      </c>
      <c r="AH154" s="29">
        <v>0</v>
      </c>
      <c r="AI154" s="29">
        <v>0</v>
      </c>
      <c r="AJ154" s="29">
        <v>0</v>
      </c>
      <c r="AK154" s="29">
        <v>0</v>
      </c>
      <c r="AL154" s="29">
        <v>0</v>
      </c>
      <c r="AM154" s="29">
        <v>5.32</v>
      </c>
      <c r="AN154" s="29">
        <v>0</v>
      </c>
      <c r="AO154" s="29">
        <v>0</v>
      </c>
      <c r="AP154" s="29">
        <v>0</v>
      </c>
      <c r="AQ154" s="29">
        <v>0</v>
      </c>
    </row>
    <row r="155" customHeight="1" spans="1:43">
      <c r="A155" s="189" t="s">
        <v>201</v>
      </c>
      <c r="B155" s="189" t="s">
        <v>201</v>
      </c>
      <c r="C155" s="189" t="s">
        <v>153</v>
      </c>
      <c r="D155" s="190" t="s">
        <v>154</v>
      </c>
      <c r="E155" s="29">
        <v>203.60338</v>
      </c>
      <c r="F155" s="29">
        <v>198.28338</v>
      </c>
      <c r="G155" s="29">
        <v>0</v>
      </c>
      <c r="H155" s="29">
        <v>0</v>
      </c>
      <c r="I155" s="29">
        <v>0</v>
      </c>
      <c r="J155" s="29">
        <v>0</v>
      </c>
      <c r="K155" s="29">
        <v>198.28338</v>
      </c>
      <c r="L155" s="29">
        <v>0</v>
      </c>
      <c r="M155" s="29">
        <v>0</v>
      </c>
      <c r="N155" s="29">
        <v>5.32</v>
      </c>
      <c r="O155" s="29">
        <v>0</v>
      </c>
      <c r="P155" s="29">
        <v>0</v>
      </c>
      <c r="Q155" s="29">
        <v>0</v>
      </c>
      <c r="R155" s="29">
        <v>0</v>
      </c>
      <c r="S155" s="29">
        <v>0</v>
      </c>
      <c r="T155" s="29">
        <v>5.32</v>
      </c>
      <c r="U155" s="29">
        <v>0</v>
      </c>
      <c r="V155" s="29">
        <v>0</v>
      </c>
      <c r="W155" s="29">
        <v>0</v>
      </c>
      <c r="X155" s="29">
        <v>203.60338</v>
      </c>
      <c r="Y155" s="29">
        <v>198.28338</v>
      </c>
      <c r="Z155" s="29">
        <v>0</v>
      </c>
      <c r="AA155" s="29">
        <v>0</v>
      </c>
      <c r="AB155" s="29">
        <v>0</v>
      </c>
      <c r="AC155" s="29">
        <v>0</v>
      </c>
      <c r="AD155" s="29">
        <v>198.28338</v>
      </c>
      <c r="AE155" s="29">
        <v>0</v>
      </c>
      <c r="AF155" s="29">
        <v>0</v>
      </c>
      <c r="AG155" s="29">
        <v>5.32</v>
      </c>
      <c r="AH155" s="29">
        <v>0</v>
      </c>
      <c r="AI155" s="29">
        <v>0</v>
      </c>
      <c r="AJ155" s="29">
        <v>0</v>
      </c>
      <c r="AK155" s="29">
        <v>0</v>
      </c>
      <c r="AL155" s="29">
        <v>0</v>
      </c>
      <c r="AM155" s="29">
        <v>5.32</v>
      </c>
      <c r="AN155" s="29">
        <v>0</v>
      </c>
      <c r="AO155" s="29">
        <v>0</v>
      </c>
      <c r="AP155" s="29">
        <v>0</v>
      </c>
      <c r="AQ155" s="29">
        <v>0</v>
      </c>
    </row>
    <row r="156" customHeight="1" spans="1:43">
      <c r="A156" s="189" t="s">
        <v>159</v>
      </c>
      <c r="B156" s="189" t="s">
        <v>201</v>
      </c>
      <c r="C156" s="189" t="s">
        <v>201</v>
      </c>
      <c r="D156" s="190" t="s">
        <v>160</v>
      </c>
      <c r="E156" s="29">
        <v>1234.35296</v>
      </c>
      <c r="F156" s="29">
        <v>1234.35296</v>
      </c>
      <c r="G156" s="29">
        <v>0</v>
      </c>
      <c r="H156" s="29">
        <v>1229.35296</v>
      </c>
      <c r="I156" s="29">
        <v>5</v>
      </c>
      <c r="J156" s="29">
        <v>0</v>
      </c>
      <c r="K156" s="29">
        <v>0</v>
      </c>
      <c r="L156" s="29">
        <v>0</v>
      </c>
      <c r="M156" s="29">
        <v>0</v>
      </c>
      <c r="N156" s="29">
        <v>0</v>
      </c>
      <c r="O156" s="29">
        <v>0</v>
      </c>
      <c r="P156" s="29">
        <v>0</v>
      </c>
      <c r="Q156" s="29">
        <v>0</v>
      </c>
      <c r="R156" s="29">
        <v>0</v>
      </c>
      <c r="S156" s="29">
        <v>0</v>
      </c>
      <c r="T156" s="29">
        <v>0</v>
      </c>
      <c r="U156" s="29">
        <v>0</v>
      </c>
      <c r="V156" s="29">
        <v>0</v>
      </c>
      <c r="W156" s="29">
        <v>0</v>
      </c>
      <c r="X156" s="29">
        <v>1234.35296</v>
      </c>
      <c r="Y156" s="29">
        <v>1234.35296</v>
      </c>
      <c r="Z156" s="29">
        <v>0</v>
      </c>
      <c r="AA156" s="29">
        <v>1229.35296</v>
      </c>
      <c r="AB156" s="29">
        <v>5</v>
      </c>
      <c r="AC156" s="29">
        <v>0</v>
      </c>
      <c r="AD156" s="29">
        <v>0</v>
      </c>
      <c r="AE156" s="29">
        <v>0</v>
      </c>
      <c r="AF156" s="29">
        <v>0</v>
      </c>
      <c r="AG156" s="29">
        <v>0</v>
      </c>
      <c r="AH156" s="29">
        <v>0</v>
      </c>
      <c r="AI156" s="29">
        <v>0</v>
      </c>
      <c r="AJ156" s="29">
        <v>0</v>
      </c>
      <c r="AK156" s="29">
        <v>0</v>
      </c>
      <c r="AL156" s="29">
        <v>0</v>
      </c>
      <c r="AM156" s="29">
        <v>0</v>
      </c>
      <c r="AN156" s="29">
        <v>0</v>
      </c>
      <c r="AO156" s="29">
        <v>0</v>
      </c>
      <c r="AP156" s="29">
        <v>0</v>
      </c>
      <c r="AQ156" s="29">
        <v>0</v>
      </c>
    </row>
    <row r="157" customHeight="1" spans="1:43">
      <c r="A157" s="189" t="s">
        <v>201</v>
      </c>
      <c r="B157" s="189" t="s">
        <v>153</v>
      </c>
      <c r="C157" s="189" t="s">
        <v>201</v>
      </c>
      <c r="D157" s="190" t="s">
        <v>164</v>
      </c>
      <c r="E157" s="29">
        <v>1229.35296</v>
      </c>
      <c r="F157" s="29">
        <v>1229.35296</v>
      </c>
      <c r="G157" s="29">
        <v>0</v>
      </c>
      <c r="H157" s="29">
        <v>1229.35296</v>
      </c>
      <c r="I157" s="29">
        <v>0</v>
      </c>
      <c r="J157" s="29">
        <v>0</v>
      </c>
      <c r="K157" s="29">
        <v>0</v>
      </c>
      <c r="L157" s="29">
        <v>0</v>
      </c>
      <c r="M157" s="29">
        <v>0</v>
      </c>
      <c r="N157" s="29">
        <v>0</v>
      </c>
      <c r="O157" s="29">
        <v>0</v>
      </c>
      <c r="P157" s="29">
        <v>0</v>
      </c>
      <c r="Q157" s="29">
        <v>0</v>
      </c>
      <c r="R157" s="29">
        <v>0</v>
      </c>
      <c r="S157" s="29">
        <v>0</v>
      </c>
      <c r="T157" s="29">
        <v>0</v>
      </c>
      <c r="U157" s="29">
        <v>0</v>
      </c>
      <c r="V157" s="29">
        <v>0</v>
      </c>
      <c r="W157" s="29">
        <v>0</v>
      </c>
      <c r="X157" s="29">
        <v>1229.35296</v>
      </c>
      <c r="Y157" s="29">
        <v>1229.35296</v>
      </c>
      <c r="Z157" s="29">
        <v>0</v>
      </c>
      <c r="AA157" s="29">
        <v>1229.35296</v>
      </c>
      <c r="AB157" s="29">
        <v>0</v>
      </c>
      <c r="AC157" s="29">
        <v>0</v>
      </c>
      <c r="AD157" s="29">
        <v>0</v>
      </c>
      <c r="AE157" s="29">
        <v>0</v>
      </c>
      <c r="AF157" s="29">
        <v>0</v>
      </c>
      <c r="AG157" s="29">
        <v>0</v>
      </c>
      <c r="AH157" s="29">
        <v>0</v>
      </c>
      <c r="AI157" s="29">
        <v>0</v>
      </c>
      <c r="AJ157" s="29">
        <v>0</v>
      </c>
      <c r="AK157" s="29">
        <v>0</v>
      </c>
      <c r="AL157" s="29">
        <v>0</v>
      </c>
      <c r="AM157" s="29">
        <v>0</v>
      </c>
      <c r="AN157" s="29">
        <v>0</v>
      </c>
      <c r="AO157" s="29">
        <v>0</v>
      </c>
      <c r="AP157" s="29">
        <v>0</v>
      </c>
      <c r="AQ157" s="29">
        <v>0</v>
      </c>
    </row>
    <row r="158" customHeight="1" spans="1:43">
      <c r="A158" s="189" t="s">
        <v>201</v>
      </c>
      <c r="B158" s="189" t="s">
        <v>201</v>
      </c>
      <c r="C158" s="189" t="s">
        <v>149</v>
      </c>
      <c r="D158" s="190" t="s">
        <v>167</v>
      </c>
      <c r="E158" s="29">
        <v>1229.35296</v>
      </c>
      <c r="F158" s="29">
        <v>1229.35296</v>
      </c>
      <c r="G158" s="29">
        <v>0</v>
      </c>
      <c r="H158" s="29">
        <v>1229.35296</v>
      </c>
      <c r="I158" s="29">
        <v>0</v>
      </c>
      <c r="J158" s="29">
        <v>0</v>
      </c>
      <c r="K158" s="29">
        <v>0</v>
      </c>
      <c r="L158" s="29">
        <v>0</v>
      </c>
      <c r="M158" s="29">
        <v>0</v>
      </c>
      <c r="N158" s="29">
        <v>0</v>
      </c>
      <c r="O158" s="29">
        <v>0</v>
      </c>
      <c r="P158" s="29">
        <v>0</v>
      </c>
      <c r="Q158" s="29">
        <v>0</v>
      </c>
      <c r="R158" s="29">
        <v>0</v>
      </c>
      <c r="S158" s="29">
        <v>0</v>
      </c>
      <c r="T158" s="29">
        <v>0</v>
      </c>
      <c r="U158" s="29">
        <v>0</v>
      </c>
      <c r="V158" s="29">
        <v>0</v>
      </c>
      <c r="W158" s="29">
        <v>0</v>
      </c>
      <c r="X158" s="29">
        <v>1229.35296</v>
      </c>
      <c r="Y158" s="29">
        <v>1229.35296</v>
      </c>
      <c r="Z158" s="29">
        <v>0</v>
      </c>
      <c r="AA158" s="29">
        <v>1229.35296</v>
      </c>
      <c r="AB158" s="29">
        <v>0</v>
      </c>
      <c r="AC158" s="29">
        <v>0</v>
      </c>
      <c r="AD158" s="29">
        <v>0</v>
      </c>
      <c r="AE158" s="29">
        <v>0</v>
      </c>
      <c r="AF158" s="29">
        <v>0</v>
      </c>
      <c r="AG158" s="29">
        <v>0</v>
      </c>
      <c r="AH158" s="29">
        <v>0</v>
      </c>
      <c r="AI158" s="29">
        <v>0</v>
      </c>
      <c r="AJ158" s="29">
        <v>0</v>
      </c>
      <c r="AK158" s="29">
        <v>0</v>
      </c>
      <c r="AL158" s="29">
        <v>0</v>
      </c>
      <c r="AM158" s="29">
        <v>0</v>
      </c>
      <c r="AN158" s="29">
        <v>0</v>
      </c>
      <c r="AO158" s="29">
        <v>0</v>
      </c>
      <c r="AP158" s="29">
        <v>0</v>
      </c>
      <c r="AQ158" s="29">
        <v>0</v>
      </c>
    </row>
    <row r="159" customHeight="1" spans="1:43">
      <c r="A159" s="189" t="s">
        <v>201</v>
      </c>
      <c r="B159" s="189" t="s">
        <v>113</v>
      </c>
      <c r="C159" s="189" t="s">
        <v>201</v>
      </c>
      <c r="D159" s="190" t="s">
        <v>188</v>
      </c>
      <c r="E159" s="29">
        <v>5</v>
      </c>
      <c r="F159" s="29">
        <v>5</v>
      </c>
      <c r="G159" s="29">
        <v>0</v>
      </c>
      <c r="H159" s="29">
        <v>0</v>
      </c>
      <c r="I159" s="29">
        <v>5</v>
      </c>
      <c r="J159" s="29">
        <v>0</v>
      </c>
      <c r="K159" s="29">
        <v>0</v>
      </c>
      <c r="L159" s="29">
        <v>0</v>
      </c>
      <c r="M159" s="29">
        <v>0</v>
      </c>
      <c r="N159" s="29">
        <v>0</v>
      </c>
      <c r="O159" s="29">
        <v>0</v>
      </c>
      <c r="P159" s="29">
        <v>0</v>
      </c>
      <c r="Q159" s="29">
        <v>0</v>
      </c>
      <c r="R159" s="29">
        <v>0</v>
      </c>
      <c r="S159" s="29">
        <v>0</v>
      </c>
      <c r="T159" s="29">
        <v>0</v>
      </c>
      <c r="U159" s="29">
        <v>0</v>
      </c>
      <c r="V159" s="29">
        <v>0</v>
      </c>
      <c r="W159" s="29">
        <v>0</v>
      </c>
      <c r="X159" s="29">
        <v>5</v>
      </c>
      <c r="Y159" s="29">
        <v>5</v>
      </c>
      <c r="Z159" s="29">
        <v>0</v>
      </c>
      <c r="AA159" s="29">
        <v>0</v>
      </c>
      <c r="AB159" s="29">
        <v>5</v>
      </c>
      <c r="AC159" s="29">
        <v>0</v>
      </c>
      <c r="AD159" s="29">
        <v>0</v>
      </c>
      <c r="AE159" s="29">
        <v>0</v>
      </c>
      <c r="AF159" s="29">
        <v>0</v>
      </c>
      <c r="AG159" s="29">
        <v>0</v>
      </c>
      <c r="AH159" s="29">
        <v>0</v>
      </c>
      <c r="AI159" s="29">
        <v>0</v>
      </c>
      <c r="AJ159" s="29">
        <v>0</v>
      </c>
      <c r="AK159" s="29">
        <v>0</v>
      </c>
      <c r="AL159" s="29">
        <v>0</v>
      </c>
      <c r="AM159" s="29">
        <v>0</v>
      </c>
      <c r="AN159" s="29">
        <v>0</v>
      </c>
      <c r="AO159" s="29">
        <v>0</v>
      </c>
      <c r="AP159" s="29">
        <v>0</v>
      </c>
      <c r="AQ159" s="29">
        <v>0</v>
      </c>
    </row>
    <row r="160" customHeight="1" spans="1:43">
      <c r="A160" s="189" t="s">
        <v>201</v>
      </c>
      <c r="B160" s="189" t="s">
        <v>201</v>
      </c>
      <c r="C160" s="189" t="s">
        <v>153</v>
      </c>
      <c r="D160" s="190" t="s">
        <v>190</v>
      </c>
      <c r="E160" s="29">
        <v>5</v>
      </c>
      <c r="F160" s="29">
        <v>5</v>
      </c>
      <c r="G160" s="29">
        <v>0</v>
      </c>
      <c r="H160" s="29">
        <v>0</v>
      </c>
      <c r="I160" s="29">
        <v>5</v>
      </c>
      <c r="J160" s="29">
        <v>0</v>
      </c>
      <c r="K160" s="29">
        <v>0</v>
      </c>
      <c r="L160" s="29">
        <v>0</v>
      </c>
      <c r="M160" s="29">
        <v>0</v>
      </c>
      <c r="N160" s="29">
        <v>0</v>
      </c>
      <c r="O160" s="29">
        <v>0</v>
      </c>
      <c r="P160" s="29">
        <v>0</v>
      </c>
      <c r="Q160" s="29">
        <v>0</v>
      </c>
      <c r="R160" s="29">
        <v>0</v>
      </c>
      <c r="S160" s="29">
        <v>0</v>
      </c>
      <c r="T160" s="29">
        <v>0</v>
      </c>
      <c r="U160" s="29">
        <v>0</v>
      </c>
      <c r="V160" s="29">
        <v>0</v>
      </c>
      <c r="W160" s="29">
        <v>0</v>
      </c>
      <c r="X160" s="29">
        <v>5</v>
      </c>
      <c r="Y160" s="29">
        <v>5</v>
      </c>
      <c r="Z160" s="29">
        <v>0</v>
      </c>
      <c r="AA160" s="29">
        <v>0</v>
      </c>
      <c r="AB160" s="29">
        <v>5</v>
      </c>
      <c r="AC160" s="29">
        <v>0</v>
      </c>
      <c r="AD160" s="29">
        <v>0</v>
      </c>
      <c r="AE160" s="29">
        <v>0</v>
      </c>
      <c r="AF160" s="29">
        <v>0</v>
      </c>
      <c r="AG160" s="29">
        <v>0</v>
      </c>
      <c r="AH160" s="29">
        <v>0</v>
      </c>
      <c r="AI160" s="29">
        <v>0</v>
      </c>
      <c r="AJ160" s="29">
        <v>0</v>
      </c>
      <c r="AK160" s="29">
        <v>0</v>
      </c>
      <c r="AL160" s="29">
        <v>0</v>
      </c>
      <c r="AM160" s="29">
        <v>0</v>
      </c>
      <c r="AN160" s="29">
        <v>0</v>
      </c>
      <c r="AO160" s="29">
        <v>0</v>
      </c>
      <c r="AP160" s="29">
        <v>0</v>
      </c>
      <c r="AQ160" s="29">
        <v>0</v>
      </c>
    </row>
    <row r="161" s="1" customFormat="1" customHeight="1" spans="1:43">
      <c r="A161" s="201"/>
      <c r="B161" s="201"/>
      <c r="C161" s="201"/>
      <c r="D161" s="188" t="s">
        <v>210</v>
      </c>
      <c r="E161" s="22">
        <v>1076.398461</v>
      </c>
      <c r="F161" s="22">
        <v>1033.19114</v>
      </c>
      <c r="G161" s="22">
        <v>0</v>
      </c>
      <c r="H161" s="22">
        <v>460</v>
      </c>
      <c r="I161" s="22">
        <v>10</v>
      </c>
      <c r="J161" s="22">
        <v>0</v>
      </c>
      <c r="K161" s="22">
        <v>563.19114</v>
      </c>
      <c r="L161" s="22">
        <v>0</v>
      </c>
      <c r="M161" s="22">
        <v>0</v>
      </c>
      <c r="N161" s="22">
        <v>43.207321</v>
      </c>
      <c r="O161" s="22">
        <v>0</v>
      </c>
      <c r="P161" s="22">
        <v>0</v>
      </c>
      <c r="Q161" s="22">
        <v>0</v>
      </c>
      <c r="R161" s="22">
        <v>0</v>
      </c>
      <c r="S161" s="22">
        <v>27.000921</v>
      </c>
      <c r="T161" s="22">
        <v>16.2064</v>
      </c>
      <c r="U161" s="22">
        <v>0</v>
      </c>
      <c r="V161" s="22">
        <v>0</v>
      </c>
      <c r="W161" s="22">
        <v>0</v>
      </c>
      <c r="X161" s="22">
        <v>0</v>
      </c>
      <c r="Y161" s="22">
        <v>0</v>
      </c>
      <c r="Z161" s="22">
        <v>0</v>
      </c>
      <c r="AA161" s="22">
        <v>0</v>
      </c>
      <c r="AB161" s="22">
        <v>0</v>
      </c>
      <c r="AC161" s="22">
        <v>0</v>
      </c>
      <c r="AD161" s="22">
        <v>0</v>
      </c>
      <c r="AE161" s="22">
        <v>0</v>
      </c>
      <c r="AF161" s="22">
        <v>0</v>
      </c>
      <c r="AG161" s="22">
        <v>0</v>
      </c>
      <c r="AH161" s="22">
        <v>0</v>
      </c>
      <c r="AI161" s="22">
        <v>0</v>
      </c>
      <c r="AJ161" s="22">
        <v>0</v>
      </c>
      <c r="AK161" s="22">
        <v>0</v>
      </c>
      <c r="AL161" s="22">
        <v>0</v>
      </c>
      <c r="AM161" s="22">
        <v>0</v>
      </c>
      <c r="AN161" s="22">
        <v>0</v>
      </c>
      <c r="AO161" s="22">
        <v>0</v>
      </c>
      <c r="AP161" s="22">
        <v>0</v>
      </c>
      <c r="AQ161" s="22">
        <v>0</v>
      </c>
    </row>
    <row r="162" customHeight="1" spans="1:43">
      <c r="A162" s="189" t="s">
        <v>147</v>
      </c>
      <c r="B162" s="189" t="s">
        <v>201</v>
      </c>
      <c r="C162" s="189" t="s">
        <v>201</v>
      </c>
      <c r="D162" s="190" t="s">
        <v>148</v>
      </c>
      <c r="E162" s="29">
        <v>606.398461</v>
      </c>
      <c r="F162" s="29">
        <v>563.19114</v>
      </c>
      <c r="G162" s="29">
        <v>0</v>
      </c>
      <c r="H162" s="29">
        <v>0</v>
      </c>
      <c r="I162" s="29">
        <v>0</v>
      </c>
      <c r="J162" s="29">
        <v>0</v>
      </c>
      <c r="K162" s="29">
        <v>563.19114</v>
      </c>
      <c r="L162" s="29">
        <v>0</v>
      </c>
      <c r="M162" s="29">
        <v>0</v>
      </c>
      <c r="N162" s="29">
        <v>43.207321</v>
      </c>
      <c r="O162" s="29">
        <v>0</v>
      </c>
      <c r="P162" s="29">
        <v>0</v>
      </c>
      <c r="Q162" s="29">
        <v>0</v>
      </c>
      <c r="R162" s="29">
        <v>0</v>
      </c>
      <c r="S162" s="29">
        <v>27.000921</v>
      </c>
      <c r="T162" s="29">
        <v>16.2064</v>
      </c>
      <c r="U162" s="29">
        <v>0</v>
      </c>
      <c r="V162" s="29">
        <v>0</v>
      </c>
      <c r="W162" s="29">
        <v>0</v>
      </c>
      <c r="X162" s="29">
        <v>606.398461</v>
      </c>
      <c r="Y162" s="29">
        <v>563.19114</v>
      </c>
      <c r="Z162" s="29">
        <v>0</v>
      </c>
      <c r="AA162" s="29">
        <v>0</v>
      </c>
      <c r="AB162" s="29">
        <v>0</v>
      </c>
      <c r="AC162" s="29">
        <v>0</v>
      </c>
      <c r="AD162" s="29">
        <v>563.19114</v>
      </c>
      <c r="AE162" s="29">
        <v>0</v>
      </c>
      <c r="AF162" s="29">
        <v>0</v>
      </c>
      <c r="AG162" s="29">
        <v>43.207321</v>
      </c>
      <c r="AH162" s="29">
        <v>0</v>
      </c>
      <c r="AI162" s="29">
        <v>0</v>
      </c>
      <c r="AJ162" s="29">
        <v>0</v>
      </c>
      <c r="AK162" s="29">
        <v>0</v>
      </c>
      <c r="AL162" s="29">
        <v>27.000921</v>
      </c>
      <c r="AM162" s="29">
        <v>16.2064</v>
      </c>
      <c r="AN162" s="29">
        <v>0</v>
      </c>
      <c r="AO162" s="29">
        <v>0</v>
      </c>
      <c r="AP162" s="29">
        <v>0</v>
      </c>
      <c r="AQ162" s="29">
        <v>0</v>
      </c>
    </row>
    <row r="163" customHeight="1" spans="1:43">
      <c r="A163" s="189" t="s">
        <v>201</v>
      </c>
      <c r="B163" s="189" t="s">
        <v>149</v>
      </c>
      <c r="C163" s="189" t="s">
        <v>201</v>
      </c>
      <c r="D163" s="190" t="s">
        <v>150</v>
      </c>
      <c r="E163" s="29">
        <v>606.398461</v>
      </c>
      <c r="F163" s="29">
        <v>563.19114</v>
      </c>
      <c r="G163" s="29">
        <v>0</v>
      </c>
      <c r="H163" s="29">
        <v>0</v>
      </c>
      <c r="I163" s="29">
        <v>0</v>
      </c>
      <c r="J163" s="29">
        <v>0</v>
      </c>
      <c r="K163" s="29">
        <v>563.19114</v>
      </c>
      <c r="L163" s="29">
        <v>0</v>
      </c>
      <c r="M163" s="29">
        <v>0</v>
      </c>
      <c r="N163" s="29">
        <v>43.207321</v>
      </c>
      <c r="O163" s="29">
        <v>0</v>
      </c>
      <c r="P163" s="29">
        <v>0</v>
      </c>
      <c r="Q163" s="29">
        <v>0</v>
      </c>
      <c r="R163" s="29">
        <v>0</v>
      </c>
      <c r="S163" s="29">
        <v>27.000921</v>
      </c>
      <c r="T163" s="29">
        <v>16.2064</v>
      </c>
      <c r="U163" s="29">
        <v>0</v>
      </c>
      <c r="V163" s="29">
        <v>0</v>
      </c>
      <c r="W163" s="29">
        <v>0</v>
      </c>
      <c r="X163" s="29">
        <v>606.398461</v>
      </c>
      <c r="Y163" s="29">
        <v>563.19114</v>
      </c>
      <c r="Z163" s="29">
        <v>0</v>
      </c>
      <c r="AA163" s="29">
        <v>0</v>
      </c>
      <c r="AB163" s="29">
        <v>0</v>
      </c>
      <c r="AC163" s="29">
        <v>0</v>
      </c>
      <c r="AD163" s="29">
        <v>563.19114</v>
      </c>
      <c r="AE163" s="29">
        <v>0</v>
      </c>
      <c r="AF163" s="29">
        <v>0</v>
      </c>
      <c r="AG163" s="29">
        <v>43.207321</v>
      </c>
      <c r="AH163" s="29">
        <v>0</v>
      </c>
      <c r="AI163" s="29">
        <v>0</v>
      </c>
      <c r="AJ163" s="29">
        <v>0</v>
      </c>
      <c r="AK163" s="29">
        <v>0</v>
      </c>
      <c r="AL163" s="29">
        <v>27.000921</v>
      </c>
      <c r="AM163" s="29">
        <v>16.2064</v>
      </c>
      <c r="AN163" s="29">
        <v>0</v>
      </c>
      <c r="AO163" s="29">
        <v>0</v>
      </c>
      <c r="AP163" s="29">
        <v>0</v>
      </c>
      <c r="AQ163" s="29">
        <v>0</v>
      </c>
    </row>
    <row r="164" customHeight="1" spans="1:43">
      <c r="A164" s="189" t="s">
        <v>201</v>
      </c>
      <c r="B164" s="189" t="s">
        <v>201</v>
      </c>
      <c r="C164" s="189" t="s">
        <v>153</v>
      </c>
      <c r="D164" s="190" t="s">
        <v>154</v>
      </c>
      <c r="E164" s="29">
        <v>606.398461</v>
      </c>
      <c r="F164" s="29">
        <v>563.19114</v>
      </c>
      <c r="G164" s="29">
        <v>0</v>
      </c>
      <c r="H164" s="29">
        <v>0</v>
      </c>
      <c r="I164" s="29">
        <v>0</v>
      </c>
      <c r="J164" s="29">
        <v>0</v>
      </c>
      <c r="K164" s="29">
        <v>563.19114</v>
      </c>
      <c r="L164" s="29">
        <v>0</v>
      </c>
      <c r="M164" s="29">
        <v>0</v>
      </c>
      <c r="N164" s="29">
        <v>43.207321</v>
      </c>
      <c r="O164" s="29">
        <v>0</v>
      </c>
      <c r="P164" s="29">
        <v>0</v>
      </c>
      <c r="Q164" s="29">
        <v>0</v>
      </c>
      <c r="R164" s="29">
        <v>0</v>
      </c>
      <c r="S164" s="29">
        <v>27.000921</v>
      </c>
      <c r="T164" s="29">
        <v>16.2064</v>
      </c>
      <c r="U164" s="29">
        <v>0</v>
      </c>
      <c r="V164" s="29">
        <v>0</v>
      </c>
      <c r="W164" s="29">
        <v>0</v>
      </c>
      <c r="X164" s="29">
        <v>606.398461</v>
      </c>
      <c r="Y164" s="29">
        <v>563.19114</v>
      </c>
      <c r="Z164" s="29">
        <v>0</v>
      </c>
      <c r="AA164" s="29">
        <v>0</v>
      </c>
      <c r="AB164" s="29">
        <v>0</v>
      </c>
      <c r="AC164" s="29">
        <v>0</v>
      </c>
      <c r="AD164" s="29">
        <v>563.19114</v>
      </c>
      <c r="AE164" s="29">
        <v>0</v>
      </c>
      <c r="AF164" s="29">
        <v>0</v>
      </c>
      <c r="AG164" s="29">
        <v>43.207321</v>
      </c>
      <c r="AH164" s="29">
        <v>0</v>
      </c>
      <c r="AI164" s="29">
        <v>0</v>
      </c>
      <c r="AJ164" s="29">
        <v>0</v>
      </c>
      <c r="AK164" s="29">
        <v>0</v>
      </c>
      <c r="AL164" s="29">
        <v>27.000921</v>
      </c>
      <c r="AM164" s="29">
        <v>16.2064</v>
      </c>
      <c r="AN164" s="29">
        <v>0</v>
      </c>
      <c r="AO164" s="29">
        <v>0</v>
      </c>
      <c r="AP164" s="29">
        <v>0</v>
      </c>
      <c r="AQ164" s="29">
        <v>0</v>
      </c>
    </row>
    <row r="165" customHeight="1" spans="1:43">
      <c r="A165" s="189" t="s">
        <v>159</v>
      </c>
      <c r="B165" s="189" t="s">
        <v>201</v>
      </c>
      <c r="C165" s="189" t="s">
        <v>201</v>
      </c>
      <c r="D165" s="190" t="s">
        <v>160</v>
      </c>
      <c r="E165" s="29">
        <v>470</v>
      </c>
      <c r="F165" s="29">
        <v>470</v>
      </c>
      <c r="G165" s="29">
        <v>0</v>
      </c>
      <c r="H165" s="29">
        <v>460</v>
      </c>
      <c r="I165" s="29">
        <v>10</v>
      </c>
      <c r="J165" s="29">
        <v>0</v>
      </c>
      <c r="K165" s="29">
        <v>0</v>
      </c>
      <c r="L165" s="29">
        <v>0</v>
      </c>
      <c r="M165" s="29">
        <v>0</v>
      </c>
      <c r="N165" s="29">
        <v>0</v>
      </c>
      <c r="O165" s="29">
        <v>0</v>
      </c>
      <c r="P165" s="29">
        <v>0</v>
      </c>
      <c r="Q165" s="29">
        <v>0</v>
      </c>
      <c r="R165" s="29">
        <v>0</v>
      </c>
      <c r="S165" s="29">
        <v>0</v>
      </c>
      <c r="T165" s="29">
        <v>0</v>
      </c>
      <c r="U165" s="29">
        <v>0</v>
      </c>
      <c r="V165" s="29">
        <v>0</v>
      </c>
      <c r="W165" s="29">
        <v>0</v>
      </c>
      <c r="X165" s="29">
        <v>470</v>
      </c>
      <c r="Y165" s="29">
        <v>470</v>
      </c>
      <c r="Z165" s="29">
        <v>0</v>
      </c>
      <c r="AA165" s="29">
        <v>460</v>
      </c>
      <c r="AB165" s="29">
        <v>10</v>
      </c>
      <c r="AC165" s="29">
        <v>0</v>
      </c>
      <c r="AD165" s="29">
        <v>0</v>
      </c>
      <c r="AE165" s="29">
        <v>0</v>
      </c>
      <c r="AF165" s="29">
        <v>0</v>
      </c>
      <c r="AG165" s="29">
        <v>0</v>
      </c>
      <c r="AH165" s="29">
        <v>0</v>
      </c>
      <c r="AI165" s="29">
        <v>0</v>
      </c>
      <c r="AJ165" s="29">
        <v>0</v>
      </c>
      <c r="AK165" s="29">
        <v>0</v>
      </c>
      <c r="AL165" s="29">
        <v>0</v>
      </c>
      <c r="AM165" s="29">
        <v>0</v>
      </c>
      <c r="AN165" s="29">
        <v>0</v>
      </c>
      <c r="AO165" s="29">
        <v>0</v>
      </c>
      <c r="AP165" s="29">
        <v>0</v>
      </c>
      <c r="AQ165" s="29">
        <v>0</v>
      </c>
    </row>
    <row r="166" customHeight="1" spans="1:43">
      <c r="A166" s="189" t="s">
        <v>201</v>
      </c>
      <c r="B166" s="189" t="s">
        <v>153</v>
      </c>
      <c r="C166" s="189" t="s">
        <v>201</v>
      </c>
      <c r="D166" s="190" t="s">
        <v>164</v>
      </c>
      <c r="E166" s="29">
        <v>460</v>
      </c>
      <c r="F166" s="29">
        <v>460</v>
      </c>
      <c r="G166" s="29">
        <v>0</v>
      </c>
      <c r="H166" s="29">
        <v>460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460</v>
      </c>
      <c r="Y166" s="29">
        <v>460</v>
      </c>
      <c r="Z166" s="29">
        <v>0</v>
      </c>
      <c r="AA166" s="29">
        <v>460</v>
      </c>
      <c r="AB166" s="29">
        <v>0</v>
      </c>
      <c r="AC166" s="29">
        <v>0</v>
      </c>
      <c r="AD166" s="29">
        <v>0</v>
      </c>
      <c r="AE166" s="29">
        <v>0</v>
      </c>
      <c r="AF166" s="29">
        <v>0</v>
      </c>
      <c r="AG166" s="29">
        <v>0</v>
      </c>
      <c r="AH166" s="29">
        <v>0</v>
      </c>
      <c r="AI166" s="29">
        <v>0</v>
      </c>
      <c r="AJ166" s="29">
        <v>0</v>
      </c>
      <c r="AK166" s="29">
        <v>0</v>
      </c>
      <c r="AL166" s="29">
        <v>0</v>
      </c>
      <c r="AM166" s="29">
        <v>0</v>
      </c>
      <c r="AN166" s="29">
        <v>0</v>
      </c>
      <c r="AO166" s="29">
        <v>0</v>
      </c>
      <c r="AP166" s="29">
        <v>0</v>
      </c>
      <c r="AQ166" s="29">
        <v>0</v>
      </c>
    </row>
    <row r="167" customHeight="1" spans="1:43">
      <c r="A167" s="189" t="s">
        <v>201</v>
      </c>
      <c r="B167" s="189" t="s">
        <v>201</v>
      </c>
      <c r="C167" s="189" t="s">
        <v>168</v>
      </c>
      <c r="D167" s="190" t="s">
        <v>169</v>
      </c>
      <c r="E167" s="29">
        <v>460</v>
      </c>
      <c r="F167" s="29">
        <v>460</v>
      </c>
      <c r="G167" s="29">
        <v>0</v>
      </c>
      <c r="H167" s="29">
        <v>460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460</v>
      </c>
      <c r="Y167" s="29">
        <v>460</v>
      </c>
      <c r="Z167" s="29">
        <v>0</v>
      </c>
      <c r="AA167" s="29">
        <v>460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row>
    <row r="168" customHeight="1" spans="1:43">
      <c r="A168" s="189" t="s">
        <v>201</v>
      </c>
      <c r="B168" s="189" t="s">
        <v>113</v>
      </c>
      <c r="C168" s="189" t="s">
        <v>201</v>
      </c>
      <c r="D168" s="190" t="s">
        <v>188</v>
      </c>
      <c r="E168" s="29">
        <v>10</v>
      </c>
      <c r="F168" s="29">
        <v>10</v>
      </c>
      <c r="G168" s="29">
        <v>0</v>
      </c>
      <c r="H168" s="29">
        <v>0</v>
      </c>
      <c r="I168" s="29">
        <v>10</v>
      </c>
      <c r="J168" s="29">
        <v>0</v>
      </c>
      <c r="K168" s="29">
        <v>0</v>
      </c>
      <c r="L168" s="29">
        <v>0</v>
      </c>
      <c r="M168" s="29">
        <v>0</v>
      </c>
      <c r="N168" s="29">
        <v>0</v>
      </c>
      <c r="O168" s="29">
        <v>0</v>
      </c>
      <c r="P168" s="29">
        <v>0</v>
      </c>
      <c r="Q168" s="29">
        <v>0</v>
      </c>
      <c r="R168" s="29">
        <v>0</v>
      </c>
      <c r="S168" s="29">
        <v>0</v>
      </c>
      <c r="T168" s="29">
        <v>0</v>
      </c>
      <c r="U168" s="29">
        <v>0</v>
      </c>
      <c r="V168" s="29">
        <v>0</v>
      </c>
      <c r="W168" s="29">
        <v>0</v>
      </c>
      <c r="X168" s="29">
        <v>10</v>
      </c>
      <c r="Y168" s="29">
        <v>10</v>
      </c>
      <c r="Z168" s="29">
        <v>0</v>
      </c>
      <c r="AA168" s="29">
        <v>0</v>
      </c>
      <c r="AB168" s="29">
        <v>10</v>
      </c>
      <c r="AC168" s="29">
        <v>0</v>
      </c>
      <c r="AD168" s="29">
        <v>0</v>
      </c>
      <c r="AE168" s="29">
        <v>0</v>
      </c>
      <c r="AF168" s="29">
        <v>0</v>
      </c>
      <c r="AG168" s="29">
        <v>0</v>
      </c>
      <c r="AH168" s="29">
        <v>0</v>
      </c>
      <c r="AI168" s="29">
        <v>0</v>
      </c>
      <c r="AJ168" s="29">
        <v>0</v>
      </c>
      <c r="AK168" s="29">
        <v>0</v>
      </c>
      <c r="AL168" s="29">
        <v>0</v>
      </c>
      <c r="AM168" s="29">
        <v>0</v>
      </c>
      <c r="AN168" s="29">
        <v>0</v>
      </c>
      <c r="AO168" s="29">
        <v>0</v>
      </c>
      <c r="AP168" s="29">
        <v>0</v>
      </c>
      <c r="AQ168" s="29">
        <v>0</v>
      </c>
    </row>
    <row r="169" customHeight="1" spans="1:43">
      <c r="A169" s="189" t="s">
        <v>201</v>
      </c>
      <c r="B169" s="189" t="s">
        <v>201</v>
      </c>
      <c r="C169" s="189" t="s">
        <v>153</v>
      </c>
      <c r="D169" s="190" t="s">
        <v>190</v>
      </c>
      <c r="E169" s="29">
        <v>10</v>
      </c>
      <c r="F169" s="29">
        <v>10</v>
      </c>
      <c r="G169" s="29">
        <v>0</v>
      </c>
      <c r="H169" s="29">
        <v>0</v>
      </c>
      <c r="I169" s="29">
        <v>10</v>
      </c>
      <c r="J169" s="29">
        <v>0</v>
      </c>
      <c r="K169" s="29">
        <v>0</v>
      </c>
      <c r="L169" s="29">
        <v>0</v>
      </c>
      <c r="M169" s="29">
        <v>0</v>
      </c>
      <c r="N169" s="29">
        <v>0</v>
      </c>
      <c r="O169" s="29">
        <v>0</v>
      </c>
      <c r="P169" s="29">
        <v>0</v>
      </c>
      <c r="Q169" s="29">
        <v>0</v>
      </c>
      <c r="R169" s="29">
        <v>0</v>
      </c>
      <c r="S169" s="29">
        <v>0</v>
      </c>
      <c r="T169" s="29">
        <v>0</v>
      </c>
      <c r="U169" s="29">
        <v>0</v>
      </c>
      <c r="V169" s="29">
        <v>0</v>
      </c>
      <c r="W169" s="29">
        <v>0</v>
      </c>
      <c r="X169" s="29">
        <v>10</v>
      </c>
      <c r="Y169" s="29">
        <v>10</v>
      </c>
      <c r="Z169" s="29">
        <v>0</v>
      </c>
      <c r="AA169" s="29">
        <v>0</v>
      </c>
      <c r="AB169" s="29">
        <v>10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row>
    <row r="170" s="1" customFormat="1" customHeight="1" spans="1:43">
      <c r="A170" s="201"/>
      <c r="B170" s="201"/>
      <c r="C170" s="201"/>
      <c r="D170" s="188" t="s">
        <v>211</v>
      </c>
      <c r="E170" s="22">
        <v>100.869033</v>
      </c>
      <c r="F170" s="22">
        <v>95.04</v>
      </c>
      <c r="G170" s="22">
        <v>0</v>
      </c>
      <c r="H170" s="22">
        <v>0</v>
      </c>
      <c r="I170" s="22">
        <v>0</v>
      </c>
      <c r="J170" s="22">
        <v>0</v>
      </c>
      <c r="K170" s="22">
        <v>95.04</v>
      </c>
      <c r="L170" s="22">
        <v>0</v>
      </c>
      <c r="M170" s="22">
        <v>0</v>
      </c>
      <c r="N170" s="22">
        <v>5.829033</v>
      </c>
      <c r="O170" s="22">
        <v>0</v>
      </c>
      <c r="P170" s="22">
        <v>0</v>
      </c>
      <c r="Q170" s="22">
        <v>0</v>
      </c>
      <c r="R170" s="22">
        <v>0</v>
      </c>
      <c r="S170" s="22">
        <v>2.976033</v>
      </c>
      <c r="T170" s="22">
        <v>2.853</v>
      </c>
      <c r="U170" s="22">
        <v>0</v>
      </c>
      <c r="V170" s="22">
        <v>0</v>
      </c>
      <c r="W170" s="22">
        <v>0</v>
      </c>
      <c r="X170" s="22">
        <v>0</v>
      </c>
      <c r="Y170" s="22">
        <v>0</v>
      </c>
      <c r="Z170" s="22">
        <v>0</v>
      </c>
      <c r="AA170" s="22">
        <v>0</v>
      </c>
      <c r="AB170" s="22">
        <v>0</v>
      </c>
      <c r="AC170" s="22">
        <v>0</v>
      </c>
      <c r="AD170" s="22">
        <v>0</v>
      </c>
      <c r="AE170" s="22">
        <v>0</v>
      </c>
      <c r="AF170" s="22">
        <v>0</v>
      </c>
      <c r="AG170" s="22">
        <v>0</v>
      </c>
      <c r="AH170" s="22">
        <v>0</v>
      </c>
      <c r="AI170" s="22">
        <v>0</v>
      </c>
      <c r="AJ170" s="22">
        <v>0</v>
      </c>
      <c r="AK170" s="22">
        <v>0</v>
      </c>
      <c r="AL170" s="22">
        <v>0</v>
      </c>
      <c r="AM170" s="22">
        <v>0</v>
      </c>
      <c r="AN170" s="22">
        <v>0</v>
      </c>
      <c r="AO170" s="22">
        <v>0</v>
      </c>
      <c r="AP170" s="22">
        <v>0</v>
      </c>
      <c r="AQ170" s="22">
        <v>0</v>
      </c>
    </row>
    <row r="171" customHeight="1" spans="1:43">
      <c r="A171" s="189" t="s">
        <v>147</v>
      </c>
      <c r="B171" s="189" t="s">
        <v>201</v>
      </c>
      <c r="C171" s="189" t="s">
        <v>201</v>
      </c>
      <c r="D171" s="190" t="s">
        <v>148</v>
      </c>
      <c r="E171" s="29">
        <v>100.869033</v>
      </c>
      <c r="F171" s="29">
        <v>95.04</v>
      </c>
      <c r="G171" s="29">
        <v>0</v>
      </c>
      <c r="H171" s="29">
        <v>0</v>
      </c>
      <c r="I171" s="29">
        <v>0</v>
      </c>
      <c r="J171" s="29">
        <v>0</v>
      </c>
      <c r="K171" s="29">
        <v>95.04</v>
      </c>
      <c r="L171" s="29">
        <v>0</v>
      </c>
      <c r="M171" s="29">
        <v>0</v>
      </c>
      <c r="N171" s="29">
        <v>5.829033</v>
      </c>
      <c r="O171" s="29">
        <v>0</v>
      </c>
      <c r="P171" s="29">
        <v>0</v>
      </c>
      <c r="Q171" s="29">
        <v>0</v>
      </c>
      <c r="R171" s="29">
        <v>0</v>
      </c>
      <c r="S171" s="29">
        <v>2.976033</v>
      </c>
      <c r="T171" s="29">
        <v>2.853</v>
      </c>
      <c r="U171" s="29">
        <v>0</v>
      </c>
      <c r="V171" s="29">
        <v>0</v>
      </c>
      <c r="W171" s="29">
        <v>0</v>
      </c>
      <c r="X171" s="29">
        <v>100.869033</v>
      </c>
      <c r="Y171" s="29">
        <v>95.04</v>
      </c>
      <c r="Z171" s="29">
        <v>0</v>
      </c>
      <c r="AA171" s="29">
        <v>0</v>
      </c>
      <c r="AB171" s="29">
        <v>0</v>
      </c>
      <c r="AC171" s="29">
        <v>0</v>
      </c>
      <c r="AD171" s="29">
        <v>95.04</v>
      </c>
      <c r="AE171" s="29">
        <v>0</v>
      </c>
      <c r="AF171" s="29">
        <v>0</v>
      </c>
      <c r="AG171" s="29">
        <v>5.829033</v>
      </c>
      <c r="AH171" s="29">
        <v>0</v>
      </c>
      <c r="AI171" s="29">
        <v>0</v>
      </c>
      <c r="AJ171" s="29">
        <v>0</v>
      </c>
      <c r="AK171" s="29">
        <v>0</v>
      </c>
      <c r="AL171" s="29">
        <v>2.976033</v>
      </c>
      <c r="AM171" s="29">
        <v>2.853</v>
      </c>
      <c r="AN171" s="29">
        <v>0</v>
      </c>
      <c r="AO171" s="29">
        <v>0</v>
      </c>
      <c r="AP171" s="29">
        <v>0</v>
      </c>
      <c r="AQ171" s="29">
        <v>0</v>
      </c>
    </row>
    <row r="172" customHeight="1" spans="1:43">
      <c r="A172" s="189" t="s">
        <v>201</v>
      </c>
      <c r="B172" s="189" t="s">
        <v>149</v>
      </c>
      <c r="C172" s="189" t="s">
        <v>201</v>
      </c>
      <c r="D172" s="190" t="s">
        <v>150</v>
      </c>
      <c r="E172" s="29">
        <v>100.869033</v>
      </c>
      <c r="F172" s="29">
        <v>95.04</v>
      </c>
      <c r="G172" s="29">
        <v>0</v>
      </c>
      <c r="H172" s="29">
        <v>0</v>
      </c>
      <c r="I172" s="29">
        <v>0</v>
      </c>
      <c r="J172" s="29">
        <v>0</v>
      </c>
      <c r="K172" s="29">
        <v>95.04</v>
      </c>
      <c r="L172" s="29">
        <v>0</v>
      </c>
      <c r="M172" s="29">
        <v>0</v>
      </c>
      <c r="N172" s="29">
        <v>5.829033</v>
      </c>
      <c r="O172" s="29">
        <v>0</v>
      </c>
      <c r="P172" s="29">
        <v>0</v>
      </c>
      <c r="Q172" s="29">
        <v>0</v>
      </c>
      <c r="R172" s="29">
        <v>0</v>
      </c>
      <c r="S172" s="29">
        <v>2.976033</v>
      </c>
      <c r="T172" s="29">
        <v>2.853</v>
      </c>
      <c r="U172" s="29">
        <v>0</v>
      </c>
      <c r="V172" s="29">
        <v>0</v>
      </c>
      <c r="W172" s="29">
        <v>0</v>
      </c>
      <c r="X172" s="29">
        <v>100.869033</v>
      </c>
      <c r="Y172" s="29">
        <v>95.04</v>
      </c>
      <c r="Z172" s="29">
        <v>0</v>
      </c>
      <c r="AA172" s="29">
        <v>0</v>
      </c>
      <c r="AB172" s="29">
        <v>0</v>
      </c>
      <c r="AC172" s="29">
        <v>0</v>
      </c>
      <c r="AD172" s="29">
        <v>95.04</v>
      </c>
      <c r="AE172" s="29">
        <v>0</v>
      </c>
      <c r="AF172" s="29">
        <v>0</v>
      </c>
      <c r="AG172" s="29">
        <v>5.829033</v>
      </c>
      <c r="AH172" s="29">
        <v>0</v>
      </c>
      <c r="AI172" s="29">
        <v>0</v>
      </c>
      <c r="AJ172" s="29">
        <v>0</v>
      </c>
      <c r="AK172" s="29">
        <v>0</v>
      </c>
      <c r="AL172" s="29">
        <v>2.976033</v>
      </c>
      <c r="AM172" s="29">
        <v>2.853</v>
      </c>
      <c r="AN172" s="29">
        <v>0</v>
      </c>
      <c r="AO172" s="29">
        <v>0</v>
      </c>
      <c r="AP172" s="29">
        <v>0</v>
      </c>
      <c r="AQ172" s="29">
        <v>0</v>
      </c>
    </row>
    <row r="173" customHeight="1" spans="1:43">
      <c r="A173" s="189" t="s">
        <v>201</v>
      </c>
      <c r="B173" s="189" t="s">
        <v>201</v>
      </c>
      <c r="C173" s="189" t="s">
        <v>153</v>
      </c>
      <c r="D173" s="190" t="s">
        <v>154</v>
      </c>
      <c r="E173" s="29">
        <v>100.869033</v>
      </c>
      <c r="F173" s="29">
        <v>95.04</v>
      </c>
      <c r="G173" s="29">
        <v>0</v>
      </c>
      <c r="H173" s="29">
        <v>0</v>
      </c>
      <c r="I173" s="29">
        <v>0</v>
      </c>
      <c r="J173" s="29">
        <v>0</v>
      </c>
      <c r="K173" s="29">
        <v>95.04</v>
      </c>
      <c r="L173" s="29">
        <v>0</v>
      </c>
      <c r="M173" s="29">
        <v>0</v>
      </c>
      <c r="N173" s="29">
        <v>5.829033</v>
      </c>
      <c r="O173" s="29">
        <v>0</v>
      </c>
      <c r="P173" s="29">
        <v>0</v>
      </c>
      <c r="Q173" s="29">
        <v>0</v>
      </c>
      <c r="R173" s="29">
        <v>0</v>
      </c>
      <c r="S173" s="29">
        <v>2.976033</v>
      </c>
      <c r="T173" s="29">
        <v>2.853</v>
      </c>
      <c r="U173" s="29">
        <v>0</v>
      </c>
      <c r="V173" s="29">
        <v>0</v>
      </c>
      <c r="W173" s="29">
        <v>0</v>
      </c>
      <c r="X173" s="29">
        <v>100.869033</v>
      </c>
      <c r="Y173" s="29">
        <v>95.04</v>
      </c>
      <c r="Z173" s="29">
        <v>0</v>
      </c>
      <c r="AA173" s="29">
        <v>0</v>
      </c>
      <c r="AB173" s="29">
        <v>0</v>
      </c>
      <c r="AC173" s="29">
        <v>0</v>
      </c>
      <c r="AD173" s="29">
        <v>95.04</v>
      </c>
      <c r="AE173" s="29">
        <v>0</v>
      </c>
      <c r="AF173" s="29">
        <v>0</v>
      </c>
      <c r="AG173" s="29">
        <v>5.829033</v>
      </c>
      <c r="AH173" s="29">
        <v>0</v>
      </c>
      <c r="AI173" s="29">
        <v>0</v>
      </c>
      <c r="AJ173" s="29">
        <v>0</v>
      </c>
      <c r="AK173" s="29">
        <v>0</v>
      </c>
      <c r="AL173" s="29">
        <v>2.976033</v>
      </c>
      <c r="AM173" s="29">
        <v>2.853</v>
      </c>
      <c r="AN173" s="29">
        <v>0</v>
      </c>
      <c r="AO173" s="29">
        <v>0</v>
      </c>
      <c r="AP173" s="29">
        <v>0</v>
      </c>
      <c r="AQ173" s="29">
        <v>0</v>
      </c>
    </row>
    <row r="174" s="1" customFormat="1" customHeight="1" spans="1:43">
      <c r="A174" s="201"/>
      <c r="B174" s="201"/>
      <c r="C174" s="201"/>
      <c r="D174" s="188" t="s">
        <v>212</v>
      </c>
      <c r="E174" s="22">
        <v>622.582584</v>
      </c>
      <c r="F174" s="22">
        <v>575.295248</v>
      </c>
      <c r="G174" s="22">
        <v>0</v>
      </c>
      <c r="H174" s="22">
        <v>426.2351</v>
      </c>
      <c r="I174" s="22">
        <v>94.825308</v>
      </c>
      <c r="J174" s="22">
        <v>40.52592</v>
      </c>
      <c r="K174" s="22">
        <v>13.70892</v>
      </c>
      <c r="L174" s="22">
        <v>0</v>
      </c>
      <c r="M174" s="22">
        <v>0</v>
      </c>
      <c r="N174" s="22">
        <v>47.287336</v>
      </c>
      <c r="O174" s="22">
        <v>0</v>
      </c>
      <c r="P174" s="22">
        <v>0</v>
      </c>
      <c r="Q174" s="22">
        <v>0.8245</v>
      </c>
      <c r="R174" s="22">
        <v>0</v>
      </c>
      <c r="S174" s="22">
        <v>6.75432</v>
      </c>
      <c r="T174" s="22">
        <v>39.708516</v>
      </c>
      <c r="U174" s="22">
        <v>0</v>
      </c>
      <c r="V174" s="22">
        <v>0</v>
      </c>
      <c r="W174" s="22">
        <v>0</v>
      </c>
      <c r="X174" s="22">
        <v>0</v>
      </c>
      <c r="Y174" s="22">
        <v>0</v>
      </c>
      <c r="Z174" s="22">
        <v>0</v>
      </c>
      <c r="AA174" s="22">
        <v>0</v>
      </c>
      <c r="AB174" s="22">
        <v>0</v>
      </c>
      <c r="AC174" s="22">
        <v>0</v>
      </c>
      <c r="AD174" s="22">
        <v>0</v>
      </c>
      <c r="AE174" s="22">
        <v>0</v>
      </c>
      <c r="AF174" s="22">
        <v>0</v>
      </c>
      <c r="AG174" s="22">
        <v>0</v>
      </c>
      <c r="AH174" s="22">
        <v>0</v>
      </c>
      <c r="AI174" s="22">
        <v>0</v>
      </c>
      <c r="AJ174" s="22">
        <v>0</v>
      </c>
      <c r="AK174" s="22">
        <v>0</v>
      </c>
      <c r="AL174" s="22">
        <v>0</v>
      </c>
      <c r="AM174" s="22">
        <v>0</v>
      </c>
      <c r="AN174" s="22">
        <v>0</v>
      </c>
      <c r="AO174" s="22">
        <v>0</v>
      </c>
      <c r="AP174" s="22">
        <v>0</v>
      </c>
      <c r="AQ174" s="22">
        <v>0</v>
      </c>
    </row>
    <row r="175" customHeight="1" spans="1:43">
      <c r="A175" s="189" t="s">
        <v>147</v>
      </c>
      <c r="B175" s="189" t="s">
        <v>201</v>
      </c>
      <c r="C175" s="189" t="s">
        <v>201</v>
      </c>
      <c r="D175" s="190" t="s">
        <v>148</v>
      </c>
      <c r="E175" s="29">
        <v>72.621764</v>
      </c>
      <c r="F175" s="29">
        <v>72.241364</v>
      </c>
      <c r="G175" s="29">
        <v>0</v>
      </c>
      <c r="H175" s="29">
        <v>0</v>
      </c>
      <c r="I175" s="29">
        <v>58.532444</v>
      </c>
      <c r="J175" s="29">
        <v>0</v>
      </c>
      <c r="K175" s="29">
        <v>13.70892</v>
      </c>
      <c r="L175" s="29">
        <v>0</v>
      </c>
      <c r="M175" s="29">
        <v>0</v>
      </c>
      <c r="N175" s="29">
        <v>0.3804</v>
      </c>
      <c r="O175" s="29">
        <v>0</v>
      </c>
      <c r="P175" s="29">
        <v>0</v>
      </c>
      <c r="Q175" s="29">
        <v>0</v>
      </c>
      <c r="R175" s="29">
        <v>0</v>
      </c>
      <c r="S175" s="29">
        <v>0</v>
      </c>
      <c r="T175" s="29">
        <v>0.3804</v>
      </c>
      <c r="U175" s="29">
        <v>0</v>
      </c>
      <c r="V175" s="29">
        <v>0</v>
      </c>
      <c r="W175" s="29">
        <v>0</v>
      </c>
      <c r="X175" s="29">
        <v>72.621764</v>
      </c>
      <c r="Y175" s="29">
        <v>72.241364</v>
      </c>
      <c r="Z175" s="29">
        <v>0</v>
      </c>
      <c r="AA175" s="29">
        <v>0</v>
      </c>
      <c r="AB175" s="29">
        <v>58.532444</v>
      </c>
      <c r="AC175" s="29">
        <v>0</v>
      </c>
      <c r="AD175" s="29">
        <v>13.70892</v>
      </c>
      <c r="AE175" s="29">
        <v>0</v>
      </c>
      <c r="AF175" s="29">
        <v>0</v>
      </c>
      <c r="AG175" s="29">
        <v>0.3804</v>
      </c>
      <c r="AH175" s="29">
        <v>0</v>
      </c>
      <c r="AI175" s="29">
        <v>0</v>
      </c>
      <c r="AJ175" s="29">
        <v>0</v>
      </c>
      <c r="AK175" s="29">
        <v>0</v>
      </c>
      <c r="AL175" s="29">
        <v>0</v>
      </c>
      <c r="AM175" s="29">
        <v>0.3804</v>
      </c>
      <c r="AN175" s="29">
        <v>0</v>
      </c>
      <c r="AO175" s="29">
        <v>0</v>
      </c>
      <c r="AP175" s="29">
        <v>0</v>
      </c>
      <c r="AQ175" s="29">
        <v>0</v>
      </c>
    </row>
    <row r="176" customHeight="1" spans="1:43">
      <c r="A176" s="189" t="s">
        <v>201</v>
      </c>
      <c r="B176" s="189" t="s">
        <v>149</v>
      </c>
      <c r="C176" s="189" t="s">
        <v>201</v>
      </c>
      <c r="D176" s="190" t="s">
        <v>150</v>
      </c>
      <c r="E176" s="29">
        <v>70.257752</v>
      </c>
      <c r="F176" s="29">
        <v>69.877352</v>
      </c>
      <c r="G176" s="29">
        <v>0</v>
      </c>
      <c r="H176" s="29">
        <v>0</v>
      </c>
      <c r="I176" s="29">
        <v>56.168432</v>
      </c>
      <c r="J176" s="29">
        <v>0</v>
      </c>
      <c r="K176" s="29">
        <v>13.70892</v>
      </c>
      <c r="L176" s="29">
        <v>0</v>
      </c>
      <c r="M176" s="29">
        <v>0</v>
      </c>
      <c r="N176" s="29">
        <v>0.3804</v>
      </c>
      <c r="O176" s="29">
        <v>0</v>
      </c>
      <c r="P176" s="29">
        <v>0</v>
      </c>
      <c r="Q176" s="29">
        <v>0</v>
      </c>
      <c r="R176" s="29">
        <v>0</v>
      </c>
      <c r="S176" s="29">
        <v>0</v>
      </c>
      <c r="T176" s="29">
        <v>0.3804</v>
      </c>
      <c r="U176" s="29">
        <v>0</v>
      </c>
      <c r="V176" s="29">
        <v>0</v>
      </c>
      <c r="W176" s="29">
        <v>0</v>
      </c>
      <c r="X176" s="29">
        <v>70.257752</v>
      </c>
      <c r="Y176" s="29">
        <v>69.877352</v>
      </c>
      <c r="Z176" s="29">
        <v>0</v>
      </c>
      <c r="AA176" s="29">
        <v>0</v>
      </c>
      <c r="AB176" s="29">
        <v>56.168432</v>
      </c>
      <c r="AC176" s="29">
        <v>0</v>
      </c>
      <c r="AD176" s="29">
        <v>13.70892</v>
      </c>
      <c r="AE176" s="29">
        <v>0</v>
      </c>
      <c r="AF176" s="29">
        <v>0</v>
      </c>
      <c r="AG176" s="29">
        <v>0.3804</v>
      </c>
      <c r="AH176" s="29">
        <v>0</v>
      </c>
      <c r="AI176" s="29">
        <v>0</v>
      </c>
      <c r="AJ176" s="29">
        <v>0</v>
      </c>
      <c r="AK176" s="29">
        <v>0</v>
      </c>
      <c r="AL176" s="29">
        <v>0</v>
      </c>
      <c r="AM176" s="29">
        <v>0.3804</v>
      </c>
      <c r="AN176" s="29">
        <v>0</v>
      </c>
      <c r="AO176" s="29">
        <v>0</v>
      </c>
      <c r="AP176" s="29">
        <v>0</v>
      </c>
      <c r="AQ176" s="29">
        <v>0</v>
      </c>
    </row>
    <row r="177" customHeight="1" spans="1:43">
      <c r="A177" s="189" t="s">
        <v>201</v>
      </c>
      <c r="B177" s="189" t="s">
        <v>201</v>
      </c>
      <c r="C177" s="189" t="s">
        <v>153</v>
      </c>
      <c r="D177" s="190" t="s">
        <v>154</v>
      </c>
      <c r="E177" s="29">
        <v>14.08932</v>
      </c>
      <c r="F177" s="29">
        <v>13.70892</v>
      </c>
      <c r="G177" s="29">
        <v>0</v>
      </c>
      <c r="H177" s="29">
        <v>0</v>
      </c>
      <c r="I177" s="29">
        <v>0</v>
      </c>
      <c r="J177" s="29">
        <v>0</v>
      </c>
      <c r="K177" s="29">
        <v>13.70892</v>
      </c>
      <c r="L177" s="29">
        <v>0</v>
      </c>
      <c r="M177" s="29">
        <v>0</v>
      </c>
      <c r="N177" s="29">
        <v>0.3804</v>
      </c>
      <c r="O177" s="29">
        <v>0</v>
      </c>
      <c r="P177" s="29">
        <v>0</v>
      </c>
      <c r="Q177" s="29">
        <v>0</v>
      </c>
      <c r="R177" s="29">
        <v>0</v>
      </c>
      <c r="S177" s="29">
        <v>0</v>
      </c>
      <c r="T177" s="29">
        <v>0.3804</v>
      </c>
      <c r="U177" s="29">
        <v>0</v>
      </c>
      <c r="V177" s="29">
        <v>0</v>
      </c>
      <c r="W177" s="29">
        <v>0</v>
      </c>
      <c r="X177" s="29">
        <v>14.08932</v>
      </c>
      <c r="Y177" s="29">
        <v>13.70892</v>
      </c>
      <c r="Z177" s="29">
        <v>0</v>
      </c>
      <c r="AA177" s="29">
        <v>0</v>
      </c>
      <c r="AB177" s="29">
        <v>0</v>
      </c>
      <c r="AC177" s="29">
        <v>0</v>
      </c>
      <c r="AD177" s="29">
        <v>13.70892</v>
      </c>
      <c r="AE177" s="29">
        <v>0</v>
      </c>
      <c r="AF177" s="29">
        <v>0</v>
      </c>
      <c r="AG177" s="29">
        <v>0.3804</v>
      </c>
      <c r="AH177" s="29">
        <v>0</v>
      </c>
      <c r="AI177" s="29">
        <v>0</v>
      </c>
      <c r="AJ177" s="29">
        <v>0</v>
      </c>
      <c r="AK177" s="29">
        <v>0</v>
      </c>
      <c r="AL177" s="29">
        <v>0</v>
      </c>
      <c r="AM177" s="29">
        <v>0.3804</v>
      </c>
      <c r="AN177" s="29">
        <v>0</v>
      </c>
      <c r="AO177" s="29">
        <v>0</v>
      </c>
      <c r="AP177" s="29">
        <v>0</v>
      </c>
      <c r="AQ177" s="29">
        <v>0</v>
      </c>
    </row>
    <row r="178" customHeight="1" spans="1:43">
      <c r="A178" s="189" t="s">
        <v>201</v>
      </c>
      <c r="B178" s="189" t="s">
        <v>201</v>
      </c>
      <c r="C178" s="189" t="s">
        <v>149</v>
      </c>
      <c r="D178" s="190" t="s">
        <v>155</v>
      </c>
      <c r="E178" s="29">
        <v>56.168432</v>
      </c>
      <c r="F178" s="29">
        <v>56.168432</v>
      </c>
      <c r="G178" s="29">
        <v>0</v>
      </c>
      <c r="H178" s="29">
        <v>0</v>
      </c>
      <c r="I178" s="29">
        <v>56.168432</v>
      </c>
      <c r="J178" s="29">
        <v>0</v>
      </c>
      <c r="K178" s="29">
        <v>0</v>
      </c>
      <c r="L178" s="29">
        <v>0</v>
      </c>
      <c r="M178" s="29">
        <v>0</v>
      </c>
      <c r="N178" s="29">
        <v>0</v>
      </c>
      <c r="O178" s="29">
        <v>0</v>
      </c>
      <c r="P178" s="29">
        <v>0</v>
      </c>
      <c r="Q178" s="29">
        <v>0</v>
      </c>
      <c r="R178" s="29">
        <v>0</v>
      </c>
      <c r="S178" s="29">
        <v>0</v>
      </c>
      <c r="T178" s="29">
        <v>0</v>
      </c>
      <c r="U178" s="29">
        <v>0</v>
      </c>
      <c r="V178" s="29">
        <v>0</v>
      </c>
      <c r="W178" s="29">
        <v>0</v>
      </c>
      <c r="X178" s="29">
        <v>56.168432</v>
      </c>
      <c r="Y178" s="29">
        <v>56.168432</v>
      </c>
      <c r="Z178" s="29">
        <v>0</v>
      </c>
      <c r="AA178" s="29">
        <v>0</v>
      </c>
      <c r="AB178" s="29">
        <v>56.168432</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row>
    <row r="179" customHeight="1" spans="1:43">
      <c r="A179" s="189" t="s">
        <v>201</v>
      </c>
      <c r="B179" s="189" t="s">
        <v>156</v>
      </c>
      <c r="C179" s="189" t="s">
        <v>201</v>
      </c>
      <c r="D179" s="190" t="s">
        <v>157</v>
      </c>
      <c r="E179" s="29">
        <v>2.364012</v>
      </c>
      <c r="F179" s="29">
        <v>2.364012</v>
      </c>
      <c r="G179" s="29">
        <v>0</v>
      </c>
      <c r="H179" s="29">
        <v>0</v>
      </c>
      <c r="I179" s="29">
        <v>2.364012</v>
      </c>
      <c r="J179" s="29">
        <v>0</v>
      </c>
      <c r="K179" s="29">
        <v>0</v>
      </c>
      <c r="L179" s="29">
        <v>0</v>
      </c>
      <c r="M179" s="29">
        <v>0</v>
      </c>
      <c r="N179" s="29">
        <v>0</v>
      </c>
      <c r="O179" s="29">
        <v>0</v>
      </c>
      <c r="P179" s="29">
        <v>0</v>
      </c>
      <c r="Q179" s="29">
        <v>0</v>
      </c>
      <c r="R179" s="29">
        <v>0</v>
      </c>
      <c r="S179" s="29">
        <v>0</v>
      </c>
      <c r="T179" s="29">
        <v>0</v>
      </c>
      <c r="U179" s="29">
        <v>0</v>
      </c>
      <c r="V179" s="29">
        <v>0</v>
      </c>
      <c r="W179" s="29">
        <v>0</v>
      </c>
      <c r="X179" s="29">
        <v>2.364012</v>
      </c>
      <c r="Y179" s="29">
        <v>2.364012</v>
      </c>
      <c r="Z179" s="29">
        <v>0</v>
      </c>
      <c r="AA179" s="29">
        <v>0</v>
      </c>
      <c r="AB179" s="29">
        <v>2.364012</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row>
    <row r="180" customHeight="1" spans="1:43">
      <c r="A180" s="189" t="s">
        <v>201</v>
      </c>
      <c r="B180" s="189" t="s">
        <v>201</v>
      </c>
      <c r="C180" s="189" t="s">
        <v>151</v>
      </c>
      <c r="D180" s="190" t="s">
        <v>158</v>
      </c>
      <c r="E180" s="29">
        <v>2.364012</v>
      </c>
      <c r="F180" s="29">
        <v>2.364012</v>
      </c>
      <c r="G180" s="29">
        <v>0</v>
      </c>
      <c r="H180" s="29">
        <v>0</v>
      </c>
      <c r="I180" s="29">
        <v>2.364012</v>
      </c>
      <c r="J180" s="29">
        <v>0</v>
      </c>
      <c r="K180" s="29">
        <v>0</v>
      </c>
      <c r="L180" s="29">
        <v>0</v>
      </c>
      <c r="M180" s="29">
        <v>0</v>
      </c>
      <c r="N180" s="29">
        <v>0</v>
      </c>
      <c r="O180" s="29">
        <v>0</v>
      </c>
      <c r="P180" s="29">
        <v>0</v>
      </c>
      <c r="Q180" s="29">
        <v>0</v>
      </c>
      <c r="R180" s="29">
        <v>0</v>
      </c>
      <c r="S180" s="29">
        <v>0</v>
      </c>
      <c r="T180" s="29">
        <v>0</v>
      </c>
      <c r="U180" s="29">
        <v>0</v>
      </c>
      <c r="V180" s="29">
        <v>0</v>
      </c>
      <c r="W180" s="29">
        <v>0</v>
      </c>
      <c r="X180" s="29">
        <v>2.364012</v>
      </c>
      <c r="Y180" s="29">
        <v>2.364012</v>
      </c>
      <c r="Z180" s="29">
        <v>0</v>
      </c>
      <c r="AA180" s="29">
        <v>0</v>
      </c>
      <c r="AB180" s="29">
        <v>2.364012</v>
      </c>
      <c r="AC180" s="29">
        <v>0</v>
      </c>
      <c r="AD180" s="29">
        <v>0</v>
      </c>
      <c r="AE180" s="29">
        <v>0</v>
      </c>
      <c r="AF180" s="29">
        <v>0</v>
      </c>
      <c r="AG180" s="29">
        <v>0</v>
      </c>
      <c r="AH180" s="29">
        <v>0</v>
      </c>
      <c r="AI180" s="29">
        <v>0</v>
      </c>
      <c r="AJ180" s="29">
        <v>0</v>
      </c>
      <c r="AK180" s="29">
        <v>0</v>
      </c>
      <c r="AL180" s="29">
        <v>0</v>
      </c>
      <c r="AM180" s="29">
        <v>0</v>
      </c>
      <c r="AN180" s="29">
        <v>0</v>
      </c>
      <c r="AO180" s="29">
        <v>0</v>
      </c>
      <c r="AP180" s="29">
        <v>0</v>
      </c>
      <c r="AQ180" s="29">
        <v>0</v>
      </c>
    </row>
    <row r="181" customHeight="1" spans="1:43">
      <c r="A181" s="189" t="s">
        <v>159</v>
      </c>
      <c r="B181" s="189" t="s">
        <v>201</v>
      </c>
      <c r="C181" s="189" t="s">
        <v>201</v>
      </c>
      <c r="D181" s="190" t="s">
        <v>160</v>
      </c>
      <c r="E181" s="29">
        <v>509.4349</v>
      </c>
      <c r="F181" s="29">
        <v>462.527964</v>
      </c>
      <c r="G181" s="29">
        <v>0</v>
      </c>
      <c r="H181" s="29">
        <v>426.2351</v>
      </c>
      <c r="I181" s="29">
        <v>36.292864</v>
      </c>
      <c r="J181" s="29">
        <v>0</v>
      </c>
      <c r="K181" s="29">
        <v>0</v>
      </c>
      <c r="L181" s="29">
        <v>0</v>
      </c>
      <c r="M181" s="29">
        <v>0</v>
      </c>
      <c r="N181" s="29">
        <v>46.906936</v>
      </c>
      <c r="O181" s="29">
        <v>0</v>
      </c>
      <c r="P181" s="29">
        <v>0</v>
      </c>
      <c r="Q181" s="29">
        <v>0.8245</v>
      </c>
      <c r="R181" s="29">
        <v>0</v>
      </c>
      <c r="S181" s="29">
        <v>6.75432</v>
      </c>
      <c r="T181" s="29">
        <v>39.328116</v>
      </c>
      <c r="U181" s="29">
        <v>0</v>
      </c>
      <c r="V181" s="29">
        <v>0</v>
      </c>
      <c r="W181" s="29">
        <v>0</v>
      </c>
      <c r="X181" s="29">
        <v>509.4349</v>
      </c>
      <c r="Y181" s="29">
        <v>462.527964</v>
      </c>
      <c r="Z181" s="29">
        <v>0</v>
      </c>
      <c r="AA181" s="29">
        <v>426.2351</v>
      </c>
      <c r="AB181" s="29">
        <v>36.292864</v>
      </c>
      <c r="AC181" s="29">
        <v>0</v>
      </c>
      <c r="AD181" s="29">
        <v>0</v>
      </c>
      <c r="AE181" s="29">
        <v>0</v>
      </c>
      <c r="AF181" s="29">
        <v>0</v>
      </c>
      <c r="AG181" s="29">
        <v>46.906936</v>
      </c>
      <c r="AH181" s="29">
        <v>0</v>
      </c>
      <c r="AI181" s="29">
        <v>0</v>
      </c>
      <c r="AJ181" s="29">
        <v>0.8245</v>
      </c>
      <c r="AK181" s="29">
        <v>0</v>
      </c>
      <c r="AL181" s="29">
        <v>6.75432</v>
      </c>
      <c r="AM181" s="29">
        <v>39.328116</v>
      </c>
      <c r="AN181" s="29">
        <v>0</v>
      </c>
      <c r="AO181" s="29">
        <v>0</v>
      </c>
      <c r="AP181" s="29">
        <v>0</v>
      </c>
      <c r="AQ181" s="29">
        <v>0</v>
      </c>
    </row>
    <row r="182" customHeight="1" spans="1:43">
      <c r="A182" s="189" t="s">
        <v>201</v>
      </c>
      <c r="B182" s="189" t="s">
        <v>173</v>
      </c>
      <c r="C182" s="189" t="s">
        <v>201</v>
      </c>
      <c r="D182" s="190" t="s">
        <v>203</v>
      </c>
      <c r="E182" s="29">
        <v>473.142036</v>
      </c>
      <c r="F182" s="29">
        <v>426.2351</v>
      </c>
      <c r="G182" s="29">
        <v>0</v>
      </c>
      <c r="H182" s="29">
        <v>426.2351</v>
      </c>
      <c r="I182" s="29">
        <v>0</v>
      </c>
      <c r="J182" s="29">
        <v>0</v>
      </c>
      <c r="K182" s="29">
        <v>0</v>
      </c>
      <c r="L182" s="29">
        <v>0</v>
      </c>
      <c r="M182" s="29">
        <v>0</v>
      </c>
      <c r="N182" s="29">
        <v>46.906936</v>
      </c>
      <c r="O182" s="29">
        <v>0</v>
      </c>
      <c r="P182" s="29">
        <v>0</v>
      </c>
      <c r="Q182" s="29">
        <v>0.8245</v>
      </c>
      <c r="R182" s="29">
        <v>0</v>
      </c>
      <c r="S182" s="29">
        <v>6.75432</v>
      </c>
      <c r="T182" s="29">
        <v>39.328116</v>
      </c>
      <c r="U182" s="29">
        <v>0</v>
      </c>
      <c r="V182" s="29">
        <v>0</v>
      </c>
      <c r="W182" s="29">
        <v>0</v>
      </c>
      <c r="X182" s="29">
        <v>473.142036</v>
      </c>
      <c r="Y182" s="29">
        <v>426.2351</v>
      </c>
      <c r="Z182" s="29">
        <v>0</v>
      </c>
      <c r="AA182" s="29">
        <v>426.2351</v>
      </c>
      <c r="AB182" s="29">
        <v>0</v>
      </c>
      <c r="AC182" s="29">
        <v>0</v>
      </c>
      <c r="AD182" s="29">
        <v>0</v>
      </c>
      <c r="AE182" s="29">
        <v>0</v>
      </c>
      <c r="AF182" s="29">
        <v>0</v>
      </c>
      <c r="AG182" s="29">
        <v>46.906936</v>
      </c>
      <c r="AH182" s="29">
        <v>0</v>
      </c>
      <c r="AI182" s="29">
        <v>0</v>
      </c>
      <c r="AJ182" s="29">
        <v>0.8245</v>
      </c>
      <c r="AK182" s="29">
        <v>0</v>
      </c>
      <c r="AL182" s="29">
        <v>6.75432</v>
      </c>
      <c r="AM182" s="29">
        <v>39.328116</v>
      </c>
      <c r="AN182" s="29">
        <v>0</v>
      </c>
      <c r="AO182" s="29">
        <v>0</v>
      </c>
      <c r="AP182" s="29">
        <v>0</v>
      </c>
      <c r="AQ182" s="29">
        <v>0</v>
      </c>
    </row>
    <row r="183" customHeight="1" spans="1:43">
      <c r="A183" s="189" t="s">
        <v>201</v>
      </c>
      <c r="B183" s="189" t="s">
        <v>201</v>
      </c>
      <c r="C183" s="189" t="s">
        <v>182</v>
      </c>
      <c r="D183" s="190" t="s">
        <v>183</v>
      </c>
      <c r="E183" s="29">
        <v>473.142036</v>
      </c>
      <c r="F183" s="29">
        <v>426.2351</v>
      </c>
      <c r="G183" s="29">
        <v>0</v>
      </c>
      <c r="H183" s="29">
        <v>426.2351</v>
      </c>
      <c r="I183" s="29">
        <v>0</v>
      </c>
      <c r="J183" s="29">
        <v>0</v>
      </c>
      <c r="K183" s="29">
        <v>0</v>
      </c>
      <c r="L183" s="29">
        <v>0</v>
      </c>
      <c r="M183" s="29">
        <v>0</v>
      </c>
      <c r="N183" s="29">
        <v>46.906936</v>
      </c>
      <c r="O183" s="29">
        <v>0</v>
      </c>
      <c r="P183" s="29">
        <v>0</v>
      </c>
      <c r="Q183" s="29">
        <v>0.8245</v>
      </c>
      <c r="R183" s="29">
        <v>0</v>
      </c>
      <c r="S183" s="29">
        <v>6.75432</v>
      </c>
      <c r="T183" s="29">
        <v>39.328116</v>
      </c>
      <c r="U183" s="29">
        <v>0</v>
      </c>
      <c r="V183" s="29">
        <v>0</v>
      </c>
      <c r="W183" s="29">
        <v>0</v>
      </c>
      <c r="X183" s="29">
        <v>473.142036</v>
      </c>
      <c r="Y183" s="29">
        <v>426.2351</v>
      </c>
      <c r="Z183" s="29">
        <v>0</v>
      </c>
      <c r="AA183" s="29">
        <v>426.2351</v>
      </c>
      <c r="AB183" s="29">
        <v>0</v>
      </c>
      <c r="AC183" s="29">
        <v>0</v>
      </c>
      <c r="AD183" s="29">
        <v>0</v>
      </c>
      <c r="AE183" s="29">
        <v>0</v>
      </c>
      <c r="AF183" s="29">
        <v>0</v>
      </c>
      <c r="AG183" s="29">
        <v>46.906936</v>
      </c>
      <c r="AH183" s="29">
        <v>0</v>
      </c>
      <c r="AI183" s="29">
        <v>0</v>
      </c>
      <c r="AJ183" s="29">
        <v>0.8245</v>
      </c>
      <c r="AK183" s="29">
        <v>0</v>
      </c>
      <c r="AL183" s="29">
        <v>6.75432</v>
      </c>
      <c r="AM183" s="29">
        <v>39.328116</v>
      </c>
      <c r="AN183" s="29">
        <v>0</v>
      </c>
      <c r="AO183" s="29">
        <v>0</v>
      </c>
      <c r="AP183" s="29">
        <v>0</v>
      </c>
      <c r="AQ183" s="29">
        <v>0</v>
      </c>
    </row>
    <row r="184" customHeight="1" spans="1:43">
      <c r="A184" s="189" t="s">
        <v>201</v>
      </c>
      <c r="B184" s="189" t="s">
        <v>113</v>
      </c>
      <c r="C184" s="189" t="s">
        <v>201</v>
      </c>
      <c r="D184" s="190" t="s">
        <v>188</v>
      </c>
      <c r="E184" s="29">
        <v>36.292864</v>
      </c>
      <c r="F184" s="29">
        <v>36.292864</v>
      </c>
      <c r="G184" s="29">
        <v>0</v>
      </c>
      <c r="H184" s="29">
        <v>0</v>
      </c>
      <c r="I184" s="29">
        <v>36.292864</v>
      </c>
      <c r="J184" s="29">
        <v>0</v>
      </c>
      <c r="K184" s="29">
        <v>0</v>
      </c>
      <c r="L184" s="29">
        <v>0</v>
      </c>
      <c r="M184" s="29">
        <v>0</v>
      </c>
      <c r="N184" s="29">
        <v>0</v>
      </c>
      <c r="O184" s="29">
        <v>0</v>
      </c>
      <c r="P184" s="29">
        <v>0</v>
      </c>
      <c r="Q184" s="29">
        <v>0</v>
      </c>
      <c r="R184" s="29">
        <v>0</v>
      </c>
      <c r="S184" s="29">
        <v>0</v>
      </c>
      <c r="T184" s="29">
        <v>0</v>
      </c>
      <c r="U184" s="29">
        <v>0</v>
      </c>
      <c r="V184" s="29">
        <v>0</v>
      </c>
      <c r="W184" s="29">
        <v>0</v>
      </c>
      <c r="X184" s="29">
        <v>36.292864</v>
      </c>
      <c r="Y184" s="29">
        <v>36.292864</v>
      </c>
      <c r="Z184" s="29">
        <v>0</v>
      </c>
      <c r="AA184" s="29">
        <v>0</v>
      </c>
      <c r="AB184" s="29">
        <v>36.292864</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row>
    <row r="185" customHeight="1" spans="1:43">
      <c r="A185" s="189" t="s">
        <v>201</v>
      </c>
      <c r="B185" s="189" t="s">
        <v>201</v>
      </c>
      <c r="C185" s="189" t="s">
        <v>153</v>
      </c>
      <c r="D185" s="190" t="s">
        <v>190</v>
      </c>
      <c r="E185" s="29">
        <v>33.7716</v>
      </c>
      <c r="F185" s="29">
        <v>33.7716</v>
      </c>
      <c r="G185" s="29">
        <v>0</v>
      </c>
      <c r="H185" s="29">
        <v>0</v>
      </c>
      <c r="I185" s="29">
        <v>33.7716</v>
      </c>
      <c r="J185" s="29">
        <v>0</v>
      </c>
      <c r="K185" s="29">
        <v>0</v>
      </c>
      <c r="L185" s="29">
        <v>0</v>
      </c>
      <c r="M185" s="29">
        <v>0</v>
      </c>
      <c r="N185" s="29">
        <v>0</v>
      </c>
      <c r="O185" s="29">
        <v>0</v>
      </c>
      <c r="P185" s="29">
        <v>0</v>
      </c>
      <c r="Q185" s="29">
        <v>0</v>
      </c>
      <c r="R185" s="29">
        <v>0</v>
      </c>
      <c r="S185" s="29">
        <v>0</v>
      </c>
      <c r="T185" s="29">
        <v>0</v>
      </c>
      <c r="U185" s="29">
        <v>0</v>
      </c>
      <c r="V185" s="29">
        <v>0</v>
      </c>
      <c r="W185" s="29">
        <v>0</v>
      </c>
      <c r="X185" s="29">
        <v>33.7716</v>
      </c>
      <c r="Y185" s="29">
        <v>33.7716</v>
      </c>
      <c r="Z185" s="29">
        <v>0</v>
      </c>
      <c r="AA185" s="29">
        <v>0</v>
      </c>
      <c r="AB185" s="29">
        <v>33.7716</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row>
    <row r="186" customHeight="1" spans="1:43">
      <c r="A186" s="189" t="s">
        <v>201</v>
      </c>
      <c r="B186" s="189" t="s">
        <v>201</v>
      </c>
      <c r="C186" s="189" t="s">
        <v>156</v>
      </c>
      <c r="D186" s="190" t="s">
        <v>192</v>
      </c>
      <c r="E186" s="29">
        <v>2.521264</v>
      </c>
      <c r="F186" s="29">
        <v>2.521264</v>
      </c>
      <c r="G186" s="29">
        <v>0</v>
      </c>
      <c r="H186" s="29">
        <v>0</v>
      </c>
      <c r="I186" s="29">
        <v>2.521264</v>
      </c>
      <c r="J186" s="29">
        <v>0</v>
      </c>
      <c r="K186" s="29">
        <v>0</v>
      </c>
      <c r="L186" s="29">
        <v>0</v>
      </c>
      <c r="M186" s="29">
        <v>0</v>
      </c>
      <c r="N186" s="29">
        <v>0</v>
      </c>
      <c r="O186" s="29">
        <v>0</v>
      </c>
      <c r="P186" s="29">
        <v>0</v>
      </c>
      <c r="Q186" s="29">
        <v>0</v>
      </c>
      <c r="R186" s="29">
        <v>0</v>
      </c>
      <c r="S186" s="29">
        <v>0</v>
      </c>
      <c r="T186" s="29">
        <v>0</v>
      </c>
      <c r="U186" s="29">
        <v>0</v>
      </c>
      <c r="V186" s="29">
        <v>0</v>
      </c>
      <c r="W186" s="29">
        <v>0</v>
      </c>
      <c r="X186" s="29">
        <v>2.521264</v>
      </c>
      <c r="Y186" s="29">
        <v>2.521264</v>
      </c>
      <c r="Z186" s="29">
        <v>0</v>
      </c>
      <c r="AA186" s="29">
        <v>0</v>
      </c>
      <c r="AB186" s="29">
        <v>2.521264</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row>
    <row r="187" customHeight="1" spans="1:43">
      <c r="A187" s="189" t="s">
        <v>197</v>
      </c>
      <c r="B187" s="189" t="s">
        <v>201</v>
      </c>
      <c r="C187" s="189" t="s">
        <v>201</v>
      </c>
      <c r="D187" s="190" t="s">
        <v>198</v>
      </c>
      <c r="E187" s="29">
        <v>40.52592</v>
      </c>
      <c r="F187" s="29">
        <v>40.52592</v>
      </c>
      <c r="G187" s="29">
        <v>0</v>
      </c>
      <c r="H187" s="29">
        <v>0</v>
      </c>
      <c r="I187" s="29">
        <v>0</v>
      </c>
      <c r="J187" s="29">
        <v>40.52592</v>
      </c>
      <c r="K187" s="29">
        <v>0</v>
      </c>
      <c r="L187" s="29">
        <v>0</v>
      </c>
      <c r="M187" s="29">
        <v>0</v>
      </c>
      <c r="N187" s="29">
        <v>0</v>
      </c>
      <c r="O187" s="29">
        <v>0</v>
      </c>
      <c r="P187" s="29">
        <v>0</v>
      </c>
      <c r="Q187" s="29">
        <v>0</v>
      </c>
      <c r="R187" s="29">
        <v>0</v>
      </c>
      <c r="S187" s="29">
        <v>0</v>
      </c>
      <c r="T187" s="29">
        <v>0</v>
      </c>
      <c r="U187" s="29">
        <v>0</v>
      </c>
      <c r="V187" s="29">
        <v>0</v>
      </c>
      <c r="W187" s="29">
        <v>0</v>
      </c>
      <c r="X187" s="29">
        <v>40.52592</v>
      </c>
      <c r="Y187" s="29">
        <v>40.52592</v>
      </c>
      <c r="Z187" s="29">
        <v>0</v>
      </c>
      <c r="AA187" s="29">
        <v>0</v>
      </c>
      <c r="AB187" s="29">
        <v>0</v>
      </c>
      <c r="AC187" s="29">
        <v>40.52592</v>
      </c>
      <c r="AD187" s="29">
        <v>0</v>
      </c>
      <c r="AE187" s="29">
        <v>0</v>
      </c>
      <c r="AF187" s="29">
        <v>0</v>
      </c>
      <c r="AG187" s="29">
        <v>0</v>
      </c>
      <c r="AH187" s="29">
        <v>0</v>
      </c>
      <c r="AI187" s="29">
        <v>0</v>
      </c>
      <c r="AJ187" s="29">
        <v>0</v>
      </c>
      <c r="AK187" s="29">
        <v>0</v>
      </c>
      <c r="AL187" s="29">
        <v>0</v>
      </c>
      <c r="AM187" s="29">
        <v>0</v>
      </c>
      <c r="AN187" s="29">
        <v>0</v>
      </c>
      <c r="AO187" s="29">
        <v>0</v>
      </c>
      <c r="AP187" s="29">
        <v>0</v>
      </c>
      <c r="AQ187" s="29">
        <v>0</v>
      </c>
    </row>
    <row r="188" customHeight="1" spans="1:43">
      <c r="A188" s="189" t="s">
        <v>201</v>
      </c>
      <c r="B188" s="189" t="s">
        <v>153</v>
      </c>
      <c r="C188" s="189" t="s">
        <v>201</v>
      </c>
      <c r="D188" s="190" t="s">
        <v>199</v>
      </c>
      <c r="E188" s="29">
        <v>40.52592</v>
      </c>
      <c r="F188" s="29">
        <v>40.52592</v>
      </c>
      <c r="G188" s="29">
        <v>0</v>
      </c>
      <c r="H188" s="29">
        <v>0</v>
      </c>
      <c r="I188" s="29">
        <v>0</v>
      </c>
      <c r="J188" s="29">
        <v>40.52592</v>
      </c>
      <c r="K188" s="29">
        <v>0</v>
      </c>
      <c r="L188" s="29">
        <v>0</v>
      </c>
      <c r="M188" s="29">
        <v>0</v>
      </c>
      <c r="N188" s="29">
        <v>0</v>
      </c>
      <c r="O188" s="29">
        <v>0</v>
      </c>
      <c r="P188" s="29">
        <v>0</v>
      </c>
      <c r="Q188" s="29">
        <v>0</v>
      </c>
      <c r="R188" s="29">
        <v>0</v>
      </c>
      <c r="S188" s="29">
        <v>0</v>
      </c>
      <c r="T188" s="29">
        <v>0</v>
      </c>
      <c r="U188" s="29">
        <v>0</v>
      </c>
      <c r="V188" s="29">
        <v>0</v>
      </c>
      <c r="W188" s="29">
        <v>0</v>
      </c>
      <c r="X188" s="29">
        <v>40.52592</v>
      </c>
      <c r="Y188" s="29">
        <v>40.52592</v>
      </c>
      <c r="Z188" s="29">
        <v>0</v>
      </c>
      <c r="AA188" s="29">
        <v>0</v>
      </c>
      <c r="AB188" s="29">
        <v>0</v>
      </c>
      <c r="AC188" s="29">
        <v>40.52592</v>
      </c>
      <c r="AD188" s="29">
        <v>0</v>
      </c>
      <c r="AE188" s="29">
        <v>0</v>
      </c>
      <c r="AF188" s="29">
        <v>0</v>
      </c>
      <c r="AG188" s="29">
        <v>0</v>
      </c>
      <c r="AH188" s="29">
        <v>0</v>
      </c>
      <c r="AI188" s="29">
        <v>0</v>
      </c>
      <c r="AJ188" s="29">
        <v>0</v>
      </c>
      <c r="AK188" s="29">
        <v>0</v>
      </c>
      <c r="AL188" s="29">
        <v>0</v>
      </c>
      <c r="AM188" s="29">
        <v>0</v>
      </c>
      <c r="AN188" s="29">
        <v>0</v>
      </c>
      <c r="AO188" s="29">
        <v>0</v>
      </c>
      <c r="AP188" s="29">
        <v>0</v>
      </c>
      <c r="AQ188" s="29">
        <v>0</v>
      </c>
    </row>
    <row r="189" customHeight="1" spans="1:43">
      <c r="A189" s="189" t="s">
        <v>201</v>
      </c>
      <c r="B189" s="189" t="s">
        <v>201</v>
      </c>
      <c r="C189" s="189" t="s">
        <v>151</v>
      </c>
      <c r="D189" s="190" t="s">
        <v>200</v>
      </c>
      <c r="E189" s="29">
        <v>40.52592</v>
      </c>
      <c r="F189" s="29">
        <v>40.52592</v>
      </c>
      <c r="G189" s="29">
        <v>0</v>
      </c>
      <c r="H189" s="29">
        <v>0</v>
      </c>
      <c r="I189" s="29">
        <v>0</v>
      </c>
      <c r="J189" s="29">
        <v>40.52592</v>
      </c>
      <c r="K189" s="29">
        <v>0</v>
      </c>
      <c r="L189" s="29">
        <v>0</v>
      </c>
      <c r="M189" s="29">
        <v>0</v>
      </c>
      <c r="N189" s="29">
        <v>0</v>
      </c>
      <c r="O189" s="29">
        <v>0</v>
      </c>
      <c r="P189" s="29">
        <v>0</v>
      </c>
      <c r="Q189" s="29">
        <v>0</v>
      </c>
      <c r="R189" s="29">
        <v>0</v>
      </c>
      <c r="S189" s="29">
        <v>0</v>
      </c>
      <c r="T189" s="29">
        <v>0</v>
      </c>
      <c r="U189" s="29">
        <v>0</v>
      </c>
      <c r="V189" s="29">
        <v>0</v>
      </c>
      <c r="W189" s="29">
        <v>0</v>
      </c>
      <c r="X189" s="29">
        <v>40.52592</v>
      </c>
      <c r="Y189" s="29">
        <v>40.52592</v>
      </c>
      <c r="Z189" s="29">
        <v>0</v>
      </c>
      <c r="AA189" s="29">
        <v>0</v>
      </c>
      <c r="AB189" s="29">
        <v>0</v>
      </c>
      <c r="AC189" s="29">
        <v>40.52592</v>
      </c>
      <c r="AD189" s="29">
        <v>0</v>
      </c>
      <c r="AE189" s="29">
        <v>0</v>
      </c>
      <c r="AF189" s="29">
        <v>0</v>
      </c>
      <c r="AG189" s="29">
        <v>0</v>
      </c>
      <c r="AH189" s="29">
        <v>0</v>
      </c>
      <c r="AI189" s="29">
        <v>0</v>
      </c>
      <c r="AJ189" s="29">
        <v>0</v>
      </c>
      <c r="AK189" s="29">
        <v>0</v>
      </c>
      <c r="AL189" s="29">
        <v>0</v>
      </c>
      <c r="AM189" s="29">
        <v>0</v>
      </c>
      <c r="AN189" s="29">
        <v>0</v>
      </c>
      <c r="AO189" s="29">
        <v>0</v>
      </c>
      <c r="AP189" s="29">
        <v>0</v>
      </c>
      <c r="AQ189" s="29">
        <v>0</v>
      </c>
    </row>
    <row r="190" s="1" customFormat="1" customHeight="1" spans="1:43">
      <c r="A190" s="201"/>
      <c r="B190" s="201"/>
      <c r="C190" s="201"/>
      <c r="D190" s="188" t="s">
        <v>213</v>
      </c>
      <c r="E190" s="22">
        <v>319.418037</v>
      </c>
      <c r="F190" s="22">
        <v>308.06948</v>
      </c>
      <c r="G190" s="22">
        <v>0</v>
      </c>
      <c r="H190" s="22">
        <v>185</v>
      </c>
      <c r="I190" s="22">
        <v>0</v>
      </c>
      <c r="J190" s="22">
        <v>0</v>
      </c>
      <c r="K190" s="22">
        <v>123.06948</v>
      </c>
      <c r="L190" s="22">
        <v>0</v>
      </c>
      <c r="M190" s="22">
        <v>0</v>
      </c>
      <c r="N190" s="22">
        <v>11.348557</v>
      </c>
      <c r="O190" s="22">
        <v>0</v>
      </c>
      <c r="P190" s="22">
        <v>0</v>
      </c>
      <c r="Q190" s="22">
        <v>0</v>
      </c>
      <c r="R190" s="22">
        <v>0</v>
      </c>
      <c r="S190" s="22">
        <v>7.734757</v>
      </c>
      <c r="T190" s="22">
        <v>3.6138</v>
      </c>
      <c r="U190" s="22">
        <v>0</v>
      </c>
      <c r="V190" s="22">
        <v>0</v>
      </c>
      <c r="W190" s="22">
        <v>0</v>
      </c>
      <c r="X190" s="22">
        <v>0</v>
      </c>
      <c r="Y190" s="22">
        <v>0</v>
      </c>
      <c r="Z190" s="22">
        <v>0</v>
      </c>
      <c r="AA190" s="22">
        <v>0</v>
      </c>
      <c r="AB190" s="22">
        <v>0</v>
      </c>
      <c r="AC190" s="22">
        <v>0</v>
      </c>
      <c r="AD190" s="22">
        <v>0</v>
      </c>
      <c r="AE190" s="22">
        <v>0</v>
      </c>
      <c r="AF190" s="22">
        <v>0</v>
      </c>
      <c r="AG190" s="22">
        <v>0</v>
      </c>
      <c r="AH190" s="22">
        <v>0</v>
      </c>
      <c r="AI190" s="22">
        <v>0</v>
      </c>
      <c r="AJ190" s="22">
        <v>0</v>
      </c>
      <c r="AK190" s="22">
        <v>0</v>
      </c>
      <c r="AL190" s="22">
        <v>0</v>
      </c>
      <c r="AM190" s="22">
        <v>0</v>
      </c>
      <c r="AN190" s="22">
        <v>0</v>
      </c>
      <c r="AO190" s="22">
        <v>0</v>
      </c>
      <c r="AP190" s="22">
        <v>0</v>
      </c>
      <c r="AQ190" s="22">
        <v>0</v>
      </c>
    </row>
    <row r="191" customHeight="1" spans="1:43">
      <c r="A191" s="189" t="s">
        <v>147</v>
      </c>
      <c r="B191" s="189" t="s">
        <v>201</v>
      </c>
      <c r="C191" s="189" t="s">
        <v>201</v>
      </c>
      <c r="D191" s="190" t="s">
        <v>148</v>
      </c>
      <c r="E191" s="29">
        <v>134.418037</v>
      </c>
      <c r="F191" s="29">
        <v>123.06948</v>
      </c>
      <c r="G191" s="29">
        <v>0</v>
      </c>
      <c r="H191" s="29">
        <v>0</v>
      </c>
      <c r="I191" s="29">
        <v>0</v>
      </c>
      <c r="J191" s="29">
        <v>0</v>
      </c>
      <c r="K191" s="29">
        <v>123.06948</v>
      </c>
      <c r="L191" s="29">
        <v>0</v>
      </c>
      <c r="M191" s="29">
        <v>0</v>
      </c>
      <c r="N191" s="29">
        <v>11.348557</v>
      </c>
      <c r="O191" s="29">
        <v>0</v>
      </c>
      <c r="P191" s="29">
        <v>0</v>
      </c>
      <c r="Q191" s="29">
        <v>0</v>
      </c>
      <c r="R191" s="29">
        <v>0</v>
      </c>
      <c r="S191" s="29">
        <v>7.734757</v>
      </c>
      <c r="T191" s="29">
        <v>3.6138</v>
      </c>
      <c r="U191" s="29">
        <v>0</v>
      </c>
      <c r="V191" s="29">
        <v>0</v>
      </c>
      <c r="W191" s="29">
        <v>0</v>
      </c>
      <c r="X191" s="29">
        <v>134.418037</v>
      </c>
      <c r="Y191" s="29">
        <v>123.06948</v>
      </c>
      <c r="Z191" s="29">
        <v>0</v>
      </c>
      <c r="AA191" s="29">
        <v>0</v>
      </c>
      <c r="AB191" s="29">
        <v>0</v>
      </c>
      <c r="AC191" s="29">
        <v>0</v>
      </c>
      <c r="AD191" s="29">
        <v>123.06948</v>
      </c>
      <c r="AE191" s="29">
        <v>0</v>
      </c>
      <c r="AF191" s="29">
        <v>0</v>
      </c>
      <c r="AG191" s="29">
        <v>11.348557</v>
      </c>
      <c r="AH191" s="29">
        <v>0</v>
      </c>
      <c r="AI191" s="29">
        <v>0</v>
      </c>
      <c r="AJ191" s="29">
        <v>0</v>
      </c>
      <c r="AK191" s="29">
        <v>0</v>
      </c>
      <c r="AL191" s="29">
        <v>7.734757</v>
      </c>
      <c r="AM191" s="29">
        <v>3.6138</v>
      </c>
      <c r="AN191" s="29">
        <v>0</v>
      </c>
      <c r="AO191" s="29">
        <v>0</v>
      </c>
      <c r="AP191" s="29">
        <v>0</v>
      </c>
      <c r="AQ191" s="29">
        <v>0</v>
      </c>
    </row>
    <row r="192" customHeight="1" spans="1:43">
      <c r="A192" s="189" t="s">
        <v>201</v>
      </c>
      <c r="B192" s="189" t="s">
        <v>149</v>
      </c>
      <c r="C192" s="189" t="s">
        <v>201</v>
      </c>
      <c r="D192" s="190" t="s">
        <v>150</v>
      </c>
      <c r="E192" s="29">
        <v>134.418037</v>
      </c>
      <c r="F192" s="29">
        <v>123.06948</v>
      </c>
      <c r="G192" s="29">
        <v>0</v>
      </c>
      <c r="H192" s="29">
        <v>0</v>
      </c>
      <c r="I192" s="29">
        <v>0</v>
      </c>
      <c r="J192" s="29">
        <v>0</v>
      </c>
      <c r="K192" s="29">
        <v>123.06948</v>
      </c>
      <c r="L192" s="29">
        <v>0</v>
      </c>
      <c r="M192" s="29">
        <v>0</v>
      </c>
      <c r="N192" s="29">
        <v>11.348557</v>
      </c>
      <c r="O192" s="29">
        <v>0</v>
      </c>
      <c r="P192" s="29">
        <v>0</v>
      </c>
      <c r="Q192" s="29">
        <v>0</v>
      </c>
      <c r="R192" s="29">
        <v>0</v>
      </c>
      <c r="S192" s="29">
        <v>7.734757</v>
      </c>
      <c r="T192" s="29">
        <v>3.6138</v>
      </c>
      <c r="U192" s="29">
        <v>0</v>
      </c>
      <c r="V192" s="29">
        <v>0</v>
      </c>
      <c r="W192" s="29">
        <v>0</v>
      </c>
      <c r="X192" s="29">
        <v>134.418037</v>
      </c>
      <c r="Y192" s="29">
        <v>123.06948</v>
      </c>
      <c r="Z192" s="29">
        <v>0</v>
      </c>
      <c r="AA192" s="29">
        <v>0</v>
      </c>
      <c r="AB192" s="29">
        <v>0</v>
      </c>
      <c r="AC192" s="29">
        <v>0</v>
      </c>
      <c r="AD192" s="29">
        <v>123.06948</v>
      </c>
      <c r="AE192" s="29">
        <v>0</v>
      </c>
      <c r="AF192" s="29">
        <v>0</v>
      </c>
      <c r="AG192" s="29">
        <v>11.348557</v>
      </c>
      <c r="AH192" s="29">
        <v>0</v>
      </c>
      <c r="AI192" s="29">
        <v>0</v>
      </c>
      <c r="AJ192" s="29">
        <v>0</v>
      </c>
      <c r="AK192" s="29">
        <v>0</v>
      </c>
      <c r="AL192" s="29">
        <v>7.734757</v>
      </c>
      <c r="AM192" s="29">
        <v>3.6138</v>
      </c>
      <c r="AN192" s="29">
        <v>0</v>
      </c>
      <c r="AO192" s="29">
        <v>0</v>
      </c>
      <c r="AP192" s="29">
        <v>0</v>
      </c>
      <c r="AQ192" s="29">
        <v>0</v>
      </c>
    </row>
    <row r="193" customHeight="1" spans="1:43">
      <c r="A193" s="189" t="s">
        <v>201</v>
      </c>
      <c r="B193" s="189" t="s">
        <v>201</v>
      </c>
      <c r="C193" s="189" t="s">
        <v>153</v>
      </c>
      <c r="D193" s="190" t="s">
        <v>154</v>
      </c>
      <c r="E193" s="29">
        <v>134.418037</v>
      </c>
      <c r="F193" s="29">
        <v>123.06948</v>
      </c>
      <c r="G193" s="29">
        <v>0</v>
      </c>
      <c r="H193" s="29">
        <v>0</v>
      </c>
      <c r="I193" s="29">
        <v>0</v>
      </c>
      <c r="J193" s="29">
        <v>0</v>
      </c>
      <c r="K193" s="29">
        <v>123.06948</v>
      </c>
      <c r="L193" s="29">
        <v>0</v>
      </c>
      <c r="M193" s="29">
        <v>0</v>
      </c>
      <c r="N193" s="29">
        <v>11.348557</v>
      </c>
      <c r="O193" s="29">
        <v>0</v>
      </c>
      <c r="P193" s="29">
        <v>0</v>
      </c>
      <c r="Q193" s="29">
        <v>0</v>
      </c>
      <c r="R193" s="29">
        <v>0</v>
      </c>
      <c r="S193" s="29">
        <v>7.734757</v>
      </c>
      <c r="T193" s="29">
        <v>3.6138</v>
      </c>
      <c r="U193" s="29">
        <v>0</v>
      </c>
      <c r="V193" s="29">
        <v>0</v>
      </c>
      <c r="W193" s="29">
        <v>0</v>
      </c>
      <c r="X193" s="29">
        <v>134.418037</v>
      </c>
      <c r="Y193" s="29">
        <v>123.06948</v>
      </c>
      <c r="Z193" s="29">
        <v>0</v>
      </c>
      <c r="AA193" s="29">
        <v>0</v>
      </c>
      <c r="AB193" s="29">
        <v>0</v>
      </c>
      <c r="AC193" s="29">
        <v>0</v>
      </c>
      <c r="AD193" s="29">
        <v>123.06948</v>
      </c>
      <c r="AE193" s="29">
        <v>0</v>
      </c>
      <c r="AF193" s="29">
        <v>0</v>
      </c>
      <c r="AG193" s="29">
        <v>11.348557</v>
      </c>
      <c r="AH193" s="29">
        <v>0</v>
      </c>
      <c r="AI193" s="29">
        <v>0</v>
      </c>
      <c r="AJ193" s="29">
        <v>0</v>
      </c>
      <c r="AK193" s="29">
        <v>0</v>
      </c>
      <c r="AL193" s="29">
        <v>7.734757</v>
      </c>
      <c r="AM193" s="29">
        <v>3.6138</v>
      </c>
      <c r="AN193" s="29">
        <v>0</v>
      </c>
      <c r="AO193" s="29">
        <v>0</v>
      </c>
      <c r="AP193" s="29">
        <v>0</v>
      </c>
      <c r="AQ193" s="29">
        <v>0</v>
      </c>
    </row>
    <row r="194" customHeight="1" spans="1:43">
      <c r="A194" s="189" t="s">
        <v>159</v>
      </c>
      <c r="B194" s="189" t="s">
        <v>201</v>
      </c>
      <c r="C194" s="189" t="s">
        <v>201</v>
      </c>
      <c r="D194" s="190" t="s">
        <v>160</v>
      </c>
      <c r="E194" s="29">
        <v>185</v>
      </c>
      <c r="F194" s="29">
        <v>185</v>
      </c>
      <c r="G194" s="29">
        <v>0</v>
      </c>
      <c r="H194" s="29">
        <v>185</v>
      </c>
      <c r="I194" s="29">
        <v>0</v>
      </c>
      <c r="J194" s="29">
        <v>0</v>
      </c>
      <c r="K194" s="29">
        <v>0</v>
      </c>
      <c r="L194" s="29">
        <v>0</v>
      </c>
      <c r="M194" s="29">
        <v>0</v>
      </c>
      <c r="N194" s="29">
        <v>0</v>
      </c>
      <c r="O194" s="29">
        <v>0</v>
      </c>
      <c r="P194" s="29">
        <v>0</v>
      </c>
      <c r="Q194" s="29">
        <v>0</v>
      </c>
      <c r="R194" s="29">
        <v>0</v>
      </c>
      <c r="S194" s="29">
        <v>0</v>
      </c>
      <c r="T194" s="29">
        <v>0</v>
      </c>
      <c r="U194" s="29">
        <v>0</v>
      </c>
      <c r="V194" s="29">
        <v>0</v>
      </c>
      <c r="W194" s="29">
        <v>0</v>
      </c>
      <c r="X194" s="29">
        <v>185</v>
      </c>
      <c r="Y194" s="29">
        <v>185</v>
      </c>
      <c r="Z194" s="29">
        <v>0</v>
      </c>
      <c r="AA194" s="29">
        <v>185</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row>
    <row r="195" customHeight="1" spans="1:43">
      <c r="A195" s="189" t="s">
        <v>201</v>
      </c>
      <c r="B195" s="189" t="s">
        <v>153</v>
      </c>
      <c r="C195" s="189" t="s">
        <v>201</v>
      </c>
      <c r="D195" s="190" t="s">
        <v>164</v>
      </c>
      <c r="E195" s="29">
        <v>185</v>
      </c>
      <c r="F195" s="29">
        <v>185</v>
      </c>
      <c r="G195" s="29">
        <v>0</v>
      </c>
      <c r="H195" s="29">
        <v>185</v>
      </c>
      <c r="I195" s="29">
        <v>0</v>
      </c>
      <c r="J195" s="29">
        <v>0</v>
      </c>
      <c r="K195" s="29">
        <v>0</v>
      </c>
      <c r="L195" s="29">
        <v>0</v>
      </c>
      <c r="M195" s="29">
        <v>0</v>
      </c>
      <c r="N195" s="29">
        <v>0</v>
      </c>
      <c r="O195" s="29">
        <v>0</v>
      </c>
      <c r="P195" s="29">
        <v>0</v>
      </c>
      <c r="Q195" s="29">
        <v>0</v>
      </c>
      <c r="R195" s="29">
        <v>0</v>
      </c>
      <c r="S195" s="29">
        <v>0</v>
      </c>
      <c r="T195" s="29">
        <v>0</v>
      </c>
      <c r="U195" s="29">
        <v>0</v>
      </c>
      <c r="V195" s="29">
        <v>0</v>
      </c>
      <c r="W195" s="29">
        <v>0</v>
      </c>
      <c r="X195" s="29">
        <v>185</v>
      </c>
      <c r="Y195" s="29">
        <v>185</v>
      </c>
      <c r="Z195" s="29">
        <v>0</v>
      </c>
      <c r="AA195" s="29">
        <v>185</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row>
    <row r="196" customHeight="1" spans="1:43">
      <c r="A196" s="189" t="s">
        <v>201</v>
      </c>
      <c r="B196" s="189" t="s">
        <v>201</v>
      </c>
      <c r="C196" s="189" t="s">
        <v>153</v>
      </c>
      <c r="D196" s="190" t="s">
        <v>166</v>
      </c>
      <c r="E196" s="29">
        <v>185</v>
      </c>
      <c r="F196" s="29">
        <v>185</v>
      </c>
      <c r="G196" s="29">
        <v>0</v>
      </c>
      <c r="H196" s="29">
        <v>185</v>
      </c>
      <c r="I196" s="29">
        <v>0</v>
      </c>
      <c r="J196" s="29">
        <v>0</v>
      </c>
      <c r="K196" s="29">
        <v>0</v>
      </c>
      <c r="L196" s="29">
        <v>0</v>
      </c>
      <c r="M196" s="29">
        <v>0</v>
      </c>
      <c r="N196" s="29">
        <v>0</v>
      </c>
      <c r="O196" s="29">
        <v>0</v>
      </c>
      <c r="P196" s="29">
        <v>0</v>
      </c>
      <c r="Q196" s="29">
        <v>0</v>
      </c>
      <c r="R196" s="29">
        <v>0</v>
      </c>
      <c r="S196" s="29">
        <v>0</v>
      </c>
      <c r="T196" s="29">
        <v>0</v>
      </c>
      <c r="U196" s="29">
        <v>0</v>
      </c>
      <c r="V196" s="29">
        <v>0</v>
      </c>
      <c r="W196" s="29">
        <v>0</v>
      </c>
      <c r="X196" s="29">
        <v>185</v>
      </c>
      <c r="Y196" s="29">
        <v>185</v>
      </c>
      <c r="Z196" s="29">
        <v>0</v>
      </c>
      <c r="AA196" s="29">
        <v>185</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row>
    <row r="197" s="1" customFormat="1" customHeight="1" spans="1:43">
      <c r="A197" s="201"/>
      <c r="B197" s="201"/>
      <c r="C197" s="201"/>
      <c r="D197" s="188" t="s">
        <v>214</v>
      </c>
      <c r="E197" s="22">
        <v>1279.394151</v>
      </c>
      <c r="F197" s="22">
        <v>1182.627023</v>
      </c>
      <c r="G197" s="22">
        <v>0</v>
      </c>
      <c r="H197" s="22">
        <v>877.7615</v>
      </c>
      <c r="I197" s="22">
        <v>199.746027</v>
      </c>
      <c r="J197" s="22">
        <v>85.394736</v>
      </c>
      <c r="K197" s="22">
        <v>19.72476</v>
      </c>
      <c r="L197" s="22">
        <v>0</v>
      </c>
      <c r="M197" s="22">
        <v>0</v>
      </c>
      <c r="N197" s="22">
        <v>96.767128</v>
      </c>
      <c r="O197" s="22">
        <v>0</v>
      </c>
      <c r="P197" s="22">
        <v>0</v>
      </c>
      <c r="Q197" s="22">
        <v>0</v>
      </c>
      <c r="R197" s="22">
        <v>0</v>
      </c>
      <c r="S197" s="22">
        <v>14.837504</v>
      </c>
      <c r="T197" s="22">
        <v>81.929624</v>
      </c>
      <c r="U197" s="22">
        <v>0</v>
      </c>
      <c r="V197" s="22">
        <v>0</v>
      </c>
      <c r="W197" s="22">
        <v>0</v>
      </c>
      <c r="X197" s="22">
        <v>0</v>
      </c>
      <c r="Y197" s="22">
        <v>0</v>
      </c>
      <c r="Z197" s="22">
        <v>0</v>
      </c>
      <c r="AA197" s="22">
        <v>0</v>
      </c>
      <c r="AB197" s="22">
        <v>0</v>
      </c>
      <c r="AC197" s="22">
        <v>0</v>
      </c>
      <c r="AD197" s="22">
        <v>0</v>
      </c>
      <c r="AE197" s="22">
        <v>0</v>
      </c>
      <c r="AF197" s="22">
        <v>0</v>
      </c>
      <c r="AG197" s="22">
        <v>0</v>
      </c>
      <c r="AH197" s="22">
        <v>0</v>
      </c>
      <c r="AI197" s="22">
        <v>0</v>
      </c>
      <c r="AJ197" s="22">
        <v>0</v>
      </c>
      <c r="AK197" s="22">
        <v>0</v>
      </c>
      <c r="AL197" s="22">
        <v>0</v>
      </c>
      <c r="AM197" s="22">
        <v>0</v>
      </c>
      <c r="AN197" s="22">
        <v>0</v>
      </c>
      <c r="AO197" s="22">
        <v>0</v>
      </c>
      <c r="AP197" s="22">
        <v>0</v>
      </c>
      <c r="AQ197" s="22">
        <v>0</v>
      </c>
    </row>
    <row r="198" customHeight="1" spans="1:43">
      <c r="A198" s="189" t="s">
        <v>147</v>
      </c>
      <c r="B198" s="189" t="s">
        <v>201</v>
      </c>
      <c r="C198" s="189" t="s">
        <v>201</v>
      </c>
      <c r="D198" s="190" t="s">
        <v>148</v>
      </c>
      <c r="E198" s="29">
        <v>144.376664</v>
      </c>
      <c r="F198" s="29">
        <v>143.201016</v>
      </c>
      <c r="G198" s="29">
        <v>0</v>
      </c>
      <c r="H198" s="29">
        <v>0</v>
      </c>
      <c r="I198" s="29">
        <v>123.476256</v>
      </c>
      <c r="J198" s="29">
        <v>0</v>
      </c>
      <c r="K198" s="29">
        <v>19.72476</v>
      </c>
      <c r="L198" s="29">
        <v>0</v>
      </c>
      <c r="M198" s="29">
        <v>0</v>
      </c>
      <c r="N198" s="29">
        <v>1.175648</v>
      </c>
      <c r="O198" s="29">
        <v>0</v>
      </c>
      <c r="P198" s="29">
        <v>0</v>
      </c>
      <c r="Q198" s="29">
        <v>0</v>
      </c>
      <c r="R198" s="29">
        <v>0</v>
      </c>
      <c r="S198" s="29">
        <v>0.605048</v>
      </c>
      <c r="T198" s="29">
        <v>0.5706</v>
      </c>
      <c r="U198" s="29">
        <v>0</v>
      </c>
      <c r="V198" s="29">
        <v>0</v>
      </c>
      <c r="W198" s="29">
        <v>0</v>
      </c>
      <c r="X198" s="29">
        <v>144.376664</v>
      </c>
      <c r="Y198" s="29">
        <v>143.201016</v>
      </c>
      <c r="Z198" s="29">
        <v>0</v>
      </c>
      <c r="AA198" s="29">
        <v>0</v>
      </c>
      <c r="AB198" s="29">
        <v>123.476256</v>
      </c>
      <c r="AC198" s="29">
        <v>0</v>
      </c>
      <c r="AD198" s="29">
        <v>19.72476</v>
      </c>
      <c r="AE198" s="29">
        <v>0</v>
      </c>
      <c r="AF198" s="29">
        <v>0</v>
      </c>
      <c r="AG198" s="29">
        <v>1.175648</v>
      </c>
      <c r="AH198" s="29">
        <v>0</v>
      </c>
      <c r="AI198" s="29">
        <v>0</v>
      </c>
      <c r="AJ198" s="29">
        <v>0</v>
      </c>
      <c r="AK198" s="29">
        <v>0</v>
      </c>
      <c r="AL198" s="29">
        <v>0.605048</v>
      </c>
      <c r="AM198" s="29">
        <v>0.5706</v>
      </c>
      <c r="AN198" s="29">
        <v>0</v>
      </c>
      <c r="AO198" s="29">
        <v>0</v>
      </c>
      <c r="AP198" s="29">
        <v>0</v>
      </c>
      <c r="AQ198" s="29">
        <v>0</v>
      </c>
    </row>
    <row r="199" customHeight="1" spans="1:43">
      <c r="A199" s="189" t="s">
        <v>201</v>
      </c>
      <c r="B199" s="189" t="s">
        <v>149</v>
      </c>
      <c r="C199" s="189" t="s">
        <v>201</v>
      </c>
      <c r="D199" s="190" t="s">
        <v>150</v>
      </c>
      <c r="E199" s="29">
        <v>139.395304</v>
      </c>
      <c r="F199" s="29">
        <v>138.219656</v>
      </c>
      <c r="G199" s="29">
        <v>0</v>
      </c>
      <c r="H199" s="29">
        <v>0</v>
      </c>
      <c r="I199" s="29">
        <v>118.494896</v>
      </c>
      <c r="J199" s="29">
        <v>0</v>
      </c>
      <c r="K199" s="29">
        <v>19.72476</v>
      </c>
      <c r="L199" s="29">
        <v>0</v>
      </c>
      <c r="M199" s="29">
        <v>0</v>
      </c>
      <c r="N199" s="29">
        <v>1.175648</v>
      </c>
      <c r="O199" s="29">
        <v>0</v>
      </c>
      <c r="P199" s="29">
        <v>0</v>
      </c>
      <c r="Q199" s="29">
        <v>0</v>
      </c>
      <c r="R199" s="29">
        <v>0</v>
      </c>
      <c r="S199" s="29">
        <v>0.605048</v>
      </c>
      <c r="T199" s="29">
        <v>0.5706</v>
      </c>
      <c r="U199" s="29">
        <v>0</v>
      </c>
      <c r="V199" s="29">
        <v>0</v>
      </c>
      <c r="W199" s="29">
        <v>0</v>
      </c>
      <c r="X199" s="29">
        <v>139.395304</v>
      </c>
      <c r="Y199" s="29">
        <v>138.219656</v>
      </c>
      <c r="Z199" s="29">
        <v>0</v>
      </c>
      <c r="AA199" s="29">
        <v>0</v>
      </c>
      <c r="AB199" s="29">
        <v>118.494896</v>
      </c>
      <c r="AC199" s="29">
        <v>0</v>
      </c>
      <c r="AD199" s="29">
        <v>19.72476</v>
      </c>
      <c r="AE199" s="29">
        <v>0</v>
      </c>
      <c r="AF199" s="29">
        <v>0</v>
      </c>
      <c r="AG199" s="29">
        <v>1.175648</v>
      </c>
      <c r="AH199" s="29">
        <v>0</v>
      </c>
      <c r="AI199" s="29">
        <v>0</v>
      </c>
      <c r="AJ199" s="29">
        <v>0</v>
      </c>
      <c r="AK199" s="29">
        <v>0</v>
      </c>
      <c r="AL199" s="29">
        <v>0.605048</v>
      </c>
      <c r="AM199" s="29">
        <v>0.5706</v>
      </c>
      <c r="AN199" s="29">
        <v>0</v>
      </c>
      <c r="AO199" s="29">
        <v>0</v>
      </c>
      <c r="AP199" s="29">
        <v>0</v>
      </c>
      <c r="AQ199" s="29">
        <v>0</v>
      </c>
    </row>
    <row r="200" customHeight="1" spans="1:43">
      <c r="A200" s="189" t="s">
        <v>201</v>
      </c>
      <c r="B200" s="189" t="s">
        <v>201</v>
      </c>
      <c r="C200" s="189" t="s">
        <v>153</v>
      </c>
      <c r="D200" s="190" t="s">
        <v>154</v>
      </c>
      <c r="E200" s="29">
        <v>20.900408</v>
      </c>
      <c r="F200" s="29">
        <v>19.72476</v>
      </c>
      <c r="G200" s="29">
        <v>0</v>
      </c>
      <c r="H200" s="29">
        <v>0</v>
      </c>
      <c r="I200" s="29">
        <v>0</v>
      </c>
      <c r="J200" s="29">
        <v>0</v>
      </c>
      <c r="K200" s="29">
        <v>19.72476</v>
      </c>
      <c r="L200" s="29">
        <v>0</v>
      </c>
      <c r="M200" s="29">
        <v>0</v>
      </c>
      <c r="N200" s="29">
        <v>1.175648</v>
      </c>
      <c r="O200" s="29">
        <v>0</v>
      </c>
      <c r="P200" s="29">
        <v>0</v>
      </c>
      <c r="Q200" s="29">
        <v>0</v>
      </c>
      <c r="R200" s="29">
        <v>0</v>
      </c>
      <c r="S200" s="29">
        <v>0.605048</v>
      </c>
      <c r="T200" s="29">
        <v>0.5706</v>
      </c>
      <c r="U200" s="29">
        <v>0</v>
      </c>
      <c r="V200" s="29">
        <v>0</v>
      </c>
      <c r="W200" s="29">
        <v>0</v>
      </c>
      <c r="X200" s="29">
        <v>20.900408</v>
      </c>
      <c r="Y200" s="29">
        <v>19.72476</v>
      </c>
      <c r="Z200" s="29">
        <v>0</v>
      </c>
      <c r="AA200" s="29">
        <v>0</v>
      </c>
      <c r="AB200" s="29">
        <v>0</v>
      </c>
      <c r="AC200" s="29">
        <v>0</v>
      </c>
      <c r="AD200" s="29">
        <v>19.72476</v>
      </c>
      <c r="AE200" s="29">
        <v>0</v>
      </c>
      <c r="AF200" s="29">
        <v>0</v>
      </c>
      <c r="AG200" s="29">
        <v>1.175648</v>
      </c>
      <c r="AH200" s="29">
        <v>0</v>
      </c>
      <c r="AI200" s="29">
        <v>0</v>
      </c>
      <c r="AJ200" s="29">
        <v>0</v>
      </c>
      <c r="AK200" s="29">
        <v>0</v>
      </c>
      <c r="AL200" s="29">
        <v>0.605048</v>
      </c>
      <c r="AM200" s="29">
        <v>0.5706</v>
      </c>
      <c r="AN200" s="29">
        <v>0</v>
      </c>
      <c r="AO200" s="29">
        <v>0</v>
      </c>
      <c r="AP200" s="29">
        <v>0</v>
      </c>
      <c r="AQ200" s="29">
        <v>0</v>
      </c>
    </row>
    <row r="201" customHeight="1" spans="1:43">
      <c r="A201" s="189" t="s">
        <v>201</v>
      </c>
      <c r="B201" s="189" t="s">
        <v>201</v>
      </c>
      <c r="C201" s="189" t="s">
        <v>149</v>
      </c>
      <c r="D201" s="190" t="s">
        <v>155</v>
      </c>
      <c r="E201" s="29">
        <v>118.494896</v>
      </c>
      <c r="F201" s="29">
        <v>118.494896</v>
      </c>
      <c r="G201" s="29">
        <v>0</v>
      </c>
      <c r="H201" s="29">
        <v>0</v>
      </c>
      <c r="I201" s="29">
        <v>118.494896</v>
      </c>
      <c r="J201" s="29">
        <v>0</v>
      </c>
      <c r="K201" s="29">
        <v>0</v>
      </c>
      <c r="L201" s="29">
        <v>0</v>
      </c>
      <c r="M201" s="29">
        <v>0</v>
      </c>
      <c r="N201" s="29">
        <v>0</v>
      </c>
      <c r="O201" s="29">
        <v>0</v>
      </c>
      <c r="P201" s="29">
        <v>0</v>
      </c>
      <c r="Q201" s="29">
        <v>0</v>
      </c>
      <c r="R201" s="29">
        <v>0</v>
      </c>
      <c r="S201" s="29">
        <v>0</v>
      </c>
      <c r="T201" s="29">
        <v>0</v>
      </c>
      <c r="U201" s="29">
        <v>0</v>
      </c>
      <c r="V201" s="29">
        <v>0</v>
      </c>
      <c r="W201" s="29">
        <v>0</v>
      </c>
      <c r="X201" s="29">
        <v>118.494896</v>
      </c>
      <c r="Y201" s="29">
        <v>118.494896</v>
      </c>
      <c r="Z201" s="29">
        <v>0</v>
      </c>
      <c r="AA201" s="29">
        <v>0</v>
      </c>
      <c r="AB201" s="29">
        <v>118.494896</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row>
    <row r="202" customHeight="1" spans="1:43">
      <c r="A202" s="189" t="s">
        <v>201</v>
      </c>
      <c r="B202" s="189" t="s">
        <v>156</v>
      </c>
      <c r="C202" s="189" t="s">
        <v>201</v>
      </c>
      <c r="D202" s="190" t="s">
        <v>157</v>
      </c>
      <c r="E202" s="29">
        <v>4.98136</v>
      </c>
      <c r="F202" s="29">
        <v>4.98136</v>
      </c>
      <c r="G202" s="29">
        <v>0</v>
      </c>
      <c r="H202" s="29">
        <v>0</v>
      </c>
      <c r="I202" s="29">
        <v>4.98136</v>
      </c>
      <c r="J202" s="29">
        <v>0</v>
      </c>
      <c r="K202" s="29">
        <v>0</v>
      </c>
      <c r="L202" s="29">
        <v>0</v>
      </c>
      <c r="M202" s="29">
        <v>0</v>
      </c>
      <c r="N202" s="29">
        <v>0</v>
      </c>
      <c r="O202" s="29">
        <v>0</v>
      </c>
      <c r="P202" s="29">
        <v>0</v>
      </c>
      <c r="Q202" s="29">
        <v>0</v>
      </c>
      <c r="R202" s="29">
        <v>0</v>
      </c>
      <c r="S202" s="29">
        <v>0</v>
      </c>
      <c r="T202" s="29">
        <v>0</v>
      </c>
      <c r="U202" s="29">
        <v>0</v>
      </c>
      <c r="V202" s="29">
        <v>0</v>
      </c>
      <c r="W202" s="29">
        <v>0</v>
      </c>
      <c r="X202" s="29">
        <v>4.98136</v>
      </c>
      <c r="Y202" s="29">
        <v>4.98136</v>
      </c>
      <c r="Z202" s="29">
        <v>0</v>
      </c>
      <c r="AA202" s="29">
        <v>0</v>
      </c>
      <c r="AB202" s="29">
        <v>4.98136</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row>
    <row r="203" customHeight="1" spans="1:43">
      <c r="A203" s="189" t="s">
        <v>201</v>
      </c>
      <c r="B203" s="189" t="s">
        <v>201</v>
      </c>
      <c r="C203" s="189" t="s">
        <v>151</v>
      </c>
      <c r="D203" s="190" t="s">
        <v>158</v>
      </c>
      <c r="E203" s="29">
        <v>4.98136</v>
      </c>
      <c r="F203" s="29">
        <v>4.98136</v>
      </c>
      <c r="G203" s="29">
        <v>0</v>
      </c>
      <c r="H203" s="29">
        <v>0</v>
      </c>
      <c r="I203" s="29">
        <v>4.98136</v>
      </c>
      <c r="J203" s="29">
        <v>0</v>
      </c>
      <c r="K203" s="29">
        <v>0</v>
      </c>
      <c r="L203" s="29">
        <v>0</v>
      </c>
      <c r="M203" s="29">
        <v>0</v>
      </c>
      <c r="N203" s="29">
        <v>0</v>
      </c>
      <c r="O203" s="29">
        <v>0</v>
      </c>
      <c r="P203" s="29">
        <v>0</v>
      </c>
      <c r="Q203" s="29">
        <v>0</v>
      </c>
      <c r="R203" s="29">
        <v>0</v>
      </c>
      <c r="S203" s="29">
        <v>0</v>
      </c>
      <c r="T203" s="29">
        <v>0</v>
      </c>
      <c r="U203" s="29">
        <v>0</v>
      </c>
      <c r="V203" s="29">
        <v>0</v>
      </c>
      <c r="W203" s="29">
        <v>0</v>
      </c>
      <c r="X203" s="29">
        <v>4.98136</v>
      </c>
      <c r="Y203" s="29">
        <v>4.98136</v>
      </c>
      <c r="Z203" s="29">
        <v>0</v>
      </c>
      <c r="AA203" s="29">
        <v>0</v>
      </c>
      <c r="AB203" s="29">
        <v>4.98136</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row>
    <row r="204" customHeight="1" spans="1:43">
      <c r="A204" s="189" t="s">
        <v>159</v>
      </c>
      <c r="B204" s="189" t="s">
        <v>201</v>
      </c>
      <c r="C204" s="189" t="s">
        <v>201</v>
      </c>
      <c r="D204" s="190" t="s">
        <v>160</v>
      </c>
      <c r="E204" s="29">
        <v>1049.622751</v>
      </c>
      <c r="F204" s="29">
        <v>954.031271</v>
      </c>
      <c r="G204" s="29">
        <v>0</v>
      </c>
      <c r="H204" s="29">
        <v>877.7615</v>
      </c>
      <c r="I204" s="29">
        <v>76.269771</v>
      </c>
      <c r="J204" s="29">
        <v>0</v>
      </c>
      <c r="K204" s="29">
        <v>0</v>
      </c>
      <c r="L204" s="29">
        <v>0</v>
      </c>
      <c r="M204" s="29">
        <v>0</v>
      </c>
      <c r="N204" s="29">
        <v>95.59148</v>
      </c>
      <c r="O204" s="29">
        <v>0</v>
      </c>
      <c r="P204" s="29">
        <v>0</v>
      </c>
      <c r="Q204" s="29">
        <v>0</v>
      </c>
      <c r="R204" s="29">
        <v>0</v>
      </c>
      <c r="S204" s="29">
        <v>14.232456</v>
      </c>
      <c r="T204" s="29">
        <v>81.359024</v>
      </c>
      <c r="U204" s="29">
        <v>0</v>
      </c>
      <c r="V204" s="29">
        <v>0</v>
      </c>
      <c r="W204" s="29">
        <v>0</v>
      </c>
      <c r="X204" s="29">
        <v>1049.622751</v>
      </c>
      <c r="Y204" s="29">
        <v>954.031271</v>
      </c>
      <c r="Z204" s="29">
        <v>0</v>
      </c>
      <c r="AA204" s="29">
        <v>877.7615</v>
      </c>
      <c r="AB204" s="29">
        <v>76.269771</v>
      </c>
      <c r="AC204" s="29">
        <v>0</v>
      </c>
      <c r="AD204" s="29">
        <v>0</v>
      </c>
      <c r="AE204" s="29">
        <v>0</v>
      </c>
      <c r="AF204" s="29">
        <v>0</v>
      </c>
      <c r="AG204" s="29">
        <v>95.59148</v>
      </c>
      <c r="AH204" s="29">
        <v>0</v>
      </c>
      <c r="AI204" s="29">
        <v>0</v>
      </c>
      <c r="AJ204" s="29">
        <v>0</v>
      </c>
      <c r="AK204" s="29">
        <v>0</v>
      </c>
      <c r="AL204" s="29">
        <v>14.232456</v>
      </c>
      <c r="AM204" s="29">
        <v>81.359024</v>
      </c>
      <c r="AN204" s="29">
        <v>0</v>
      </c>
      <c r="AO204" s="29">
        <v>0</v>
      </c>
      <c r="AP204" s="29">
        <v>0</v>
      </c>
      <c r="AQ204" s="29">
        <v>0</v>
      </c>
    </row>
    <row r="205" customHeight="1" spans="1:43">
      <c r="A205" s="189" t="s">
        <v>201</v>
      </c>
      <c r="B205" s="189" t="s">
        <v>173</v>
      </c>
      <c r="C205" s="189" t="s">
        <v>201</v>
      </c>
      <c r="D205" s="190" t="s">
        <v>203</v>
      </c>
      <c r="E205" s="29">
        <v>973.35298</v>
      </c>
      <c r="F205" s="29">
        <v>877.7615</v>
      </c>
      <c r="G205" s="29">
        <v>0</v>
      </c>
      <c r="H205" s="29">
        <v>877.7615</v>
      </c>
      <c r="I205" s="29">
        <v>0</v>
      </c>
      <c r="J205" s="29">
        <v>0</v>
      </c>
      <c r="K205" s="29">
        <v>0</v>
      </c>
      <c r="L205" s="29">
        <v>0</v>
      </c>
      <c r="M205" s="29">
        <v>0</v>
      </c>
      <c r="N205" s="29">
        <v>95.59148</v>
      </c>
      <c r="O205" s="29">
        <v>0</v>
      </c>
      <c r="P205" s="29">
        <v>0</v>
      </c>
      <c r="Q205" s="29">
        <v>0</v>
      </c>
      <c r="R205" s="29">
        <v>0</v>
      </c>
      <c r="S205" s="29">
        <v>14.232456</v>
      </c>
      <c r="T205" s="29">
        <v>81.359024</v>
      </c>
      <c r="U205" s="29">
        <v>0</v>
      </c>
      <c r="V205" s="29">
        <v>0</v>
      </c>
      <c r="W205" s="29">
        <v>0</v>
      </c>
      <c r="X205" s="29">
        <v>973.35298</v>
      </c>
      <c r="Y205" s="29">
        <v>877.7615</v>
      </c>
      <c r="Z205" s="29">
        <v>0</v>
      </c>
      <c r="AA205" s="29">
        <v>877.7615</v>
      </c>
      <c r="AB205" s="29">
        <v>0</v>
      </c>
      <c r="AC205" s="29">
        <v>0</v>
      </c>
      <c r="AD205" s="29">
        <v>0</v>
      </c>
      <c r="AE205" s="29">
        <v>0</v>
      </c>
      <c r="AF205" s="29">
        <v>0</v>
      </c>
      <c r="AG205" s="29">
        <v>95.59148</v>
      </c>
      <c r="AH205" s="29">
        <v>0</v>
      </c>
      <c r="AI205" s="29">
        <v>0</v>
      </c>
      <c r="AJ205" s="29">
        <v>0</v>
      </c>
      <c r="AK205" s="29">
        <v>0</v>
      </c>
      <c r="AL205" s="29">
        <v>14.232456</v>
      </c>
      <c r="AM205" s="29">
        <v>81.359024</v>
      </c>
      <c r="AN205" s="29">
        <v>0</v>
      </c>
      <c r="AO205" s="29">
        <v>0</v>
      </c>
      <c r="AP205" s="29">
        <v>0</v>
      </c>
      <c r="AQ205" s="29">
        <v>0</v>
      </c>
    </row>
    <row r="206" customHeight="1" spans="1:43">
      <c r="A206" s="189" t="s">
        <v>201</v>
      </c>
      <c r="B206" s="189" t="s">
        <v>201</v>
      </c>
      <c r="C206" s="189" t="s">
        <v>149</v>
      </c>
      <c r="D206" s="190" t="s">
        <v>184</v>
      </c>
      <c r="E206" s="29">
        <v>973.35298</v>
      </c>
      <c r="F206" s="29">
        <v>877.7615</v>
      </c>
      <c r="G206" s="29">
        <v>0</v>
      </c>
      <c r="H206" s="29">
        <v>877.7615</v>
      </c>
      <c r="I206" s="29">
        <v>0</v>
      </c>
      <c r="J206" s="29">
        <v>0</v>
      </c>
      <c r="K206" s="29">
        <v>0</v>
      </c>
      <c r="L206" s="29">
        <v>0</v>
      </c>
      <c r="M206" s="29">
        <v>0</v>
      </c>
      <c r="N206" s="29">
        <v>95.59148</v>
      </c>
      <c r="O206" s="29">
        <v>0</v>
      </c>
      <c r="P206" s="29">
        <v>0</v>
      </c>
      <c r="Q206" s="29">
        <v>0</v>
      </c>
      <c r="R206" s="29">
        <v>0</v>
      </c>
      <c r="S206" s="29">
        <v>14.232456</v>
      </c>
      <c r="T206" s="29">
        <v>81.359024</v>
      </c>
      <c r="U206" s="29">
        <v>0</v>
      </c>
      <c r="V206" s="29">
        <v>0</v>
      </c>
      <c r="W206" s="29">
        <v>0</v>
      </c>
      <c r="X206" s="29">
        <v>973.35298</v>
      </c>
      <c r="Y206" s="29">
        <v>877.7615</v>
      </c>
      <c r="Z206" s="29">
        <v>0</v>
      </c>
      <c r="AA206" s="29">
        <v>877.7615</v>
      </c>
      <c r="AB206" s="29">
        <v>0</v>
      </c>
      <c r="AC206" s="29">
        <v>0</v>
      </c>
      <c r="AD206" s="29">
        <v>0</v>
      </c>
      <c r="AE206" s="29">
        <v>0</v>
      </c>
      <c r="AF206" s="29">
        <v>0</v>
      </c>
      <c r="AG206" s="29">
        <v>95.59148</v>
      </c>
      <c r="AH206" s="29">
        <v>0</v>
      </c>
      <c r="AI206" s="29">
        <v>0</v>
      </c>
      <c r="AJ206" s="29">
        <v>0</v>
      </c>
      <c r="AK206" s="29">
        <v>0</v>
      </c>
      <c r="AL206" s="29">
        <v>14.232456</v>
      </c>
      <c r="AM206" s="29">
        <v>81.359024</v>
      </c>
      <c r="AN206" s="29">
        <v>0</v>
      </c>
      <c r="AO206" s="29">
        <v>0</v>
      </c>
      <c r="AP206" s="29">
        <v>0</v>
      </c>
      <c r="AQ206" s="29">
        <v>0</v>
      </c>
    </row>
    <row r="207" customHeight="1" spans="1:43">
      <c r="A207" s="189" t="s">
        <v>201</v>
      </c>
      <c r="B207" s="189" t="s">
        <v>113</v>
      </c>
      <c r="C207" s="189" t="s">
        <v>201</v>
      </c>
      <c r="D207" s="190" t="s">
        <v>188</v>
      </c>
      <c r="E207" s="29">
        <v>76.269771</v>
      </c>
      <c r="F207" s="29">
        <v>76.269771</v>
      </c>
      <c r="G207" s="29">
        <v>0</v>
      </c>
      <c r="H207" s="29">
        <v>0</v>
      </c>
      <c r="I207" s="29">
        <v>76.269771</v>
      </c>
      <c r="J207" s="29">
        <v>0</v>
      </c>
      <c r="K207" s="29">
        <v>0</v>
      </c>
      <c r="L207" s="29">
        <v>0</v>
      </c>
      <c r="M207" s="29">
        <v>0</v>
      </c>
      <c r="N207" s="29">
        <v>0</v>
      </c>
      <c r="O207" s="29">
        <v>0</v>
      </c>
      <c r="P207" s="29">
        <v>0</v>
      </c>
      <c r="Q207" s="29">
        <v>0</v>
      </c>
      <c r="R207" s="29">
        <v>0</v>
      </c>
      <c r="S207" s="29">
        <v>0</v>
      </c>
      <c r="T207" s="29">
        <v>0</v>
      </c>
      <c r="U207" s="29">
        <v>0</v>
      </c>
      <c r="V207" s="29">
        <v>0</v>
      </c>
      <c r="W207" s="29">
        <v>0</v>
      </c>
      <c r="X207" s="29">
        <v>76.269771</v>
      </c>
      <c r="Y207" s="29">
        <v>76.269771</v>
      </c>
      <c r="Z207" s="29">
        <v>0</v>
      </c>
      <c r="AA207" s="29">
        <v>0</v>
      </c>
      <c r="AB207" s="29">
        <v>76.269771</v>
      </c>
      <c r="AC207" s="29">
        <v>0</v>
      </c>
      <c r="AD207" s="29">
        <v>0</v>
      </c>
      <c r="AE207" s="29">
        <v>0</v>
      </c>
      <c r="AF207" s="29">
        <v>0</v>
      </c>
      <c r="AG207" s="29">
        <v>0</v>
      </c>
      <c r="AH207" s="29">
        <v>0</v>
      </c>
      <c r="AI207" s="29">
        <v>0</v>
      </c>
      <c r="AJ207" s="29">
        <v>0</v>
      </c>
      <c r="AK207" s="29">
        <v>0</v>
      </c>
      <c r="AL207" s="29">
        <v>0</v>
      </c>
      <c r="AM207" s="29">
        <v>0</v>
      </c>
      <c r="AN207" s="29">
        <v>0</v>
      </c>
      <c r="AO207" s="29">
        <v>0</v>
      </c>
      <c r="AP207" s="29">
        <v>0</v>
      </c>
      <c r="AQ207" s="29">
        <v>0</v>
      </c>
    </row>
    <row r="208" customHeight="1" spans="1:43">
      <c r="A208" s="189" t="s">
        <v>201</v>
      </c>
      <c r="B208" s="189" t="s">
        <v>201</v>
      </c>
      <c r="C208" s="189" t="s">
        <v>153</v>
      </c>
      <c r="D208" s="190" t="s">
        <v>190</v>
      </c>
      <c r="E208" s="29">
        <v>71.16228</v>
      </c>
      <c r="F208" s="29">
        <v>71.16228</v>
      </c>
      <c r="G208" s="29">
        <v>0</v>
      </c>
      <c r="H208" s="29">
        <v>0</v>
      </c>
      <c r="I208" s="29">
        <v>71.16228</v>
      </c>
      <c r="J208" s="29">
        <v>0</v>
      </c>
      <c r="K208" s="29">
        <v>0</v>
      </c>
      <c r="L208" s="29">
        <v>0</v>
      </c>
      <c r="M208" s="29">
        <v>0</v>
      </c>
      <c r="N208" s="29">
        <v>0</v>
      </c>
      <c r="O208" s="29">
        <v>0</v>
      </c>
      <c r="P208" s="29">
        <v>0</v>
      </c>
      <c r="Q208" s="29">
        <v>0</v>
      </c>
      <c r="R208" s="29">
        <v>0</v>
      </c>
      <c r="S208" s="29">
        <v>0</v>
      </c>
      <c r="T208" s="29">
        <v>0</v>
      </c>
      <c r="U208" s="29">
        <v>0</v>
      </c>
      <c r="V208" s="29">
        <v>0</v>
      </c>
      <c r="W208" s="29">
        <v>0</v>
      </c>
      <c r="X208" s="29">
        <v>71.16228</v>
      </c>
      <c r="Y208" s="29">
        <v>71.16228</v>
      </c>
      <c r="Z208" s="29">
        <v>0</v>
      </c>
      <c r="AA208" s="29">
        <v>0</v>
      </c>
      <c r="AB208" s="29">
        <v>71.16228</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row>
    <row r="209" customHeight="1" spans="1:43">
      <c r="A209" s="189" t="s">
        <v>201</v>
      </c>
      <c r="B209" s="189" t="s">
        <v>201</v>
      </c>
      <c r="C209" s="189" t="s">
        <v>156</v>
      </c>
      <c r="D209" s="190" t="s">
        <v>192</v>
      </c>
      <c r="E209" s="29">
        <v>5.107491</v>
      </c>
      <c r="F209" s="29">
        <v>5.107491</v>
      </c>
      <c r="G209" s="29">
        <v>0</v>
      </c>
      <c r="H209" s="29">
        <v>0</v>
      </c>
      <c r="I209" s="29">
        <v>5.107491</v>
      </c>
      <c r="J209" s="29">
        <v>0</v>
      </c>
      <c r="K209" s="29">
        <v>0</v>
      </c>
      <c r="L209" s="29">
        <v>0</v>
      </c>
      <c r="M209" s="29">
        <v>0</v>
      </c>
      <c r="N209" s="29">
        <v>0</v>
      </c>
      <c r="O209" s="29">
        <v>0</v>
      </c>
      <c r="P209" s="29">
        <v>0</v>
      </c>
      <c r="Q209" s="29">
        <v>0</v>
      </c>
      <c r="R209" s="29">
        <v>0</v>
      </c>
      <c r="S209" s="29">
        <v>0</v>
      </c>
      <c r="T209" s="29">
        <v>0</v>
      </c>
      <c r="U209" s="29">
        <v>0</v>
      </c>
      <c r="V209" s="29">
        <v>0</v>
      </c>
      <c r="W209" s="29">
        <v>0</v>
      </c>
      <c r="X209" s="29">
        <v>5.107491</v>
      </c>
      <c r="Y209" s="29">
        <v>5.107491</v>
      </c>
      <c r="Z209" s="29">
        <v>0</v>
      </c>
      <c r="AA209" s="29">
        <v>0</v>
      </c>
      <c r="AB209" s="29">
        <v>5.107491</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row>
    <row r="210" customHeight="1" spans="1:43">
      <c r="A210" s="189" t="s">
        <v>197</v>
      </c>
      <c r="B210" s="189" t="s">
        <v>201</v>
      </c>
      <c r="C210" s="189" t="s">
        <v>201</v>
      </c>
      <c r="D210" s="190" t="s">
        <v>198</v>
      </c>
      <c r="E210" s="29">
        <v>85.394736</v>
      </c>
      <c r="F210" s="29">
        <v>85.394736</v>
      </c>
      <c r="G210" s="29">
        <v>0</v>
      </c>
      <c r="H210" s="29">
        <v>0</v>
      </c>
      <c r="I210" s="29">
        <v>0</v>
      </c>
      <c r="J210" s="29">
        <v>85.394736</v>
      </c>
      <c r="K210" s="29">
        <v>0</v>
      </c>
      <c r="L210" s="29">
        <v>0</v>
      </c>
      <c r="M210" s="29">
        <v>0</v>
      </c>
      <c r="N210" s="29">
        <v>0</v>
      </c>
      <c r="O210" s="29">
        <v>0</v>
      </c>
      <c r="P210" s="29">
        <v>0</v>
      </c>
      <c r="Q210" s="29">
        <v>0</v>
      </c>
      <c r="R210" s="29">
        <v>0</v>
      </c>
      <c r="S210" s="29">
        <v>0</v>
      </c>
      <c r="T210" s="29">
        <v>0</v>
      </c>
      <c r="U210" s="29">
        <v>0</v>
      </c>
      <c r="V210" s="29">
        <v>0</v>
      </c>
      <c r="W210" s="29">
        <v>0</v>
      </c>
      <c r="X210" s="29">
        <v>85.394736</v>
      </c>
      <c r="Y210" s="29">
        <v>85.394736</v>
      </c>
      <c r="Z210" s="29">
        <v>0</v>
      </c>
      <c r="AA210" s="29">
        <v>0</v>
      </c>
      <c r="AB210" s="29">
        <v>0</v>
      </c>
      <c r="AC210" s="29">
        <v>85.394736</v>
      </c>
      <c r="AD210" s="29">
        <v>0</v>
      </c>
      <c r="AE210" s="29">
        <v>0</v>
      </c>
      <c r="AF210" s="29">
        <v>0</v>
      </c>
      <c r="AG210" s="29">
        <v>0</v>
      </c>
      <c r="AH210" s="29">
        <v>0</v>
      </c>
      <c r="AI210" s="29">
        <v>0</v>
      </c>
      <c r="AJ210" s="29">
        <v>0</v>
      </c>
      <c r="AK210" s="29">
        <v>0</v>
      </c>
      <c r="AL210" s="29">
        <v>0</v>
      </c>
      <c r="AM210" s="29">
        <v>0</v>
      </c>
      <c r="AN210" s="29">
        <v>0</v>
      </c>
      <c r="AO210" s="29">
        <v>0</v>
      </c>
      <c r="AP210" s="29">
        <v>0</v>
      </c>
      <c r="AQ210" s="29">
        <v>0</v>
      </c>
    </row>
    <row r="211" customHeight="1" spans="1:43">
      <c r="A211" s="189" t="s">
        <v>201</v>
      </c>
      <c r="B211" s="189" t="s">
        <v>153</v>
      </c>
      <c r="C211" s="189" t="s">
        <v>201</v>
      </c>
      <c r="D211" s="190" t="s">
        <v>199</v>
      </c>
      <c r="E211" s="29">
        <v>85.394736</v>
      </c>
      <c r="F211" s="29">
        <v>85.394736</v>
      </c>
      <c r="G211" s="29">
        <v>0</v>
      </c>
      <c r="H211" s="29">
        <v>0</v>
      </c>
      <c r="I211" s="29">
        <v>0</v>
      </c>
      <c r="J211" s="29">
        <v>85.394736</v>
      </c>
      <c r="K211" s="29">
        <v>0</v>
      </c>
      <c r="L211" s="29">
        <v>0</v>
      </c>
      <c r="M211" s="29">
        <v>0</v>
      </c>
      <c r="N211" s="29">
        <v>0</v>
      </c>
      <c r="O211" s="29">
        <v>0</v>
      </c>
      <c r="P211" s="29">
        <v>0</v>
      </c>
      <c r="Q211" s="29">
        <v>0</v>
      </c>
      <c r="R211" s="29">
        <v>0</v>
      </c>
      <c r="S211" s="29">
        <v>0</v>
      </c>
      <c r="T211" s="29">
        <v>0</v>
      </c>
      <c r="U211" s="29">
        <v>0</v>
      </c>
      <c r="V211" s="29">
        <v>0</v>
      </c>
      <c r="W211" s="29">
        <v>0</v>
      </c>
      <c r="X211" s="29">
        <v>85.394736</v>
      </c>
      <c r="Y211" s="29">
        <v>85.394736</v>
      </c>
      <c r="Z211" s="29">
        <v>0</v>
      </c>
      <c r="AA211" s="29">
        <v>0</v>
      </c>
      <c r="AB211" s="29">
        <v>0</v>
      </c>
      <c r="AC211" s="29">
        <v>85.394736</v>
      </c>
      <c r="AD211" s="29">
        <v>0</v>
      </c>
      <c r="AE211" s="29">
        <v>0</v>
      </c>
      <c r="AF211" s="29">
        <v>0</v>
      </c>
      <c r="AG211" s="29">
        <v>0</v>
      </c>
      <c r="AH211" s="29">
        <v>0</v>
      </c>
      <c r="AI211" s="29">
        <v>0</v>
      </c>
      <c r="AJ211" s="29">
        <v>0</v>
      </c>
      <c r="AK211" s="29">
        <v>0</v>
      </c>
      <c r="AL211" s="29">
        <v>0</v>
      </c>
      <c r="AM211" s="29">
        <v>0</v>
      </c>
      <c r="AN211" s="29">
        <v>0</v>
      </c>
      <c r="AO211" s="29">
        <v>0</v>
      </c>
      <c r="AP211" s="29">
        <v>0</v>
      </c>
      <c r="AQ211" s="29">
        <v>0</v>
      </c>
    </row>
    <row r="212" customHeight="1" spans="1:43">
      <c r="A212" s="189" t="s">
        <v>201</v>
      </c>
      <c r="B212" s="189" t="s">
        <v>201</v>
      </c>
      <c r="C212" s="189" t="s">
        <v>151</v>
      </c>
      <c r="D212" s="190" t="s">
        <v>200</v>
      </c>
      <c r="E212" s="29">
        <v>85.394736</v>
      </c>
      <c r="F212" s="29">
        <v>85.394736</v>
      </c>
      <c r="G212" s="29">
        <v>0</v>
      </c>
      <c r="H212" s="29">
        <v>0</v>
      </c>
      <c r="I212" s="29">
        <v>0</v>
      </c>
      <c r="J212" s="29">
        <v>85.394736</v>
      </c>
      <c r="K212" s="29">
        <v>0</v>
      </c>
      <c r="L212" s="29">
        <v>0</v>
      </c>
      <c r="M212" s="29">
        <v>0</v>
      </c>
      <c r="N212" s="29">
        <v>0</v>
      </c>
      <c r="O212" s="29">
        <v>0</v>
      </c>
      <c r="P212" s="29">
        <v>0</v>
      </c>
      <c r="Q212" s="29">
        <v>0</v>
      </c>
      <c r="R212" s="29">
        <v>0</v>
      </c>
      <c r="S212" s="29">
        <v>0</v>
      </c>
      <c r="T212" s="29">
        <v>0</v>
      </c>
      <c r="U212" s="29">
        <v>0</v>
      </c>
      <c r="V212" s="29">
        <v>0</v>
      </c>
      <c r="W212" s="29">
        <v>0</v>
      </c>
      <c r="X212" s="29">
        <v>85.394736</v>
      </c>
      <c r="Y212" s="29">
        <v>85.394736</v>
      </c>
      <c r="Z212" s="29">
        <v>0</v>
      </c>
      <c r="AA212" s="29">
        <v>0</v>
      </c>
      <c r="AB212" s="29">
        <v>0</v>
      </c>
      <c r="AC212" s="29">
        <v>85.394736</v>
      </c>
      <c r="AD212" s="29">
        <v>0</v>
      </c>
      <c r="AE212" s="29">
        <v>0</v>
      </c>
      <c r="AF212" s="29">
        <v>0</v>
      </c>
      <c r="AG212" s="29">
        <v>0</v>
      </c>
      <c r="AH212" s="29">
        <v>0</v>
      </c>
      <c r="AI212" s="29">
        <v>0</v>
      </c>
      <c r="AJ212" s="29">
        <v>0</v>
      </c>
      <c r="AK212" s="29">
        <v>0</v>
      </c>
      <c r="AL212" s="29">
        <v>0</v>
      </c>
      <c r="AM212" s="29">
        <v>0</v>
      </c>
      <c r="AN212" s="29">
        <v>0</v>
      </c>
      <c r="AO212" s="29">
        <v>0</v>
      </c>
      <c r="AP212" s="29">
        <v>0</v>
      </c>
      <c r="AQ212" s="29">
        <v>0</v>
      </c>
    </row>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4:C7"/>
    <mergeCell ref="AP5:AQ6"/>
  </mergeCells>
  <pageMargins left="0.1875" right="0.1875" top="0.1875" bottom="0.1875" header="0.1875" footer="0.1875"/>
  <pageSetup paperSize="9" scale="39"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213"/>
  <sheetViews>
    <sheetView showZeros="0" workbookViewId="0">
      <selection activeCell="A39" sqref="A39"/>
    </sheetView>
  </sheetViews>
  <sheetFormatPr defaultColWidth="10.6666666666667" defaultRowHeight="15.75" customHeight="1"/>
  <cols>
    <col min="1" max="2" width="9.5" style="127" customWidth="1"/>
    <col min="3" max="3" width="43.1666666666667" style="128" customWidth="1"/>
    <col min="4" max="6" width="19.5" style="129" customWidth="1"/>
    <col min="7" max="7" width="15.3333333333333" style="129" customWidth="1"/>
    <col min="8" max="10" width="12" style="129" customWidth="1"/>
    <col min="11" max="11" width="15.1666666666667" style="129" customWidth="1"/>
    <col min="12" max="12" width="22.5" style="129" customWidth="1"/>
    <col min="13" max="13" width="14.1666666666667" style="129" customWidth="1"/>
    <col min="14" max="14" width="17.8333333333333" style="129" customWidth="1"/>
    <col min="15" max="15" width="18.1666666666667" style="4" customWidth="1"/>
    <col min="16" max="16" width="14.3333333333333" style="4" customWidth="1"/>
    <col min="17" max="17" width="16" style="4" customWidth="1"/>
    <col min="18" max="18" width="18.8333333333333" style="129" customWidth="1"/>
    <col min="19" max="19" width="16" style="129" customWidth="1"/>
    <col min="20" max="20" width="16.5" style="129" customWidth="1"/>
    <col min="21" max="21" width="13.8333333333333" style="129" customWidth="1"/>
    <col min="22" max="22" width="13.3333333333333" style="129" customWidth="1"/>
    <col min="23" max="23" width="10.6666666666667" style="4" customWidth="1"/>
    <col min="24" max="16384" width="10.6666666666667" style="4"/>
  </cols>
  <sheetData>
    <row r="1" s="2" customFormat="1" ht="12" customHeight="1" spans="1:22">
      <c r="A1" s="130"/>
      <c r="B1" s="130"/>
      <c r="C1" s="131"/>
      <c r="O1" s="154"/>
      <c r="P1" s="154"/>
      <c r="Q1" s="154"/>
      <c r="V1" s="159"/>
    </row>
    <row r="2" ht="25.5" customHeight="1" spans="1:22">
      <c r="A2" s="107" t="s">
        <v>215</v>
      </c>
      <c r="B2" s="107"/>
      <c r="C2" s="107"/>
      <c r="D2" s="107"/>
      <c r="E2" s="107"/>
      <c r="F2" s="107"/>
      <c r="G2" s="107"/>
      <c r="H2" s="107"/>
      <c r="I2" s="107"/>
      <c r="J2" s="107"/>
      <c r="K2" s="107"/>
      <c r="L2" s="107"/>
      <c r="M2" s="107"/>
      <c r="N2" s="107"/>
      <c r="O2" s="155"/>
      <c r="P2" s="155"/>
      <c r="Q2" s="155"/>
      <c r="R2" s="107"/>
      <c r="S2" s="107"/>
      <c r="T2" s="107"/>
      <c r="U2" s="107"/>
      <c r="V2" s="107"/>
    </row>
    <row r="3" s="2" customFormat="1" ht="12" customHeight="1" spans="1:22">
      <c r="A3" s="132" t="s">
        <v>1</v>
      </c>
      <c r="B3" s="132"/>
      <c r="C3" s="132"/>
      <c r="O3" s="154"/>
      <c r="P3" s="154"/>
      <c r="Q3" s="154"/>
      <c r="V3" s="159" t="s">
        <v>50</v>
      </c>
    </row>
    <row r="4" s="125" customFormat="1" ht="42.75" customHeight="1" spans="1:22">
      <c r="A4" s="133" t="s">
        <v>216</v>
      </c>
      <c r="B4" s="134"/>
      <c r="C4" s="133" t="s">
        <v>217</v>
      </c>
      <c r="D4" s="12" t="s">
        <v>218</v>
      </c>
      <c r="E4" s="30"/>
      <c r="F4" s="30"/>
      <c r="G4" s="30"/>
      <c r="H4" s="30"/>
      <c r="I4" s="30"/>
      <c r="J4" s="30"/>
      <c r="K4" s="30"/>
      <c r="L4" s="30"/>
      <c r="M4" s="30"/>
      <c r="N4" s="30"/>
      <c r="O4" s="30"/>
      <c r="P4" s="30"/>
      <c r="Q4" s="30"/>
      <c r="R4" s="30"/>
      <c r="S4" s="30"/>
      <c r="T4" s="30"/>
      <c r="U4" s="30"/>
      <c r="V4" s="37"/>
    </row>
    <row r="5" s="125" customFormat="1" customHeight="1" spans="1:22">
      <c r="A5" s="135"/>
      <c r="B5" s="136"/>
      <c r="C5" s="137"/>
      <c r="D5" s="14" t="s">
        <v>219</v>
      </c>
      <c r="E5" s="12" t="s">
        <v>220</v>
      </c>
      <c r="F5" s="30"/>
      <c r="G5" s="30"/>
      <c r="H5" s="30"/>
      <c r="I5" s="30"/>
      <c r="J5" s="30"/>
      <c r="K5" s="30"/>
      <c r="L5" s="30"/>
      <c r="M5" s="30"/>
      <c r="N5" s="30"/>
      <c r="O5" s="30"/>
      <c r="P5" s="30"/>
      <c r="Q5" s="30"/>
      <c r="R5" s="37"/>
      <c r="S5" s="38" t="s">
        <v>221</v>
      </c>
      <c r="T5" s="38"/>
      <c r="U5" s="38"/>
      <c r="V5" s="53"/>
    </row>
    <row r="6" s="125" customFormat="1" ht="14.25" customHeight="1" spans="1:22">
      <c r="A6" s="138" t="s">
        <v>86</v>
      </c>
      <c r="B6" s="138" t="s">
        <v>87</v>
      </c>
      <c r="C6" s="137"/>
      <c r="D6" s="15"/>
      <c r="E6" s="139" t="s">
        <v>78</v>
      </c>
      <c r="F6" s="32" t="s">
        <v>222</v>
      </c>
      <c r="G6" s="32"/>
      <c r="H6" s="32"/>
      <c r="I6" s="32"/>
      <c r="J6" s="32"/>
      <c r="K6" s="32"/>
      <c r="L6" s="32"/>
      <c r="M6" s="33"/>
      <c r="N6" s="39" t="s">
        <v>223</v>
      </c>
      <c r="O6" s="156" t="s">
        <v>224</v>
      </c>
      <c r="P6" s="156" t="s">
        <v>225</v>
      </c>
      <c r="Q6" s="158" t="s">
        <v>226</v>
      </c>
      <c r="R6" s="160" t="s">
        <v>227</v>
      </c>
      <c r="S6" s="43"/>
      <c r="T6" s="43"/>
      <c r="U6" s="43"/>
      <c r="V6" s="54"/>
    </row>
    <row r="7" s="125" customFormat="1" ht="46.5" customHeight="1" spans="1:22">
      <c r="A7" s="140"/>
      <c r="B7" s="140"/>
      <c r="C7" s="135"/>
      <c r="D7" s="17"/>
      <c r="E7" s="141"/>
      <c r="F7" s="34" t="s">
        <v>84</v>
      </c>
      <c r="G7" s="34" t="s">
        <v>228</v>
      </c>
      <c r="H7" s="34" t="s">
        <v>229</v>
      </c>
      <c r="I7" s="34" t="s">
        <v>230</v>
      </c>
      <c r="J7" s="34" t="s">
        <v>231</v>
      </c>
      <c r="K7" s="34" t="s">
        <v>232</v>
      </c>
      <c r="L7" s="34" t="s">
        <v>233</v>
      </c>
      <c r="M7" s="34" t="s">
        <v>234</v>
      </c>
      <c r="N7" s="33"/>
      <c r="O7" s="157"/>
      <c r="P7" s="33"/>
      <c r="Q7" s="161"/>
      <c r="R7" s="162"/>
      <c r="S7" s="34" t="s">
        <v>84</v>
      </c>
      <c r="T7" s="34" t="s">
        <v>235</v>
      </c>
      <c r="U7" s="34" t="s">
        <v>236</v>
      </c>
      <c r="V7" s="34" t="s">
        <v>237</v>
      </c>
    </row>
    <row r="8" s="125" customFormat="1" customHeight="1" spans="1:22">
      <c r="A8" s="58">
        <v>1</v>
      </c>
      <c r="B8" s="58">
        <v>2</v>
      </c>
      <c r="C8" s="142">
        <v>3</v>
      </c>
      <c r="D8" s="64">
        <v>4</v>
      </c>
      <c r="E8" s="143">
        <v>5</v>
      </c>
      <c r="F8" s="144">
        <v>6</v>
      </c>
      <c r="G8" s="144">
        <v>7</v>
      </c>
      <c r="H8" s="144">
        <v>8</v>
      </c>
      <c r="I8" s="144">
        <v>9</v>
      </c>
      <c r="J8" s="144">
        <v>10</v>
      </c>
      <c r="K8" s="144">
        <v>11</v>
      </c>
      <c r="L8" s="144">
        <v>12</v>
      </c>
      <c r="M8" s="144">
        <v>13</v>
      </c>
      <c r="N8" s="144">
        <v>14</v>
      </c>
      <c r="O8" s="158">
        <v>15</v>
      </c>
      <c r="P8" s="158">
        <v>16</v>
      </c>
      <c r="Q8" s="158">
        <v>17</v>
      </c>
      <c r="R8" s="158">
        <v>18</v>
      </c>
      <c r="S8" s="158">
        <v>19</v>
      </c>
      <c r="T8" s="163">
        <v>20</v>
      </c>
      <c r="U8" s="163">
        <v>21</v>
      </c>
      <c r="V8" s="163">
        <v>22</v>
      </c>
    </row>
    <row r="9" s="126" customFormat="1" customHeight="1" spans="1:22">
      <c r="A9" s="145" t="s">
        <v>78</v>
      </c>
      <c r="B9" s="146"/>
      <c r="C9" s="146"/>
      <c r="D9" s="147">
        <v>76120.460819</v>
      </c>
      <c r="E9" s="147">
        <v>14567.260819</v>
      </c>
      <c r="F9" s="147">
        <v>14567.260819</v>
      </c>
      <c r="G9" s="147">
        <v>14567.260819</v>
      </c>
      <c r="H9" s="147">
        <v>0</v>
      </c>
      <c r="I9" s="147">
        <v>0</v>
      </c>
      <c r="J9" s="147">
        <v>0</v>
      </c>
      <c r="K9" s="147">
        <v>0</v>
      </c>
      <c r="L9" s="147">
        <v>0</v>
      </c>
      <c r="M9" s="147">
        <v>0</v>
      </c>
      <c r="N9" s="147">
        <v>0</v>
      </c>
      <c r="O9" s="147">
        <v>0</v>
      </c>
      <c r="P9" s="147">
        <v>0</v>
      </c>
      <c r="Q9" s="147">
        <v>0</v>
      </c>
      <c r="R9" s="147">
        <v>0</v>
      </c>
      <c r="S9" s="147">
        <v>61553.2</v>
      </c>
      <c r="T9" s="147">
        <v>57353.2</v>
      </c>
      <c r="U9" s="147">
        <v>4200</v>
      </c>
      <c r="V9" s="147">
        <v>0</v>
      </c>
    </row>
    <row r="10" s="126" customFormat="1" customHeight="1" spans="1:22">
      <c r="A10" s="148" t="s">
        <v>146</v>
      </c>
      <c r="B10" s="149"/>
      <c r="C10" s="149"/>
      <c r="D10" s="147">
        <v>76120.460819</v>
      </c>
      <c r="E10" s="147">
        <v>14567.260819</v>
      </c>
      <c r="F10" s="147">
        <v>14567.260819</v>
      </c>
      <c r="G10" s="147">
        <v>14567.260819</v>
      </c>
      <c r="H10" s="147">
        <v>0</v>
      </c>
      <c r="I10" s="147">
        <v>0</v>
      </c>
      <c r="J10" s="147">
        <v>0</v>
      </c>
      <c r="K10" s="147">
        <v>0</v>
      </c>
      <c r="L10" s="147">
        <v>0</v>
      </c>
      <c r="M10" s="147">
        <v>0</v>
      </c>
      <c r="N10" s="147">
        <v>0</v>
      </c>
      <c r="O10" s="147">
        <v>0</v>
      </c>
      <c r="P10" s="147">
        <v>0</v>
      </c>
      <c r="Q10" s="147">
        <v>0</v>
      </c>
      <c r="R10" s="147">
        <v>0</v>
      </c>
      <c r="S10" s="147">
        <v>61553.2</v>
      </c>
      <c r="T10" s="147">
        <v>57353.2</v>
      </c>
      <c r="U10" s="147">
        <v>4200</v>
      </c>
      <c r="V10" s="147">
        <v>0</v>
      </c>
    </row>
    <row r="11" s="125" customFormat="1" customHeight="1" spans="1:22">
      <c r="A11" s="27" t="s">
        <v>238</v>
      </c>
      <c r="B11" s="27" t="s">
        <v>201</v>
      </c>
      <c r="C11" s="28" t="s">
        <v>239</v>
      </c>
      <c r="D11" s="150">
        <v>9605.528493</v>
      </c>
      <c r="E11" s="150">
        <v>9605.528493</v>
      </c>
      <c r="F11" s="150">
        <v>9605.528493</v>
      </c>
      <c r="G11" s="150">
        <v>9605.528493</v>
      </c>
      <c r="H11" s="150">
        <v>0</v>
      </c>
      <c r="I11" s="150">
        <v>0</v>
      </c>
      <c r="J11" s="150">
        <v>0</v>
      </c>
      <c r="K11" s="150">
        <v>0</v>
      </c>
      <c r="L11" s="150">
        <v>0</v>
      </c>
      <c r="M11" s="150">
        <v>0</v>
      </c>
      <c r="N11" s="150">
        <v>0</v>
      </c>
      <c r="O11" s="150">
        <v>0</v>
      </c>
      <c r="P11" s="150">
        <v>0</v>
      </c>
      <c r="Q11" s="150">
        <v>0</v>
      </c>
      <c r="R11" s="150">
        <v>0</v>
      </c>
      <c r="S11" s="150">
        <v>0</v>
      </c>
      <c r="T11" s="150">
        <v>0</v>
      </c>
      <c r="U11" s="150">
        <v>0</v>
      </c>
      <c r="V11" s="150">
        <v>0</v>
      </c>
    </row>
    <row r="12" s="126" customFormat="1" customHeight="1" spans="1:22">
      <c r="A12" s="27"/>
      <c r="B12" s="27" t="s">
        <v>151</v>
      </c>
      <c r="C12" s="28" t="s">
        <v>240</v>
      </c>
      <c r="D12" s="150">
        <v>4961.51656</v>
      </c>
      <c r="E12" s="150">
        <v>4961.51656</v>
      </c>
      <c r="F12" s="150">
        <v>4961.51656</v>
      </c>
      <c r="G12" s="150">
        <v>4961.51656</v>
      </c>
      <c r="H12" s="150">
        <v>0</v>
      </c>
      <c r="I12" s="150">
        <v>0</v>
      </c>
      <c r="J12" s="150">
        <v>0</v>
      </c>
      <c r="K12" s="150">
        <v>0</v>
      </c>
      <c r="L12" s="150">
        <v>0</v>
      </c>
      <c r="M12" s="150">
        <v>0</v>
      </c>
      <c r="N12" s="150">
        <v>0</v>
      </c>
      <c r="O12" s="150">
        <v>0</v>
      </c>
      <c r="P12" s="150">
        <v>0</v>
      </c>
      <c r="Q12" s="150">
        <v>0</v>
      </c>
      <c r="R12" s="150">
        <v>0</v>
      </c>
      <c r="S12" s="150">
        <v>0</v>
      </c>
      <c r="T12" s="150">
        <v>0</v>
      </c>
      <c r="U12" s="150">
        <v>0</v>
      </c>
      <c r="V12" s="150">
        <v>0</v>
      </c>
    </row>
    <row r="13" s="126" customFormat="1" customHeight="1" spans="1:22">
      <c r="A13" s="27"/>
      <c r="B13" s="27" t="s">
        <v>153</v>
      </c>
      <c r="C13" s="28" t="s">
        <v>241</v>
      </c>
      <c r="D13" s="150">
        <v>1731.18216</v>
      </c>
      <c r="E13" s="150">
        <v>1731.18216</v>
      </c>
      <c r="F13" s="150">
        <v>1731.18216</v>
      </c>
      <c r="G13" s="150">
        <v>1731.18216</v>
      </c>
      <c r="H13" s="150">
        <v>0</v>
      </c>
      <c r="I13" s="150">
        <v>0</v>
      </c>
      <c r="J13" s="150">
        <v>0</v>
      </c>
      <c r="K13" s="150">
        <v>0</v>
      </c>
      <c r="L13" s="150">
        <v>0</v>
      </c>
      <c r="M13" s="150">
        <v>0</v>
      </c>
      <c r="N13" s="150">
        <v>0</v>
      </c>
      <c r="O13" s="150">
        <v>0</v>
      </c>
      <c r="P13" s="150">
        <v>0</v>
      </c>
      <c r="Q13" s="150">
        <v>0</v>
      </c>
      <c r="R13" s="150">
        <v>0</v>
      </c>
      <c r="S13" s="150">
        <v>0</v>
      </c>
      <c r="T13" s="150">
        <v>0</v>
      </c>
      <c r="U13" s="150">
        <v>0</v>
      </c>
      <c r="V13" s="150">
        <v>0</v>
      </c>
    </row>
    <row r="14" s="126" customFormat="1" customHeight="1" spans="1:22">
      <c r="A14" s="27"/>
      <c r="B14" s="27" t="s">
        <v>170</v>
      </c>
      <c r="C14" s="28" t="s">
        <v>242</v>
      </c>
      <c r="D14" s="150">
        <v>144.4303</v>
      </c>
      <c r="E14" s="150">
        <v>144.4303</v>
      </c>
      <c r="F14" s="150">
        <v>144.4303</v>
      </c>
      <c r="G14" s="150">
        <v>144.4303</v>
      </c>
      <c r="H14" s="150">
        <v>0</v>
      </c>
      <c r="I14" s="150">
        <v>0</v>
      </c>
      <c r="J14" s="150">
        <v>0</v>
      </c>
      <c r="K14" s="150">
        <v>0</v>
      </c>
      <c r="L14" s="150">
        <v>0</v>
      </c>
      <c r="M14" s="150">
        <v>0</v>
      </c>
      <c r="N14" s="150">
        <v>0</v>
      </c>
      <c r="O14" s="150">
        <v>0</v>
      </c>
      <c r="P14" s="150">
        <v>0</v>
      </c>
      <c r="Q14" s="150">
        <v>0</v>
      </c>
      <c r="R14" s="150">
        <v>0</v>
      </c>
      <c r="S14" s="150">
        <v>0</v>
      </c>
      <c r="T14" s="150">
        <v>0</v>
      </c>
      <c r="U14" s="150">
        <v>0</v>
      </c>
      <c r="V14" s="150">
        <v>0</v>
      </c>
    </row>
    <row r="15" s="126" customFormat="1" customHeight="1" spans="1:22">
      <c r="A15" s="27"/>
      <c r="B15" s="27" t="s">
        <v>185</v>
      </c>
      <c r="C15" s="28" t="s">
        <v>243</v>
      </c>
      <c r="D15" s="150">
        <v>1233.648</v>
      </c>
      <c r="E15" s="150">
        <v>1233.648</v>
      </c>
      <c r="F15" s="150">
        <v>1233.648</v>
      </c>
      <c r="G15" s="150">
        <v>1233.648</v>
      </c>
      <c r="H15" s="150">
        <v>0</v>
      </c>
      <c r="I15" s="150">
        <v>0</v>
      </c>
      <c r="J15" s="150">
        <v>0</v>
      </c>
      <c r="K15" s="150">
        <v>0</v>
      </c>
      <c r="L15" s="150">
        <v>0</v>
      </c>
      <c r="M15" s="150">
        <v>0</v>
      </c>
      <c r="N15" s="150">
        <v>0</v>
      </c>
      <c r="O15" s="150">
        <v>0</v>
      </c>
      <c r="P15" s="150">
        <v>0</v>
      </c>
      <c r="Q15" s="150">
        <v>0</v>
      </c>
      <c r="R15" s="150">
        <v>0</v>
      </c>
      <c r="S15" s="150">
        <v>0</v>
      </c>
      <c r="T15" s="150">
        <v>0</v>
      </c>
      <c r="U15" s="150">
        <v>0</v>
      </c>
      <c r="V15" s="150">
        <v>0</v>
      </c>
    </row>
    <row r="16" s="126" customFormat="1" customHeight="1" spans="1:22">
      <c r="A16" s="27"/>
      <c r="B16" s="27" t="s">
        <v>168</v>
      </c>
      <c r="C16" s="28" t="s">
        <v>244</v>
      </c>
      <c r="D16" s="150">
        <v>615.622384</v>
      </c>
      <c r="E16" s="150">
        <v>615.622384</v>
      </c>
      <c r="F16" s="150">
        <v>615.622384</v>
      </c>
      <c r="G16" s="150">
        <v>615.622384</v>
      </c>
      <c r="H16" s="150">
        <v>0</v>
      </c>
      <c r="I16" s="150">
        <v>0</v>
      </c>
      <c r="J16" s="150">
        <v>0</v>
      </c>
      <c r="K16" s="150">
        <v>0</v>
      </c>
      <c r="L16" s="150">
        <v>0</v>
      </c>
      <c r="M16" s="150">
        <v>0</v>
      </c>
      <c r="N16" s="150">
        <v>0</v>
      </c>
      <c r="O16" s="150">
        <v>0</v>
      </c>
      <c r="P16" s="150">
        <v>0</v>
      </c>
      <c r="Q16" s="150">
        <v>0</v>
      </c>
      <c r="R16" s="150">
        <v>0</v>
      </c>
      <c r="S16" s="150">
        <v>0</v>
      </c>
      <c r="T16" s="150">
        <v>0</v>
      </c>
      <c r="U16" s="150">
        <v>0</v>
      </c>
      <c r="V16" s="150">
        <v>0</v>
      </c>
    </row>
    <row r="17" s="126" customFormat="1" customHeight="1" spans="1:22">
      <c r="A17" s="27"/>
      <c r="B17" s="27" t="s">
        <v>112</v>
      </c>
      <c r="C17" s="28" t="s">
        <v>245</v>
      </c>
      <c r="D17" s="150">
        <v>370.32096</v>
      </c>
      <c r="E17" s="150">
        <v>370.32096</v>
      </c>
      <c r="F17" s="150">
        <v>370.32096</v>
      </c>
      <c r="G17" s="150">
        <v>370.32096</v>
      </c>
      <c r="H17" s="150">
        <v>0</v>
      </c>
      <c r="I17" s="150">
        <v>0</v>
      </c>
      <c r="J17" s="150">
        <v>0</v>
      </c>
      <c r="K17" s="150">
        <v>0</v>
      </c>
      <c r="L17" s="150">
        <v>0</v>
      </c>
      <c r="M17" s="150">
        <v>0</v>
      </c>
      <c r="N17" s="150">
        <v>0</v>
      </c>
      <c r="O17" s="150">
        <v>0</v>
      </c>
      <c r="P17" s="150">
        <v>0</v>
      </c>
      <c r="Q17" s="150">
        <v>0</v>
      </c>
      <c r="R17" s="150">
        <v>0</v>
      </c>
      <c r="S17" s="150">
        <v>0</v>
      </c>
      <c r="T17" s="150">
        <v>0</v>
      </c>
      <c r="U17" s="150">
        <v>0</v>
      </c>
      <c r="V17" s="150">
        <v>0</v>
      </c>
    </row>
    <row r="18" s="126" customFormat="1" customHeight="1" spans="1:22">
      <c r="A18" s="27"/>
      <c r="B18" s="27" t="s">
        <v>113</v>
      </c>
      <c r="C18" s="28" t="s">
        <v>246</v>
      </c>
      <c r="D18" s="150">
        <v>49.846374</v>
      </c>
      <c r="E18" s="150">
        <v>49.846374</v>
      </c>
      <c r="F18" s="150">
        <v>49.846374</v>
      </c>
      <c r="G18" s="150">
        <v>49.846374</v>
      </c>
      <c r="H18" s="150">
        <v>0</v>
      </c>
      <c r="I18" s="150">
        <v>0</v>
      </c>
      <c r="J18" s="150">
        <v>0</v>
      </c>
      <c r="K18" s="150">
        <v>0</v>
      </c>
      <c r="L18" s="150">
        <v>0</v>
      </c>
      <c r="M18" s="150">
        <v>0</v>
      </c>
      <c r="N18" s="150">
        <v>0</v>
      </c>
      <c r="O18" s="150">
        <v>0</v>
      </c>
      <c r="P18" s="150">
        <v>0</v>
      </c>
      <c r="Q18" s="150">
        <v>0</v>
      </c>
      <c r="R18" s="150">
        <v>0</v>
      </c>
      <c r="S18" s="150">
        <v>0</v>
      </c>
      <c r="T18" s="150">
        <v>0</v>
      </c>
      <c r="U18" s="150">
        <v>0</v>
      </c>
      <c r="V18" s="150">
        <v>0</v>
      </c>
    </row>
    <row r="19" s="126" customFormat="1" customHeight="1" spans="1:22">
      <c r="A19" s="27"/>
      <c r="B19" s="27" t="s">
        <v>114</v>
      </c>
      <c r="C19" s="28" t="s">
        <v>247</v>
      </c>
      <c r="D19" s="150">
        <v>54.576603</v>
      </c>
      <c r="E19" s="150">
        <v>54.576603</v>
      </c>
      <c r="F19" s="150">
        <v>54.576603</v>
      </c>
      <c r="G19" s="150">
        <v>54.576603</v>
      </c>
      <c r="H19" s="150">
        <v>0</v>
      </c>
      <c r="I19" s="150">
        <v>0</v>
      </c>
      <c r="J19" s="150">
        <v>0</v>
      </c>
      <c r="K19" s="150">
        <v>0</v>
      </c>
      <c r="L19" s="150">
        <v>0</v>
      </c>
      <c r="M19" s="150">
        <v>0</v>
      </c>
      <c r="N19" s="150">
        <v>0</v>
      </c>
      <c r="O19" s="150">
        <v>0</v>
      </c>
      <c r="P19" s="150">
        <v>0</v>
      </c>
      <c r="Q19" s="150">
        <v>0</v>
      </c>
      <c r="R19" s="150">
        <v>0</v>
      </c>
      <c r="S19" s="150">
        <v>0</v>
      </c>
      <c r="T19" s="150">
        <v>0</v>
      </c>
      <c r="U19" s="150">
        <v>0</v>
      </c>
      <c r="V19" s="150">
        <v>0</v>
      </c>
    </row>
    <row r="20" s="126" customFormat="1" customHeight="1" spans="1:22">
      <c r="A20" s="27"/>
      <c r="B20" s="27" t="s">
        <v>115</v>
      </c>
      <c r="C20" s="28" t="s">
        <v>248</v>
      </c>
      <c r="D20" s="150">
        <v>444.385152</v>
      </c>
      <c r="E20" s="150">
        <v>444.385152</v>
      </c>
      <c r="F20" s="150">
        <v>444.385152</v>
      </c>
      <c r="G20" s="150">
        <v>444.385152</v>
      </c>
      <c r="H20" s="150">
        <v>0</v>
      </c>
      <c r="I20" s="150">
        <v>0</v>
      </c>
      <c r="J20" s="150">
        <v>0</v>
      </c>
      <c r="K20" s="150">
        <v>0</v>
      </c>
      <c r="L20" s="150">
        <v>0</v>
      </c>
      <c r="M20" s="150">
        <v>0</v>
      </c>
      <c r="N20" s="150">
        <v>0</v>
      </c>
      <c r="O20" s="150">
        <v>0</v>
      </c>
      <c r="P20" s="150">
        <v>0</v>
      </c>
      <c r="Q20" s="150">
        <v>0</v>
      </c>
      <c r="R20" s="150">
        <v>0</v>
      </c>
      <c r="S20" s="150">
        <v>0</v>
      </c>
      <c r="T20" s="150">
        <v>0</v>
      </c>
      <c r="U20" s="150">
        <v>0</v>
      </c>
      <c r="V20" s="150">
        <v>0</v>
      </c>
    </row>
    <row r="21" s="125" customFormat="1" customHeight="1" spans="1:22">
      <c r="A21" s="27" t="s">
        <v>249</v>
      </c>
      <c r="B21" s="27" t="s">
        <v>201</v>
      </c>
      <c r="C21" s="28" t="s">
        <v>250</v>
      </c>
      <c r="D21" s="150">
        <v>62391.439375</v>
      </c>
      <c r="E21" s="150">
        <v>838.239375</v>
      </c>
      <c r="F21" s="150">
        <v>838.239375</v>
      </c>
      <c r="G21" s="150">
        <v>838.239375</v>
      </c>
      <c r="H21" s="150">
        <v>0</v>
      </c>
      <c r="I21" s="150">
        <v>0</v>
      </c>
      <c r="J21" s="150">
        <v>0</v>
      </c>
      <c r="K21" s="150">
        <v>0</v>
      </c>
      <c r="L21" s="150">
        <v>0</v>
      </c>
      <c r="M21" s="150">
        <v>0</v>
      </c>
      <c r="N21" s="150">
        <v>0</v>
      </c>
      <c r="O21" s="150">
        <v>0</v>
      </c>
      <c r="P21" s="150">
        <v>0</v>
      </c>
      <c r="Q21" s="150">
        <v>0</v>
      </c>
      <c r="R21" s="150">
        <v>0</v>
      </c>
      <c r="S21" s="150">
        <v>61553.2</v>
      </c>
      <c r="T21" s="150">
        <v>57353.2</v>
      </c>
      <c r="U21" s="150">
        <v>4200</v>
      </c>
      <c r="V21" s="150">
        <v>0</v>
      </c>
    </row>
    <row r="22" s="126" customFormat="1" customHeight="1" spans="1:22">
      <c r="A22" s="27"/>
      <c r="B22" s="27" t="s">
        <v>151</v>
      </c>
      <c r="C22" s="28" t="s">
        <v>251</v>
      </c>
      <c r="D22" s="150">
        <v>61973.837</v>
      </c>
      <c r="E22" s="150">
        <v>420.637</v>
      </c>
      <c r="F22" s="150">
        <v>420.637</v>
      </c>
      <c r="G22" s="150">
        <v>420.637</v>
      </c>
      <c r="H22" s="150">
        <v>0</v>
      </c>
      <c r="I22" s="150">
        <v>0</v>
      </c>
      <c r="J22" s="150">
        <v>0</v>
      </c>
      <c r="K22" s="150">
        <v>0</v>
      </c>
      <c r="L22" s="150">
        <v>0</v>
      </c>
      <c r="M22" s="150">
        <v>0</v>
      </c>
      <c r="N22" s="150">
        <v>0</v>
      </c>
      <c r="O22" s="150">
        <v>0</v>
      </c>
      <c r="P22" s="150">
        <v>0</v>
      </c>
      <c r="Q22" s="150">
        <v>0</v>
      </c>
      <c r="R22" s="150">
        <v>0</v>
      </c>
      <c r="S22" s="150">
        <v>61553.2</v>
      </c>
      <c r="T22" s="150">
        <v>57353.2</v>
      </c>
      <c r="U22" s="150">
        <v>4200</v>
      </c>
      <c r="V22" s="150">
        <v>0</v>
      </c>
    </row>
    <row r="23" s="126" customFormat="1" customHeight="1" spans="1:22">
      <c r="A23" s="27"/>
      <c r="B23" s="27" t="s">
        <v>182</v>
      </c>
      <c r="C23" s="28" t="s">
        <v>252</v>
      </c>
      <c r="D23" s="150">
        <v>3.4705</v>
      </c>
      <c r="E23" s="150">
        <v>3.4705</v>
      </c>
      <c r="F23" s="150">
        <v>3.4705</v>
      </c>
      <c r="G23" s="150">
        <v>3.4705</v>
      </c>
      <c r="H23" s="150">
        <v>0</v>
      </c>
      <c r="I23" s="150">
        <v>0</v>
      </c>
      <c r="J23" s="150">
        <v>0</v>
      </c>
      <c r="K23" s="150">
        <v>0</v>
      </c>
      <c r="L23" s="150">
        <v>0</v>
      </c>
      <c r="M23" s="150">
        <v>0</v>
      </c>
      <c r="N23" s="150">
        <v>0</v>
      </c>
      <c r="O23" s="150">
        <v>0</v>
      </c>
      <c r="P23" s="150">
        <v>0</v>
      </c>
      <c r="Q23" s="150">
        <v>0</v>
      </c>
      <c r="R23" s="150">
        <v>0</v>
      </c>
      <c r="S23" s="150">
        <v>0</v>
      </c>
      <c r="T23" s="150">
        <v>0</v>
      </c>
      <c r="U23" s="150">
        <v>0</v>
      </c>
      <c r="V23" s="150">
        <v>0</v>
      </c>
    </row>
    <row r="24" s="126" customFormat="1" customHeight="1" spans="1:22">
      <c r="A24" s="27"/>
      <c r="B24" s="27" t="s">
        <v>177</v>
      </c>
      <c r="C24" s="28" t="s">
        <v>253</v>
      </c>
      <c r="D24" s="150">
        <v>5</v>
      </c>
      <c r="E24" s="150">
        <v>5</v>
      </c>
      <c r="F24" s="150">
        <v>5</v>
      </c>
      <c r="G24" s="150">
        <v>5</v>
      </c>
      <c r="H24" s="150">
        <v>0</v>
      </c>
      <c r="I24" s="150">
        <v>0</v>
      </c>
      <c r="J24" s="150">
        <v>0</v>
      </c>
      <c r="K24" s="150">
        <v>0</v>
      </c>
      <c r="L24" s="150">
        <v>0</v>
      </c>
      <c r="M24" s="150">
        <v>0</v>
      </c>
      <c r="N24" s="150">
        <v>0</v>
      </c>
      <c r="O24" s="150">
        <v>0</v>
      </c>
      <c r="P24" s="150">
        <v>0</v>
      </c>
      <c r="Q24" s="150">
        <v>0</v>
      </c>
      <c r="R24" s="150">
        <v>0</v>
      </c>
      <c r="S24" s="150">
        <v>0</v>
      </c>
      <c r="T24" s="150">
        <v>0</v>
      </c>
      <c r="U24" s="150">
        <v>0</v>
      </c>
      <c r="V24" s="150">
        <v>0</v>
      </c>
    </row>
    <row r="25" s="126" customFormat="1" customHeight="1" spans="1:22">
      <c r="A25" s="27"/>
      <c r="B25" s="27" t="s">
        <v>117</v>
      </c>
      <c r="C25" s="28" t="s">
        <v>254</v>
      </c>
      <c r="D25" s="150">
        <v>3.2</v>
      </c>
      <c r="E25" s="150">
        <v>3.2</v>
      </c>
      <c r="F25" s="150">
        <v>3.2</v>
      </c>
      <c r="G25" s="150">
        <v>3.2</v>
      </c>
      <c r="H25" s="150">
        <v>0</v>
      </c>
      <c r="I25" s="150">
        <v>0</v>
      </c>
      <c r="J25" s="150">
        <v>0</v>
      </c>
      <c r="K25" s="150">
        <v>0</v>
      </c>
      <c r="L25" s="150">
        <v>0</v>
      </c>
      <c r="M25" s="150">
        <v>0</v>
      </c>
      <c r="N25" s="150">
        <v>0</v>
      </c>
      <c r="O25" s="150">
        <v>0</v>
      </c>
      <c r="P25" s="150">
        <v>0</v>
      </c>
      <c r="Q25" s="150">
        <v>0</v>
      </c>
      <c r="R25" s="150">
        <v>0</v>
      </c>
      <c r="S25" s="150">
        <v>0</v>
      </c>
      <c r="T25" s="150">
        <v>0</v>
      </c>
      <c r="U25" s="150">
        <v>0</v>
      </c>
      <c r="V25" s="150">
        <v>0</v>
      </c>
    </row>
    <row r="26" s="126" customFormat="1" customHeight="1" spans="1:22">
      <c r="A26" s="27"/>
      <c r="B26" s="27" t="s">
        <v>118</v>
      </c>
      <c r="C26" s="28" t="s">
        <v>255</v>
      </c>
      <c r="D26" s="150">
        <v>27.727254</v>
      </c>
      <c r="E26" s="150">
        <v>27.727254</v>
      </c>
      <c r="F26" s="150">
        <v>27.727254</v>
      </c>
      <c r="G26" s="150">
        <v>27.727254</v>
      </c>
      <c r="H26" s="150">
        <v>0</v>
      </c>
      <c r="I26" s="150">
        <v>0</v>
      </c>
      <c r="J26" s="150">
        <v>0</v>
      </c>
      <c r="K26" s="150">
        <v>0</v>
      </c>
      <c r="L26" s="150">
        <v>0</v>
      </c>
      <c r="M26" s="150">
        <v>0</v>
      </c>
      <c r="N26" s="150">
        <v>0</v>
      </c>
      <c r="O26" s="150">
        <v>0</v>
      </c>
      <c r="P26" s="150">
        <v>0</v>
      </c>
      <c r="Q26" s="150">
        <v>0</v>
      </c>
      <c r="R26" s="150">
        <v>0</v>
      </c>
      <c r="S26" s="150">
        <v>0</v>
      </c>
      <c r="T26" s="150">
        <v>0</v>
      </c>
      <c r="U26" s="150">
        <v>0</v>
      </c>
      <c r="V26" s="150">
        <v>0</v>
      </c>
    </row>
    <row r="27" s="126" customFormat="1" customHeight="1" spans="1:22">
      <c r="A27" s="27"/>
      <c r="B27" s="27" t="s">
        <v>119</v>
      </c>
      <c r="C27" s="28" t="s">
        <v>256</v>
      </c>
      <c r="D27" s="150">
        <v>0.8245</v>
      </c>
      <c r="E27" s="150">
        <v>0.8245</v>
      </c>
      <c r="F27" s="150">
        <v>0.8245</v>
      </c>
      <c r="G27" s="150">
        <v>0.8245</v>
      </c>
      <c r="H27" s="150">
        <v>0</v>
      </c>
      <c r="I27" s="150">
        <v>0</v>
      </c>
      <c r="J27" s="150">
        <v>0</v>
      </c>
      <c r="K27" s="150">
        <v>0</v>
      </c>
      <c r="L27" s="150">
        <v>0</v>
      </c>
      <c r="M27" s="150">
        <v>0</v>
      </c>
      <c r="N27" s="150">
        <v>0</v>
      </c>
      <c r="O27" s="150">
        <v>0</v>
      </c>
      <c r="P27" s="150">
        <v>0</v>
      </c>
      <c r="Q27" s="150">
        <v>0</v>
      </c>
      <c r="R27" s="150">
        <v>0</v>
      </c>
      <c r="S27" s="150">
        <v>0</v>
      </c>
      <c r="T27" s="150">
        <v>0</v>
      </c>
      <c r="U27" s="150">
        <v>0</v>
      </c>
      <c r="V27" s="150">
        <v>0</v>
      </c>
    </row>
    <row r="28" s="126" customFormat="1" customHeight="1" spans="1:22">
      <c r="A28" s="27"/>
      <c r="B28" s="27" t="s">
        <v>127</v>
      </c>
      <c r="C28" s="28" t="s">
        <v>257</v>
      </c>
      <c r="D28" s="150">
        <v>25</v>
      </c>
      <c r="E28" s="150">
        <v>25</v>
      </c>
      <c r="F28" s="150">
        <v>25</v>
      </c>
      <c r="G28" s="150">
        <v>25</v>
      </c>
      <c r="H28" s="150">
        <v>0</v>
      </c>
      <c r="I28" s="150">
        <v>0</v>
      </c>
      <c r="J28" s="150">
        <v>0</v>
      </c>
      <c r="K28" s="150">
        <v>0</v>
      </c>
      <c r="L28" s="150">
        <v>0</v>
      </c>
      <c r="M28" s="150">
        <v>0</v>
      </c>
      <c r="N28" s="150">
        <v>0</v>
      </c>
      <c r="O28" s="150">
        <v>0</v>
      </c>
      <c r="P28" s="150">
        <v>0</v>
      </c>
      <c r="Q28" s="150">
        <v>0</v>
      </c>
      <c r="R28" s="150">
        <v>0</v>
      </c>
      <c r="S28" s="150">
        <v>0</v>
      </c>
      <c r="T28" s="150">
        <v>0</v>
      </c>
      <c r="U28" s="150">
        <v>0</v>
      </c>
      <c r="V28" s="150">
        <v>0</v>
      </c>
    </row>
    <row r="29" s="126" customFormat="1" customHeight="1" spans="1:22">
      <c r="A29" s="27"/>
      <c r="B29" s="27" t="s">
        <v>130</v>
      </c>
      <c r="C29" s="28" t="s">
        <v>258</v>
      </c>
      <c r="D29" s="150">
        <v>176.281781</v>
      </c>
      <c r="E29" s="150">
        <v>176.281781</v>
      </c>
      <c r="F29" s="150">
        <v>176.281781</v>
      </c>
      <c r="G29" s="150">
        <v>176.281781</v>
      </c>
      <c r="H29" s="150">
        <v>0</v>
      </c>
      <c r="I29" s="150">
        <v>0</v>
      </c>
      <c r="J29" s="150">
        <v>0</v>
      </c>
      <c r="K29" s="150">
        <v>0</v>
      </c>
      <c r="L29" s="150">
        <v>0</v>
      </c>
      <c r="M29" s="150">
        <v>0</v>
      </c>
      <c r="N29" s="150">
        <v>0</v>
      </c>
      <c r="O29" s="150">
        <v>0</v>
      </c>
      <c r="P29" s="150">
        <v>0</v>
      </c>
      <c r="Q29" s="150">
        <v>0</v>
      </c>
      <c r="R29" s="150">
        <v>0</v>
      </c>
      <c r="S29" s="150">
        <v>0</v>
      </c>
      <c r="T29" s="150">
        <v>0</v>
      </c>
      <c r="U29" s="150">
        <v>0</v>
      </c>
      <c r="V29" s="150">
        <v>0</v>
      </c>
    </row>
    <row r="30" s="126" customFormat="1" customHeight="1" spans="1:22">
      <c r="A30" s="27"/>
      <c r="B30" s="27" t="s">
        <v>131</v>
      </c>
      <c r="C30" s="28" t="s">
        <v>259</v>
      </c>
      <c r="D30" s="150">
        <v>39.96809</v>
      </c>
      <c r="E30" s="150">
        <v>39.96809</v>
      </c>
      <c r="F30" s="150">
        <v>39.96809</v>
      </c>
      <c r="G30" s="150">
        <v>39.96809</v>
      </c>
      <c r="H30" s="150">
        <v>0</v>
      </c>
      <c r="I30" s="150">
        <v>0</v>
      </c>
      <c r="J30" s="150">
        <v>0</v>
      </c>
      <c r="K30" s="150">
        <v>0</v>
      </c>
      <c r="L30" s="150">
        <v>0</v>
      </c>
      <c r="M30" s="150">
        <v>0</v>
      </c>
      <c r="N30" s="150">
        <v>0</v>
      </c>
      <c r="O30" s="150">
        <v>0</v>
      </c>
      <c r="P30" s="150">
        <v>0</v>
      </c>
      <c r="Q30" s="150">
        <v>0</v>
      </c>
      <c r="R30" s="150">
        <v>0</v>
      </c>
      <c r="S30" s="150">
        <v>0</v>
      </c>
      <c r="T30" s="150">
        <v>0</v>
      </c>
      <c r="U30" s="150">
        <v>0</v>
      </c>
      <c r="V30" s="150">
        <v>0</v>
      </c>
    </row>
    <row r="31" s="126" customFormat="1" customHeight="1" spans="1:22">
      <c r="A31" s="27"/>
      <c r="B31" s="27" t="s">
        <v>133</v>
      </c>
      <c r="C31" s="28" t="s">
        <v>260</v>
      </c>
      <c r="D31" s="150">
        <v>9.47625</v>
      </c>
      <c r="E31" s="150">
        <v>9.47625</v>
      </c>
      <c r="F31" s="150">
        <v>9.47625</v>
      </c>
      <c r="G31" s="150">
        <v>9.47625</v>
      </c>
      <c r="H31" s="150">
        <v>0</v>
      </c>
      <c r="I31" s="150">
        <v>0</v>
      </c>
      <c r="J31" s="150">
        <v>0</v>
      </c>
      <c r="K31" s="150">
        <v>0</v>
      </c>
      <c r="L31" s="150">
        <v>0</v>
      </c>
      <c r="M31" s="150">
        <v>0</v>
      </c>
      <c r="N31" s="150">
        <v>0</v>
      </c>
      <c r="O31" s="150">
        <v>0</v>
      </c>
      <c r="P31" s="150">
        <v>0</v>
      </c>
      <c r="Q31" s="150">
        <v>0</v>
      </c>
      <c r="R31" s="150">
        <v>0</v>
      </c>
      <c r="S31" s="150">
        <v>0</v>
      </c>
      <c r="T31" s="150">
        <v>0</v>
      </c>
      <c r="U31" s="150">
        <v>0</v>
      </c>
      <c r="V31" s="150">
        <v>0</v>
      </c>
    </row>
    <row r="32" s="126" customFormat="1" customHeight="1" spans="1:22">
      <c r="A32" s="27"/>
      <c r="B32" s="27" t="s">
        <v>141</v>
      </c>
      <c r="C32" s="28" t="s">
        <v>261</v>
      </c>
      <c r="D32" s="150">
        <v>126.654</v>
      </c>
      <c r="E32" s="150">
        <v>126.654</v>
      </c>
      <c r="F32" s="150">
        <v>126.654</v>
      </c>
      <c r="G32" s="150">
        <v>126.654</v>
      </c>
      <c r="H32" s="150">
        <v>0</v>
      </c>
      <c r="I32" s="150">
        <v>0</v>
      </c>
      <c r="J32" s="150">
        <v>0</v>
      </c>
      <c r="K32" s="150">
        <v>0</v>
      </c>
      <c r="L32" s="150">
        <v>0</v>
      </c>
      <c r="M32" s="150">
        <v>0</v>
      </c>
      <c r="N32" s="150">
        <v>0</v>
      </c>
      <c r="O32" s="150">
        <v>0</v>
      </c>
      <c r="P32" s="150">
        <v>0</v>
      </c>
      <c r="Q32" s="150">
        <v>0</v>
      </c>
      <c r="R32" s="150">
        <v>0</v>
      </c>
      <c r="S32" s="150">
        <v>0</v>
      </c>
      <c r="T32" s="150">
        <v>0</v>
      </c>
      <c r="U32" s="150">
        <v>0</v>
      </c>
      <c r="V32" s="150">
        <v>0</v>
      </c>
    </row>
    <row r="33" s="125" customFormat="1" customHeight="1" spans="1:22">
      <c r="A33" s="27" t="s">
        <v>262</v>
      </c>
      <c r="B33" s="27" t="s">
        <v>201</v>
      </c>
      <c r="C33" s="28" t="s">
        <v>263</v>
      </c>
      <c r="D33" s="150">
        <v>4123.492951</v>
      </c>
      <c r="E33" s="150">
        <v>4123.492951</v>
      </c>
      <c r="F33" s="150">
        <v>4123.492951</v>
      </c>
      <c r="G33" s="150">
        <v>4123.492951</v>
      </c>
      <c r="H33" s="150">
        <v>0</v>
      </c>
      <c r="I33" s="150">
        <v>0</v>
      </c>
      <c r="J33" s="150">
        <v>0</v>
      </c>
      <c r="K33" s="150">
        <v>0</v>
      </c>
      <c r="L33" s="150">
        <v>0</v>
      </c>
      <c r="M33" s="150">
        <v>0</v>
      </c>
      <c r="N33" s="150">
        <v>0</v>
      </c>
      <c r="O33" s="150">
        <v>0</v>
      </c>
      <c r="P33" s="150">
        <v>0</v>
      </c>
      <c r="Q33" s="150">
        <v>0</v>
      </c>
      <c r="R33" s="150">
        <v>0</v>
      </c>
      <c r="S33" s="150">
        <v>0</v>
      </c>
      <c r="T33" s="150">
        <v>0</v>
      </c>
      <c r="U33" s="150">
        <v>0</v>
      </c>
      <c r="V33" s="150">
        <v>0</v>
      </c>
    </row>
    <row r="34" s="126" customFormat="1" customHeight="1" spans="1:22">
      <c r="A34" s="27"/>
      <c r="B34" s="27" t="s">
        <v>151</v>
      </c>
      <c r="C34" s="28" t="s">
        <v>264</v>
      </c>
      <c r="D34" s="150">
        <v>456.099862</v>
      </c>
      <c r="E34" s="150">
        <v>456.099862</v>
      </c>
      <c r="F34" s="150">
        <v>456.099862</v>
      </c>
      <c r="G34" s="150">
        <v>456.099862</v>
      </c>
      <c r="H34" s="150">
        <v>0</v>
      </c>
      <c r="I34" s="150">
        <v>0</v>
      </c>
      <c r="J34" s="150">
        <v>0</v>
      </c>
      <c r="K34" s="150">
        <v>0</v>
      </c>
      <c r="L34" s="150">
        <v>0</v>
      </c>
      <c r="M34" s="150">
        <v>0</v>
      </c>
      <c r="N34" s="150">
        <v>0</v>
      </c>
      <c r="O34" s="150">
        <v>0</v>
      </c>
      <c r="P34" s="150">
        <v>0</v>
      </c>
      <c r="Q34" s="150">
        <v>0</v>
      </c>
      <c r="R34" s="150">
        <v>0</v>
      </c>
      <c r="S34" s="150">
        <v>0</v>
      </c>
      <c r="T34" s="150">
        <v>0</v>
      </c>
      <c r="U34" s="150">
        <v>0</v>
      </c>
      <c r="V34" s="150">
        <v>0</v>
      </c>
    </row>
    <row r="35" s="126" customFormat="1" customHeight="1" spans="1:22">
      <c r="A35" s="27"/>
      <c r="B35" s="27" t="s">
        <v>153</v>
      </c>
      <c r="C35" s="28" t="s">
        <v>265</v>
      </c>
      <c r="D35" s="150">
        <v>2844.37488</v>
      </c>
      <c r="E35" s="150">
        <v>2844.37488</v>
      </c>
      <c r="F35" s="150">
        <v>2844.37488</v>
      </c>
      <c r="G35" s="150">
        <v>2844.37488</v>
      </c>
      <c r="H35" s="150">
        <v>0</v>
      </c>
      <c r="I35" s="150">
        <v>0</v>
      </c>
      <c r="J35" s="150">
        <v>0</v>
      </c>
      <c r="K35" s="150">
        <v>0</v>
      </c>
      <c r="L35" s="150">
        <v>0</v>
      </c>
      <c r="M35" s="150">
        <v>0</v>
      </c>
      <c r="N35" s="150">
        <v>0</v>
      </c>
      <c r="O35" s="150">
        <v>0</v>
      </c>
      <c r="P35" s="150">
        <v>0</v>
      </c>
      <c r="Q35" s="150">
        <v>0</v>
      </c>
      <c r="R35" s="150">
        <v>0</v>
      </c>
      <c r="S35" s="150">
        <v>0</v>
      </c>
      <c r="T35" s="150">
        <v>0</v>
      </c>
      <c r="U35" s="150">
        <v>0</v>
      </c>
      <c r="V35" s="150">
        <v>0</v>
      </c>
    </row>
    <row r="36" s="126" customFormat="1" customHeight="1" spans="1:22">
      <c r="A36" s="27"/>
      <c r="B36" s="27" t="s">
        <v>149</v>
      </c>
      <c r="C36" s="28" t="s">
        <v>266</v>
      </c>
      <c r="D36" s="150">
        <v>723.18836</v>
      </c>
      <c r="E36" s="150">
        <v>723.18836</v>
      </c>
      <c r="F36" s="150">
        <v>723.18836</v>
      </c>
      <c r="G36" s="150">
        <v>723.18836</v>
      </c>
      <c r="H36" s="150">
        <v>0</v>
      </c>
      <c r="I36" s="150">
        <v>0</v>
      </c>
      <c r="J36" s="150">
        <v>0</v>
      </c>
      <c r="K36" s="150">
        <v>0</v>
      </c>
      <c r="L36" s="150">
        <v>0</v>
      </c>
      <c r="M36" s="150">
        <v>0</v>
      </c>
      <c r="N36" s="150">
        <v>0</v>
      </c>
      <c r="O36" s="150">
        <v>0</v>
      </c>
      <c r="P36" s="150">
        <v>0</v>
      </c>
      <c r="Q36" s="150">
        <v>0</v>
      </c>
      <c r="R36" s="150">
        <v>0</v>
      </c>
      <c r="S36" s="150">
        <v>0</v>
      </c>
      <c r="T36" s="150">
        <v>0</v>
      </c>
      <c r="U36" s="150">
        <v>0</v>
      </c>
      <c r="V36" s="150">
        <v>0</v>
      </c>
    </row>
    <row r="37" s="126" customFormat="1" customHeight="1" spans="1:22">
      <c r="A37" s="27"/>
      <c r="B37" s="27" t="s">
        <v>185</v>
      </c>
      <c r="C37" s="28" t="s">
        <v>267</v>
      </c>
      <c r="D37" s="150">
        <v>99.829849</v>
      </c>
      <c r="E37" s="150">
        <v>99.829849</v>
      </c>
      <c r="F37" s="150">
        <v>99.829849</v>
      </c>
      <c r="G37" s="150">
        <v>99.829849</v>
      </c>
      <c r="H37" s="150">
        <v>0</v>
      </c>
      <c r="I37" s="150">
        <v>0</v>
      </c>
      <c r="J37" s="150">
        <v>0</v>
      </c>
      <c r="K37" s="150">
        <v>0</v>
      </c>
      <c r="L37" s="150">
        <v>0</v>
      </c>
      <c r="M37" s="150">
        <v>0</v>
      </c>
      <c r="N37" s="150">
        <v>0</v>
      </c>
      <c r="O37" s="150">
        <v>0</v>
      </c>
      <c r="P37" s="150">
        <v>0</v>
      </c>
      <c r="Q37" s="150">
        <v>0</v>
      </c>
      <c r="R37" s="150">
        <v>0</v>
      </c>
      <c r="S37" s="150">
        <v>0</v>
      </c>
      <c r="T37" s="150">
        <v>0</v>
      </c>
      <c r="U37" s="150">
        <v>0</v>
      </c>
      <c r="V37" s="150">
        <v>0</v>
      </c>
    </row>
    <row r="38" s="126" customFormat="1" customHeight="1" spans="1:22">
      <c r="A38" s="148" t="s">
        <v>202</v>
      </c>
      <c r="B38" s="149"/>
      <c r="C38" s="149"/>
      <c r="D38" s="151">
        <v>2450.766942</v>
      </c>
      <c r="E38" s="151">
        <v>2450.766942</v>
      </c>
      <c r="F38" s="151">
        <v>2450.766942</v>
      </c>
      <c r="G38" s="151">
        <v>2450.766942</v>
      </c>
      <c r="H38" s="151">
        <v>0</v>
      </c>
      <c r="I38" s="151">
        <v>0</v>
      </c>
      <c r="J38" s="151">
        <v>0</v>
      </c>
      <c r="K38" s="151">
        <v>0</v>
      </c>
      <c r="L38" s="151">
        <v>0</v>
      </c>
      <c r="M38" s="151">
        <v>0</v>
      </c>
      <c r="N38" s="151">
        <v>0</v>
      </c>
      <c r="O38" s="151">
        <v>0</v>
      </c>
      <c r="P38" s="151">
        <v>0</v>
      </c>
      <c r="Q38" s="151">
        <v>0</v>
      </c>
      <c r="R38" s="151">
        <v>0</v>
      </c>
      <c r="S38" s="151">
        <v>0</v>
      </c>
      <c r="T38" s="151">
        <v>0</v>
      </c>
      <c r="U38" s="151">
        <v>0</v>
      </c>
      <c r="V38" s="151">
        <v>0</v>
      </c>
    </row>
    <row r="39" customHeight="1" spans="1:22">
      <c r="A39" s="27" t="s">
        <v>238</v>
      </c>
      <c r="B39" s="27" t="s">
        <v>201</v>
      </c>
      <c r="C39" s="28" t="s">
        <v>239</v>
      </c>
      <c r="D39" s="150">
        <v>1388.895695</v>
      </c>
      <c r="E39" s="150">
        <v>1388.895695</v>
      </c>
      <c r="F39" s="150">
        <v>1388.895695</v>
      </c>
      <c r="G39" s="150">
        <v>1388.895695</v>
      </c>
      <c r="H39" s="150">
        <v>0</v>
      </c>
      <c r="I39" s="150">
        <v>0</v>
      </c>
      <c r="J39" s="150">
        <v>0</v>
      </c>
      <c r="K39" s="150">
        <v>0</v>
      </c>
      <c r="L39" s="150">
        <v>0</v>
      </c>
      <c r="M39" s="150">
        <v>0</v>
      </c>
      <c r="N39" s="150">
        <v>0</v>
      </c>
      <c r="O39" s="150">
        <v>0</v>
      </c>
      <c r="P39" s="150">
        <v>0</v>
      </c>
      <c r="Q39" s="150">
        <v>0</v>
      </c>
      <c r="R39" s="150">
        <v>0</v>
      </c>
      <c r="S39" s="150">
        <v>0</v>
      </c>
      <c r="T39" s="150">
        <v>0</v>
      </c>
      <c r="U39" s="150">
        <v>0</v>
      </c>
      <c r="V39" s="150">
        <v>0</v>
      </c>
    </row>
    <row r="40" customHeight="1" spans="1:22">
      <c r="A40" s="27" t="s">
        <v>201</v>
      </c>
      <c r="B40" s="27" t="s">
        <v>151</v>
      </c>
      <c r="C40" s="28" t="s">
        <v>240</v>
      </c>
      <c r="D40" s="150">
        <v>341.8716</v>
      </c>
      <c r="E40" s="150">
        <v>341.8716</v>
      </c>
      <c r="F40" s="150">
        <v>341.8716</v>
      </c>
      <c r="G40" s="150">
        <v>341.8716</v>
      </c>
      <c r="H40" s="150">
        <v>0</v>
      </c>
      <c r="I40" s="150">
        <v>0</v>
      </c>
      <c r="J40" s="150">
        <v>0</v>
      </c>
      <c r="K40" s="150">
        <v>0</v>
      </c>
      <c r="L40" s="150">
        <v>0</v>
      </c>
      <c r="M40" s="150">
        <v>0</v>
      </c>
      <c r="N40" s="150">
        <v>0</v>
      </c>
      <c r="O40" s="150">
        <v>0</v>
      </c>
      <c r="P40" s="150">
        <v>0</v>
      </c>
      <c r="Q40" s="150">
        <v>0</v>
      </c>
      <c r="R40" s="150">
        <v>0</v>
      </c>
      <c r="S40" s="150">
        <v>0</v>
      </c>
      <c r="T40" s="150">
        <v>0</v>
      </c>
      <c r="U40" s="150">
        <v>0</v>
      </c>
      <c r="V40" s="150">
        <v>0</v>
      </c>
    </row>
    <row r="41" customHeight="1" spans="1:22">
      <c r="A41" s="27" t="s">
        <v>201</v>
      </c>
      <c r="B41" s="27" t="s">
        <v>153</v>
      </c>
      <c r="C41" s="28" t="s">
        <v>241</v>
      </c>
      <c r="D41" s="150">
        <v>687.21228</v>
      </c>
      <c r="E41" s="150">
        <v>687.21228</v>
      </c>
      <c r="F41" s="150">
        <v>687.21228</v>
      </c>
      <c r="G41" s="150">
        <v>687.21228</v>
      </c>
      <c r="H41" s="150">
        <v>0</v>
      </c>
      <c r="I41" s="150">
        <v>0</v>
      </c>
      <c r="J41" s="150">
        <v>0</v>
      </c>
      <c r="K41" s="150">
        <v>0</v>
      </c>
      <c r="L41" s="150">
        <v>0</v>
      </c>
      <c r="M41" s="150">
        <v>0</v>
      </c>
      <c r="N41" s="150">
        <v>0</v>
      </c>
      <c r="O41" s="150">
        <v>0</v>
      </c>
      <c r="P41" s="150">
        <v>0</v>
      </c>
      <c r="Q41" s="150">
        <v>0</v>
      </c>
      <c r="R41" s="150">
        <v>0</v>
      </c>
      <c r="S41" s="150">
        <v>0</v>
      </c>
      <c r="T41" s="150">
        <v>0</v>
      </c>
      <c r="U41" s="150">
        <v>0</v>
      </c>
      <c r="V41" s="150">
        <v>0</v>
      </c>
    </row>
    <row r="42" customHeight="1" spans="1:22">
      <c r="A42" s="27" t="s">
        <v>201</v>
      </c>
      <c r="B42" s="27" t="s">
        <v>170</v>
      </c>
      <c r="C42" s="28" t="s">
        <v>242</v>
      </c>
      <c r="D42" s="150">
        <v>28.4893</v>
      </c>
      <c r="E42" s="150">
        <v>28.4893</v>
      </c>
      <c r="F42" s="150">
        <v>28.4893</v>
      </c>
      <c r="G42" s="150">
        <v>28.4893</v>
      </c>
      <c r="H42" s="150">
        <v>0</v>
      </c>
      <c r="I42" s="150">
        <v>0</v>
      </c>
      <c r="J42" s="150">
        <v>0</v>
      </c>
      <c r="K42" s="150">
        <v>0</v>
      </c>
      <c r="L42" s="150">
        <v>0</v>
      </c>
      <c r="M42" s="150">
        <v>0</v>
      </c>
      <c r="N42" s="150">
        <v>0</v>
      </c>
      <c r="O42" s="150">
        <v>0</v>
      </c>
      <c r="P42" s="150">
        <v>0</v>
      </c>
      <c r="Q42" s="150">
        <v>0</v>
      </c>
      <c r="R42" s="150">
        <v>0</v>
      </c>
      <c r="S42" s="150">
        <v>0</v>
      </c>
      <c r="T42" s="150">
        <v>0</v>
      </c>
      <c r="U42" s="150">
        <v>0</v>
      </c>
      <c r="V42" s="150">
        <v>0</v>
      </c>
    </row>
    <row r="43" customHeight="1" spans="1:22">
      <c r="A43" s="27" t="s">
        <v>201</v>
      </c>
      <c r="B43" s="27" t="s">
        <v>168</v>
      </c>
      <c r="C43" s="28" t="s">
        <v>244</v>
      </c>
      <c r="D43" s="150">
        <v>125.101264</v>
      </c>
      <c r="E43" s="150">
        <v>125.101264</v>
      </c>
      <c r="F43" s="150">
        <v>125.101264</v>
      </c>
      <c r="G43" s="150">
        <v>125.101264</v>
      </c>
      <c r="H43" s="150">
        <v>0</v>
      </c>
      <c r="I43" s="150">
        <v>0</v>
      </c>
      <c r="J43" s="150">
        <v>0</v>
      </c>
      <c r="K43" s="150">
        <v>0</v>
      </c>
      <c r="L43" s="150">
        <v>0</v>
      </c>
      <c r="M43" s="150">
        <v>0</v>
      </c>
      <c r="N43" s="150">
        <v>0</v>
      </c>
      <c r="O43" s="150">
        <v>0</v>
      </c>
      <c r="P43" s="150">
        <v>0</v>
      </c>
      <c r="Q43" s="150">
        <v>0</v>
      </c>
      <c r="R43" s="150">
        <v>0</v>
      </c>
      <c r="S43" s="150">
        <v>0</v>
      </c>
      <c r="T43" s="150">
        <v>0</v>
      </c>
      <c r="U43" s="150">
        <v>0</v>
      </c>
      <c r="V43" s="150">
        <v>0</v>
      </c>
    </row>
    <row r="44" customHeight="1" spans="1:22">
      <c r="A44" s="27" t="s">
        <v>201</v>
      </c>
      <c r="B44" s="27" t="s">
        <v>112</v>
      </c>
      <c r="C44" s="28" t="s">
        <v>245</v>
      </c>
      <c r="D44" s="150">
        <v>75.33936</v>
      </c>
      <c r="E44" s="150">
        <v>75.33936</v>
      </c>
      <c r="F44" s="150">
        <v>75.33936</v>
      </c>
      <c r="G44" s="150">
        <v>75.33936</v>
      </c>
      <c r="H44" s="150">
        <v>0</v>
      </c>
      <c r="I44" s="150">
        <v>0</v>
      </c>
      <c r="J44" s="150">
        <v>0</v>
      </c>
      <c r="K44" s="150">
        <v>0</v>
      </c>
      <c r="L44" s="150">
        <v>0</v>
      </c>
      <c r="M44" s="150">
        <v>0</v>
      </c>
      <c r="N44" s="150">
        <v>0</v>
      </c>
      <c r="O44" s="150">
        <v>0</v>
      </c>
      <c r="P44" s="150">
        <v>0</v>
      </c>
      <c r="Q44" s="150">
        <v>0</v>
      </c>
      <c r="R44" s="150">
        <v>0</v>
      </c>
      <c r="S44" s="150">
        <v>0</v>
      </c>
      <c r="T44" s="150">
        <v>0</v>
      </c>
      <c r="U44" s="150">
        <v>0</v>
      </c>
      <c r="V44" s="150">
        <v>0</v>
      </c>
    </row>
    <row r="45" customHeight="1" spans="1:22">
      <c r="A45" s="27" t="s">
        <v>201</v>
      </c>
      <c r="B45" s="27" t="s">
        <v>113</v>
      </c>
      <c r="C45" s="28" t="s">
        <v>246</v>
      </c>
      <c r="D45" s="150">
        <v>30.34395</v>
      </c>
      <c r="E45" s="150">
        <v>30.34395</v>
      </c>
      <c r="F45" s="150">
        <v>30.34395</v>
      </c>
      <c r="G45" s="150">
        <v>30.34395</v>
      </c>
      <c r="H45" s="150">
        <v>0</v>
      </c>
      <c r="I45" s="150">
        <v>0</v>
      </c>
      <c r="J45" s="150">
        <v>0</v>
      </c>
      <c r="K45" s="150">
        <v>0</v>
      </c>
      <c r="L45" s="150">
        <v>0</v>
      </c>
      <c r="M45" s="150">
        <v>0</v>
      </c>
      <c r="N45" s="150">
        <v>0</v>
      </c>
      <c r="O45" s="150">
        <v>0</v>
      </c>
      <c r="P45" s="150">
        <v>0</v>
      </c>
      <c r="Q45" s="150">
        <v>0</v>
      </c>
      <c r="R45" s="150">
        <v>0</v>
      </c>
      <c r="S45" s="150">
        <v>0</v>
      </c>
      <c r="T45" s="150">
        <v>0</v>
      </c>
      <c r="U45" s="150">
        <v>0</v>
      </c>
      <c r="V45" s="150">
        <v>0</v>
      </c>
    </row>
    <row r="46" customHeight="1" spans="1:22">
      <c r="A46" s="27" t="s">
        <v>201</v>
      </c>
      <c r="B46" s="27" t="s">
        <v>114</v>
      </c>
      <c r="C46" s="28" t="s">
        <v>247</v>
      </c>
      <c r="D46" s="150">
        <v>10.130709</v>
      </c>
      <c r="E46" s="150">
        <v>10.130709</v>
      </c>
      <c r="F46" s="150">
        <v>10.130709</v>
      </c>
      <c r="G46" s="150">
        <v>10.130709</v>
      </c>
      <c r="H46" s="150">
        <v>0</v>
      </c>
      <c r="I46" s="150">
        <v>0</v>
      </c>
      <c r="J46" s="150">
        <v>0</v>
      </c>
      <c r="K46" s="150">
        <v>0</v>
      </c>
      <c r="L46" s="150">
        <v>0</v>
      </c>
      <c r="M46" s="150">
        <v>0</v>
      </c>
      <c r="N46" s="150">
        <v>0</v>
      </c>
      <c r="O46" s="150">
        <v>0</v>
      </c>
      <c r="P46" s="150">
        <v>0</v>
      </c>
      <c r="Q46" s="150">
        <v>0</v>
      </c>
      <c r="R46" s="150">
        <v>0</v>
      </c>
      <c r="S46" s="150">
        <v>0</v>
      </c>
      <c r="T46" s="150">
        <v>0</v>
      </c>
      <c r="U46" s="150">
        <v>0</v>
      </c>
      <c r="V46" s="150">
        <v>0</v>
      </c>
    </row>
    <row r="47" customHeight="1" spans="1:22">
      <c r="A47" s="27" t="s">
        <v>201</v>
      </c>
      <c r="B47" s="27" t="s">
        <v>115</v>
      </c>
      <c r="C47" s="28" t="s">
        <v>248</v>
      </c>
      <c r="D47" s="150">
        <v>90.407232</v>
      </c>
      <c r="E47" s="150">
        <v>90.407232</v>
      </c>
      <c r="F47" s="150">
        <v>90.407232</v>
      </c>
      <c r="G47" s="150">
        <v>90.407232</v>
      </c>
      <c r="H47" s="150">
        <v>0</v>
      </c>
      <c r="I47" s="150">
        <v>0</v>
      </c>
      <c r="J47" s="150">
        <v>0</v>
      </c>
      <c r="K47" s="150">
        <v>0</v>
      </c>
      <c r="L47" s="150">
        <v>0</v>
      </c>
      <c r="M47" s="150">
        <v>0</v>
      </c>
      <c r="N47" s="150">
        <v>0</v>
      </c>
      <c r="O47" s="150">
        <v>0</v>
      </c>
      <c r="P47" s="150">
        <v>0</v>
      </c>
      <c r="Q47" s="150">
        <v>0</v>
      </c>
      <c r="R47" s="150">
        <v>0</v>
      </c>
      <c r="S47" s="150">
        <v>0</v>
      </c>
      <c r="T47" s="150">
        <v>0</v>
      </c>
      <c r="U47" s="150">
        <v>0</v>
      </c>
      <c r="V47" s="150">
        <v>0</v>
      </c>
    </row>
    <row r="48" customHeight="1" spans="1:22">
      <c r="A48" s="27" t="s">
        <v>249</v>
      </c>
      <c r="B48" s="27" t="s">
        <v>201</v>
      </c>
      <c r="C48" s="28" t="s">
        <v>250</v>
      </c>
      <c r="D48" s="150">
        <v>201.273302</v>
      </c>
      <c r="E48" s="150">
        <v>201.273302</v>
      </c>
      <c r="F48" s="150">
        <v>201.273302</v>
      </c>
      <c r="G48" s="150">
        <v>201.273302</v>
      </c>
      <c r="H48" s="150">
        <v>0</v>
      </c>
      <c r="I48" s="150">
        <v>0</v>
      </c>
      <c r="J48" s="150">
        <v>0</v>
      </c>
      <c r="K48" s="150">
        <v>0</v>
      </c>
      <c r="L48" s="150">
        <v>0</v>
      </c>
      <c r="M48" s="150">
        <v>0</v>
      </c>
      <c r="N48" s="150">
        <v>0</v>
      </c>
      <c r="O48" s="150">
        <v>0</v>
      </c>
      <c r="P48" s="150">
        <v>0</v>
      </c>
      <c r="Q48" s="150">
        <v>0</v>
      </c>
      <c r="R48" s="150">
        <v>0</v>
      </c>
      <c r="S48" s="150">
        <v>0</v>
      </c>
      <c r="T48" s="150">
        <v>0</v>
      </c>
      <c r="U48" s="150">
        <v>0</v>
      </c>
      <c r="V48" s="150">
        <v>0</v>
      </c>
    </row>
    <row r="49" customHeight="1" spans="1:22">
      <c r="A49" s="27" t="s">
        <v>201</v>
      </c>
      <c r="B49" s="27" t="s">
        <v>151</v>
      </c>
      <c r="C49" s="28" t="s">
        <v>251</v>
      </c>
      <c r="D49" s="150">
        <v>79.502</v>
      </c>
      <c r="E49" s="150">
        <v>79.502</v>
      </c>
      <c r="F49" s="150">
        <v>79.502</v>
      </c>
      <c r="G49" s="150">
        <v>79.502</v>
      </c>
      <c r="H49" s="150">
        <v>0</v>
      </c>
      <c r="I49" s="150">
        <v>0</v>
      </c>
      <c r="J49" s="150">
        <v>0</v>
      </c>
      <c r="K49" s="150">
        <v>0</v>
      </c>
      <c r="L49" s="150">
        <v>0</v>
      </c>
      <c r="M49" s="150">
        <v>0</v>
      </c>
      <c r="N49" s="150">
        <v>0</v>
      </c>
      <c r="O49" s="150">
        <v>0</v>
      </c>
      <c r="P49" s="150">
        <v>0</v>
      </c>
      <c r="Q49" s="150">
        <v>0</v>
      </c>
      <c r="R49" s="150">
        <v>0</v>
      </c>
      <c r="S49" s="150">
        <v>0</v>
      </c>
      <c r="T49" s="150">
        <v>0</v>
      </c>
      <c r="U49" s="150">
        <v>0</v>
      </c>
      <c r="V49" s="150">
        <v>0</v>
      </c>
    </row>
    <row r="50" customHeight="1" spans="1:22">
      <c r="A50" s="27" t="s">
        <v>201</v>
      </c>
      <c r="B50" s="27" t="s">
        <v>117</v>
      </c>
      <c r="C50" s="28" t="s">
        <v>254</v>
      </c>
      <c r="D50" s="150">
        <v>3.2</v>
      </c>
      <c r="E50" s="150">
        <v>3.2</v>
      </c>
      <c r="F50" s="150">
        <v>3.2</v>
      </c>
      <c r="G50" s="150">
        <v>3.2</v>
      </c>
      <c r="H50" s="150">
        <v>0</v>
      </c>
      <c r="I50" s="150">
        <v>0</v>
      </c>
      <c r="J50" s="150">
        <v>0</v>
      </c>
      <c r="K50" s="150">
        <v>0</v>
      </c>
      <c r="L50" s="150">
        <v>0</v>
      </c>
      <c r="M50" s="150">
        <v>0</v>
      </c>
      <c r="N50" s="150">
        <v>0</v>
      </c>
      <c r="O50" s="150">
        <v>0</v>
      </c>
      <c r="P50" s="150">
        <v>0</v>
      </c>
      <c r="Q50" s="150">
        <v>0</v>
      </c>
      <c r="R50" s="150">
        <v>0</v>
      </c>
      <c r="S50" s="150">
        <v>0</v>
      </c>
      <c r="T50" s="150">
        <v>0</v>
      </c>
      <c r="U50" s="150">
        <v>0</v>
      </c>
      <c r="V50" s="150">
        <v>0</v>
      </c>
    </row>
    <row r="51" customHeight="1" spans="1:22">
      <c r="A51" s="27" t="s">
        <v>201</v>
      </c>
      <c r="B51" s="27" t="s">
        <v>118</v>
      </c>
      <c r="C51" s="28" t="s">
        <v>255</v>
      </c>
      <c r="D51" s="150">
        <v>5.474214</v>
      </c>
      <c r="E51" s="150">
        <v>5.474214</v>
      </c>
      <c r="F51" s="150">
        <v>5.474214</v>
      </c>
      <c r="G51" s="150">
        <v>5.474214</v>
      </c>
      <c r="H51" s="150">
        <v>0</v>
      </c>
      <c r="I51" s="150">
        <v>0</v>
      </c>
      <c r="J51" s="150">
        <v>0</v>
      </c>
      <c r="K51" s="150">
        <v>0</v>
      </c>
      <c r="L51" s="150">
        <v>0</v>
      </c>
      <c r="M51" s="150">
        <v>0</v>
      </c>
      <c r="N51" s="150">
        <v>0</v>
      </c>
      <c r="O51" s="150">
        <v>0</v>
      </c>
      <c r="P51" s="150">
        <v>0</v>
      </c>
      <c r="Q51" s="150">
        <v>0</v>
      </c>
      <c r="R51" s="150">
        <v>0</v>
      </c>
      <c r="S51" s="150">
        <v>0</v>
      </c>
      <c r="T51" s="150">
        <v>0</v>
      </c>
      <c r="U51" s="150">
        <v>0</v>
      </c>
      <c r="V51" s="150">
        <v>0</v>
      </c>
    </row>
    <row r="52" customHeight="1" spans="1:22">
      <c r="A52" s="27" t="s">
        <v>201</v>
      </c>
      <c r="B52" s="27" t="s">
        <v>130</v>
      </c>
      <c r="C52" s="28" t="s">
        <v>258</v>
      </c>
      <c r="D52" s="150">
        <v>20.585898</v>
      </c>
      <c r="E52" s="150">
        <v>20.585898</v>
      </c>
      <c r="F52" s="150">
        <v>20.585898</v>
      </c>
      <c r="G52" s="150">
        <v>20.585898</v>
      </c>
      <c r="H52" s="150">
        <v>0</v>
      </c>
      <c r="I52" s="150">
        <v>0</v>
      </c>
      <c r="J52" s="150">
        <v>0</v>
      </c>
      <c r="K52" s="150">
        <v>0</v>
      </c>
      <c r="L52" s="150">
        <v>0</v>
      </c>
      <c r="M52" s="150">
        <v>0</v>
      </c>
      <c r="N52" s="150">
        <v>0</v>
      </c>
      <c r="O52" s="150">
        <v>0</v>
      </c>
      <c r="P52" s="150">
        <v>0</v>
      </c>
      <c r="Q52" s="150">
        <v>0</v>
      </c>
      <c r="R52" s="150">
        <v>0</v>
      </c>
      <c r="S52" s="150">
        <v>0</v>
      </c>
      <c r="T52" s="150">
        <v>0</v>
      </c>
      <c r="U52" s="150">
        <v>0</v>
      </c>
      <c r="V52" s="150">
        <v>0</v>
      </c>
    </row>
    <row r="53" customHeight="1" spans="1:22">
      <c r="A53" s="27" t="s">
        <v>201</v>
      </c>
      <c r="B53" s="27" t="s">
        <v>131</v>
      </c>
      <c r="C53" s="28" t="s">
        <v>259</v>
      </c>
      <c r="D53" s="150">
        <v>7.19169</v>
      </c>
      <c r="E53" s="150">
        <v>7.19169</v>
      </c>
      <c r="F53" s="150">
        <v>7.19169</v>
      </c>
      <c r="G53" s="150">
        <v>7.19169</v>
      </c>
      <c r="H53" s="150">
        <v>0</v>
      </c>
      <c r="I53" s="150">
        <v>0</v>
      </c>
      <c r="J53" s="150">
        <v>0</v>
      </c>
      <c r="K53" s="150">
        <v>0</v>
      </c>
      <c r="L53" s="150">
        <v>0</v>
      </c>
      <c r="M53" s="150">
        <v>0</v>
      </c>
      <c r="N53" s="150">
        <v>0</v>
      </c>
      <c r="O53" s="150">
        <v>0</v>
      </c>
      <c r="P53" s="150">
        <v>0</v>
      </c>
      <c r="Q53" s="150">
        <v>0</v>
      </c>
      <c r="R53" s="150">
        <v>0</v>
      </c>
      <c r="S53" s="150">
        <v>0</v>
      </c>
      <c r="T53" s="150">
        <v>0</v>
      </c>
      <c r="U53" s="150">
        <v>0</v>
      </c>
      <c r="V53" s="150">
        <v>0</v>
      </c>
    </row>
    <row r="54" customHeight="1" spans="1:22">
      <c r="A54" s="27" t="s">
        <v>201</v>
      </c>
      <c r="B54" s="27" t="s">
        <v>133</v>
      </c>
      <c r="C54" s="28" t="s">
        <v>260</v>
      </c>
      <c r="D54" s="150">
        <v>6.3175</v>
      </c>
      <c r="E54" s="150">
        <v>6.3175</v>
      </c>
      <c r="F54" s="150">
        <v>6.3175</v>
      </c>
      <c r="G54" s="150">
        <v>6.3175</v>
      </c>
      <c r="H54" s="150">
        <v>0</v>
      </c>
      <c r="I54" s="150">
        <v>0</v>
      </c>
      <c r="J54" s="150">
        <v>0</v>
      </c>
      <c r="K54" s="150">
        <v>0</v>
      </c>
      <c r="L54" s="150">
        <v>0</v>
      </c>
      <c r="M54" s="150">
        <v>0</v>
      </c>
      <c r="N54" s="150">
        <v>0</v>
      </c>
      <c r="O54" s="150">
        <v>0</v>
      </c>
      <c r="P54" s="150">
        <v>0</v>
      </c>
      <c r="Q54" s="150">
        <v>0</v>
      </c>
      <c r="R54" s="150">
        <v>0</v>
      </c>
      <c r="S54" s="150">
        <v>0</v>
      </c>
      <c r="T54" s="150">
        <v>0</v>
      </c>
      <c r="U54" s="150">
        <v>0</v>
      </c>
      <c r="V54" s="150">
        <v>0</v>
      </c>
    </row>
    <row r="55" customHeight="1" spans="1:22">
      <c r="A55" s="27" t="s">
        <v>201</v>
      </c>
      <c r="B55" s="27" t="s">
        <v>141</v>
      </c>
      <c r="C55" s="28" t="s">
        <v>261</v>
      </c>
      <c r="D55" s="150">
        <v>79.002</v>
      </c>
      <c r="E55" s="150">
        <v>79.002</v>
      </c>
      <c r="F55" s="150">
        <v>79.002</v>
      </c>
      <c r="G55" s="150">
        <v>79.002</v>
      </c>
      <c r="H55" s="150">
        <v>0</v>
      </c>
      <c r="I55" s="150">
        <v>0</v>
      </c>
      <c r="J55" s="150">
        <v>0</v>
      </c>
      <c r="K55" s="150">
        <v>0</v>
      </c>
      <c r="L55" s="150">
        <v>0</v>
      </c>
      <c r="M55" s="150">
        <v>0</v>
      </c>
      <c r="N55" s="150">
        <v>0</v>
      </c>
      <c r="O55" s="150">
        <v>0</v>
      </c>
      <c r="P55" s="150">
        <v>0</v>
      </c>
      <c r="Q55" s="150">
        <v>0</v>
      </c>
      <c r="R55" s="150">
        <v>0</v>
      </c>
      <c r="S55" s="150">
        <v>0</v>
      </c>
      <c r="T55" s="150">
        <v>0</v>
      </c>
      <c r="U55" s="150">
        <v>0</v>
      </c>
      <c r="V55" s="150">
        <v>0</v>
      </c>
    </row>
    <row r="56" customHeight="1" spans="1:22">
      <c r="A56" s="27" t="s">
        <v>262</v>
      </c>
      <c r="B56" s="27" t="s">
        <v>201</v>
      </c>
      <c r="C56" s="28" t="s">
        <v>263</v>
      </c>
      <c r="D56" s="150">
        <v>860.597945</v>
      </c>
      <c r="E56" s="150">
        <v>860.597945</v>
      </c>
      <c r="F56" s="150">
        <v>860.597945</v>
      </c>
      <c r="G56" s="150">
        <v>860.597945</v>
      </c>
      <c r="H56" s="150">
        <v>0</v>
      </c>
      <c r="I56" s="150">
        <v>0</v>
      </c>
      <c r="J56" s="150">
        <v>0</v>
      </c>
      <c r="K56" s="150">
        <v>0</v>
      </c>
      <c r="L56" s="150">
        <v>0</v>
      </c>
      <c r="M56" s="150">
        <v>0</v>
      </c>
      <c r="N56" s="150">
        <v>0</v>
      </c>
      <c r="O56" s="150">
        <v>0</v>
      </c>
      <c r="P56" s="150">
        <v>0</v>
      </c>
      <c r="Q56" s="150">
        <v>0</v>
      </c>
      <c r="R56" s="150">
        <v>0</v>
      </c>
      <c r="S56" s="150">
        <v>0</v>
      </c>
      <c r="T56" s="150">
        <v>0</v>
      </c>
      <c r="U56" s="150">
        <v>0</v>
      </c>
      <c r="V56" s="150">
        <v>0</v>
      </c>
    </row>
    <row r="57" customHeight="1" spans="1:22">
      <c r="A57" s="27" t="s">
        <v>201</v>
      </c>
      <c r="B57" s="27" t="s">
        <v>151</v>
      </c>
      <c r="C57" s="28" t="s">
        <v>264</v>
      </c>
      <c r="D57" s="150">
        <v>35.0051</v>
      </c>
      <c r="E57" s="150">
        <v>35.0051</v>
      </c>
      <c r="F57" s="150">
        <v>35.0051</v>
      </c>
      <c r="G57" s="150">
        <v>35.0051</v>
      </c>
      <c r="H57" s="150">
        <v>0</v>
      </c>
      <c r="I57" s="150">
        <v>0</v>
      </c>
      <c r="J57" s="150">
        <v>0</v>
      </c>
      <c r="K57" s="150">
        <v>0</v>
      </c>
      <c r="L57" s="150">
        <v>0</v>
      </c>
      <c r="M57" s="150">
        <v>0</v>
      </c>
      <c r="N57" s="150">
        <v>0</v>
      </c>
      <c r="O57" s="150">
        <v>0</v>
      </c>
      <c r="P57" s="150">
        <v>0</v>
      </c>
      <c r="Q57" s="150">
        <v>0</v>
      </c>
      <c r="R57" s="150">
        <v>0</v>
      </c>
      <c r="S57" s="150">
        <v>0</v>
      </c>
      <c r="T57" s="150">
        <v>0</v>
      </c>
      <c r="U57" s="150">
        <v>0</v>
      </c>
      <c r="V57" s="150">
        <v>0</v>
      </c>
    </row>
    <row r="58" customHeight="1" spans="1:22">
      <c r="A58" s="27" t="s">
        <v>201</v>
      </c>
      <c r="B58" s="27" t="s">
        <v>153</v>
      </c>
      <c r="C58" s="28" t="s">
        <v>265</v>
      </c>
      <c r="D58" s="150">
        <v>87.0576</v>
      </c>
      <c r="E58" s="150">
        <v>87.0576</v>
      </c>
      <c r="F58" s="150">
        <v>87.0576</v>
      </c>
      <c r="G58" s="150">
        <v>87.0576</v>
      </c>
      <c r="H58" s="150">
        <v>0</v>
      </c>
      <c r="I58" s="150">
        <v>0</v>
      </c>
      <c r="J58" s="150">
        <v>0</v>
      </c>
      <c r="K58" s="150">
        <v>0</v>
      </c>
      <c r="L58" s="150">
        <v>0</v>
      </c>
      <c r="M58" s="150">
        <v>0</v>
      </c>
      <c r="N58" s="150">
        <v>0</v>
      </c>
      <c r="O58" s="150">
        <v>0</v>
      </c>
      <c r="P58" s="150">
        <v>0</v>
      </c>
      <c r="Q58" s="150">
        <v>0</v>
      </c>
      <c r="R58" s="150">
        <v>0</v>
      </c>
      <c r="S58" s="150">
        <v>0</v>
      </c>
      <c r="T58" s="150">
        <v>0</v>
      </c>
      <c r="U58" s="150">
        <v>0</v>
      </c>
      <c r="V58" s="150">
        <v>0</v>
      </c>
    </row>
    <row r="59" customHeight="1" spans="1:22">
      <c r="A59" s="27" t="s">
        <v>201</v>
      </c>
      <c r="B59" s="27" t="s">
        <v>149</v>
      </c>
      <c r="C59" s="28" t="s">
        <v>266</v>
      </c>
      <c r="D59" s="150">
        <v>715.688</v>
      </c>
      <c r="E59" s="150">
        <v>715.688</v>
      </c>
      <c r="F59" s="150">
        <v>715.688</v>
      </c>
      <c r="G59" s="150">
        <v>715.688</v>
      </c>
      <c r="H59" s="150">
        <v>0</v>
      </c>
      <c r="I59" s="150">
        <v>0</v>
      </c>
      <c r="J59" s="150">
        <v>0</v>
      </c>
      <c r="K59" s="150">
        <v>0</v>
      </c>
      <c r="L59" s="150">
        <v>0</v>
      </c>
      <c r="M59" s="150">
        <v>0</v>
      </c>
      <c r="N59" s="150">
        <v>0</v>
      </c>
      <c r="O59" s="150">
        <v>0</v>
      </c>
      <c r="P59" s="150">
        <v>0</v>
      </c>
      <c r="Q59" s="150">
        <v>0</v>
      </c>
      <c r="R59" s="150">
        <v>0</v>
      </c>
      <c r="S59" s="150">
        <v>0</v>
      </c>
      <c r="T59" s="150">
        <v>0</v>
      </c>
      <c r="U59" s="150">
        <v>0</v>
      </c>
      <c r="V59" s="150">
        <v>0</v>
      </c>
    </row>
    <row r="60" customHeight="1" spans="1:22">
      <c r="A60" s="27" t="s">
        <v>201</v>
      </c>
      <c r="B60" s="27" t="s">
        <v>185</v>
      </c>
      <c r="C60" s="28" t="s">
        <v>267</v>
      </c>
      <c r="D60" s="150">
        <v>22.847245</v>
      </c>
      <c r="E60" s="150">
        <v>22.847245</v>
      </c>
      <c r="F60" s="150">
        <v>22.847245</v>
      </c>
      <c r="G60" s="150">
        <v>22.847245</v>
      </c>
      <c r="H60" s="150">
        <v>0</v>
      </c>
      <c r="I60" s="150">
        <v>0</v>
      </c>
      <c r="J60" s="150">
        <v>0</v>
      </c>
      <c r="K60" s="150">
        <v>0</v>
      </c>
      <c r="L60" s="150">
        <v>0</v>
      </c>
      <c r="M60" s="150">
        <v>0</v>
      </c>
      <c r="N60" s="150">
        <v>0</v>
      </c>
      <c r="O60" s="150">
        <v>0</v>
      </c>
      <c r="P60" s="150">
        <v>0</v>
      </c>
      <c r="Q60" s="150">
        <v>0</v>
      </c>
      <c r="R60" s="150">
        <v>0</v>
      </c>
      <c r="S60" s="150">
        <v>0</v>
      </c>
      <c r="T60" s="150">
        <v>0</v>
      </c>
      <c r="U60" s="150">
        <v>0</v>
      </c>
      <c r="V60" s="150">
        <v>0</v>
      </c>
    </row>
    <row r="61" s="1" customFormat="1" customHeight="1" spans="1:22">
      <c r="A61" s="148" t="s">
        <v>204</v>
      </c>
      <c r="B61" s="152"/>
      <c r="C61" s="153"/>
      <c r="D61" s="151">
        <v>8805.517185</v>
      </c>
      <c r="E61" s="151">
        <v>925.517185</v>
      </c>
      <c r="F61" s="151">
        <v>925.517185</v>
      </c>
      <c r="G61" s="151">
        <v>925.517185</v>
      </c>
      <c r="H61" s="151">
        <v>0</v>
      </c>
      <c r="I61" s="151">
        <v>0</v>
      </c>
      <c r="J61" s="151">
        <v>0</v>
      </c>
      <c r="K61" s="151">
        <v>0</v>
      </c>
      <c r="L61" s="151">
        <v>0</v>
      </c>
      <c r="M61" s="151">
        <v>0</v>
      </c>
      <c r="N61" s="151">
        <v>0</v>
      </c>
      <c r="O61" s="151">
        <v>0</v>
      </c>
      <c r="P61" s="151">
        <v>0</v>
      </c>
      <c r="Q61" s="151">
        <v>0</v>
      </c>
      <c r="R61" s="151">
        <v>0</v>
      </c>
      <c r="S61" s="151">
        <v>7880</v>
      </c>
      <c r="T61" s="151">
        <v>7880</v>
      </c>
      <c r="U61" s="151">
        <v>0</v>
      </c>
      <c r="V61" s="151">
        <v>0</v>
      </c>
    </row>
    <row r="62" customHeight="1" spans="1:22">
      <c r="A62" s="27" t="s">
        <v>238</v>
      </c>
      <c r="B62" s="27" t="s">
        <v>201</v>
      </c>
      <c r="C62" s="28" t="s">
        <v>239</v>
      </c>
      <c r="D62" s="150">
        <v>757.885413</v>
      </c>
      <c r="E62" s="150">
        <v>757.885413</v>
      </c>
      <c r="F62" s="150">
        <v>757.885413</v>
      </c>
      <c r="G62" s="150">
        <v>757.885413</v>
      </c>
      <c r="H62" s="150">
        <v>0</v>
      </c>
      <c r="I62" s="150">
        <v>0</v>
      </c>
      <c r="J62" s="150">
        <v>0</v>
      </c>
      <c r="K62" s="150">
        <v>0</v>
      </c>
      <c r="L62" s="150">
        <v>0</v>
      </c>
      <c r="M62" s="150">
        <v>0</v>
      </c>
      <c r="N62" s="150">
        <v>0</v>
      </c>
      <c r="O62" s="150">
        <v>0</v>
      </c>
      <c r="P62" s="150">
        <v>0</v>
      </c>
      <c r="Q62" s="150">
        <v>0</v>
      </c>
      <c r="R62" s="150">
        <v>0</v>
      </c>
      <c r="S62" s="150">
        <v>0</v>
      </c>
      <c r="T62" s="150">
        <v>0</v>
      </c>
      <c r="U62" s="150">
        <v>0</v>
      </c>
      <c r="V62" s="150">
        <v>0</v>
      </c>
    </row>
    <row r="63" customHeight="1" spans="1:22">
      <c r="A63" s="27" t="s">
        <v>201</v>
      </c>
      <c r="B63" s="27" t="s">
        <v>151</v>
      </c>
      <c r="C63" s="28" t="s">
        <v>240</v>
      </c>
      <c r="D63" s="150">
        <v>218.1516</v>
      </c>
      <c r="E63" s="150">
        <v>218.1516</v>
      </c>
      <c r="F63" s="150">
        <v>218.1516</v>
      </c>
      <c r="G63" s="150">
        <v>218.1516</v>
      </c>
      <c r="H63" s="150">
        <v>0</v>
      </c>
      <c r="I63" s="150">
        <v>0</v>
      </c>
      <c r="J63" s="150">
        <v>0</v>
      </c>
      <c r="K63" s="150">
        <v>0</v>
      </c>
      <c r="L63" s="150">
        <v>0</v>
      </c>
      <c r="M63" s="150">
        <v>0</v>
      </c>
      <c r="N63" s="150">
        <v>0</v>
      </c>
      <c r="O63" s="150">
        <v>0</v>
      </c>
      <c r="P63" s="150">
        <v>0</v>
      </c>
      <c r="Q63" s="150">
        <v>0</v>
      </c>
      <c r="R63" s="150">
        <v>0</v>
      </c>
      <c r="S63" s="150">
        <v>0</v>
      </c>
      <c r="T63" s="150">
        <v>0</v>
      </c>
      <c r="U63" s="150">
        <v>0</v>
      </c>
      <c r="V63" s="150">
        <v>0</v>
      </c>
    </row>
    <row r="64" customHeight="1" spans="1:22">
      <c r="A64" s="27" t="s">
        <v>201</v>
      </c>
      <c r="B64" s="27" t="s">
        <v>153</v>
      </c>
      <c r="C64" s="28" t="s">
        <v>241</v>
      </c>
      <c r="D64" s="150">
        <v>111.561888</v>
      </c>
      <c r="E64" s="150">
        <v>111.561888</v>
      </c>
      <c r="F64" s="150">
        <v>111.561888</v>
      </c>
      <c r="G64" s="150">
        <v>111.561888</v>
      </c>
      <c r="H64" s="150">
        <v>0</v>
      </c>
      <c r="I64" s="150">
        <v>0</v>
      </c>
      <c r="J64" s="150">
        <v>0</v>
      </c>
      <c r="K64" s="150">
        <v>0</v>
      </c>
      <c r="L64" s="150">
        <v>0</v>
      </c>
      <c r="M64" s="150">
        <v>0</v>
      </c>
      <c r="N64" s="150">
        <v>0</v>
      </c>
      <c r="O64" s="150">
        <v>0</v>
      </c>
      <c r="P64" s="150">
        <v>0</v>
      </c>
      <c r="Q64" s="150">
        <v>0</v>
      </c>
      <c r="R64" s="150">
        <v>0</v>
      </c>
      <c r="S64" s="150">
        <v>0</v>
      </c>
      <c r="T64" s="150">
        <v>0</v>
      </c>
      <c r="U64" s="150">
        <v>0</v>
      </c>
      <c r="V64" s="150">
        <v>0</v>
      </c>
    </row>
    <row r="65" customHeight="1" spans="1:22">
      <c r="A65" s="27" t="s">
        <v>201</v>
      </c>
      <c r="B65" s="27" t="s">
        <v>170</v>
      </c>
      <c r="C65" s="28" t="s">
        <v>242</v>
      </c>
      <c r="D65" s="150">
        <v>18.1793</v>
      </c>
      <c r="E65" s="150">
        <v>18.1793</v>
      </c>
      <c r="F65" s="150">
        <v>18.1793</v>
      </c>
      <c r="G65" s="150">
        <v>18.1793</v>
      </c>
      <c r="H65" s="150">
        <v>0</v>
      </c>
      <c r="I65" s="150">
        <v>0</v>
      </c>
      <c r="J65" s="150">
        <v>0</v>
      </c>
      <c r="K65" s="150">
        <v>0</v>
      </c>
      <c r="L65" s="150">
        <v>0</v>
      </c>
      <c r="M65" s="150">
        <v>0</v>
      </c>
      <c r="N65" s="150">
        <v>0</v>
      </c>
      <c r="O65" s="150">
        <v>0</v>
      </c>
      <c r="P65" s="150">
        <v>0</v>
      </c>
      <c r="Q65" s="150">
        <v>0</v>
      </c>
      <c r="R65" s="150">
        <v>0</v>
      </c>
      <c r="S65" s="150">
        <v>0</v>
      </c>
      <c r="T65" s="150">
        <v>0</v>
      </c>
      <c r="U65" s="150">
        <v>0</v>
      </c>
      <c r="V65" s="150">
        <v>0</v>
      </c>
    </row>
    <row r="66" customHeight="1" spans="1:22">
      <c r="A66" s="27" t="s">
        <v>201</v>
      </c>
      <c r="B66" s="27" t="s">
        <v>185</v>
      </c>
      <c r="C66" s="28" t="s">
        <v>243</v>
      </c>
      <c r="D66" s="150">
        <v>225.96</v>
      </c>
      <c r="E66" s="150">
        <v>225.96</v>
      </c>
      <c r="F66" s="150">
        <v>225.96</v>
      </c>
      <c r="G66" s="150">
        <v>225.96</v>
      </c>
      <c r="H66" s="150">
        <v>0</v>
      </c>
      <c r="I66" s="150">
        <v>0</v>
      </c>
      <c r="J66" s="150">
        <v>0</v>
      </c>
      <c r="K66" s="150">
        <v>0</v>
      </c>
      <c r="L66" s="150">
        <v>0</v>
      </c>
      <c r="M66" s="150">
        <v>0</v>
      </c>
      <c r="N66" s="150">
        <v>0</v>
      </c>
      <c r="O66" s="150">
        <v>0</v>
      </c>
      <c r="P66" s="150">
        <v>0</v>
      </c>
      <c r="Q66" s="150">
        <v>0</v>
      </c>
      <c r="R66" s="150">
        <v>0</v>
      </c>
      <c r="S66" s="150">
        <v>0</v>
      </c>
      <c r="T66" s="150">
        <v>0</v>
      </c>
      <c r="U66" s="150">
        <v>0</v>
      </c>
      <c r="V66" s="150">
        <v>0</v>
      </c>
    </row>
    <row r="67" customHeight="1" spans="1:22">
      <c r="A67" s="27" t="s">
        <v>201</v>
      </c>
      <c r="B67" s="27" t="s">
        <v>168</v>
      </c>
      <c r="C67" s="28" t="s">
        <v>244</v>
      </c>
      <c r="D67" s="150">
        <v>75.970064</v>
      </c>
      <c r="E67" s="150">
        <v>75.970064</v>
      </c>
      <c r="F67" s="150">
        <v>75.970064</v>
      </c>
      <c r="G67" s="150">
        <v>75.970064</v>
      </c>
      <c r="H67" s="150">
        <v>0</v>
      </c>
      <c r="I67" s="150">
        <v>0</v>
      </c>
      <c r="J67" s="150">
        <v>0</v>
      </c>
      <c r="K67" s="150">
        <v>0</v>
      </c>
      <c r="L67" s="150">
        <v>0</v>
      </c>
      <c r="M67" s="150">
        <v>0</v>
      </c>
      <c r="N67" s="150">
        <v>0</v>
      </c>
      <c r="O67" s="150">
        <v>0</v>
      </c>
      <c r="P67" s="150">
        <v>0</v>
      </c>
      <c r="Q67" s="150">
        <v>0</v>
      </c>
      <c r="R67" s="150">
        <v>0</v>
      </c>
      <c r="S67" s="150">
        <v>0</v>
      </c>
      <c r="T67" s="150">
        <v>0</v>
      </c>
      <c r="U67" s="150">
        <v>0</v>
      </c>
      <c r="V67" s="150">
        <v>0</v>
      </c>
    </row>
    <row r="68" customHeight="1" spans="1:22">
      <c r="A68" s="27" t="s">
        <v>201</v>
      </c>
      <c r="B68" s="27" t="s">
        <v>112</v>
      </c>
      <c r="C68" s="28" t="s">
        <v>245</v>
      </c>
      <c r="D68" s="150">
        <v>45.66336</v>
      </c>
      <c r="E68" s="150">
        <v>45.66336</v>
      </c>
      <c r="F68" s="150">
        <v>45.66336</v>
      </c>
      <c r="G68" s="150">
        <v>45.66336</v>
      </c>
      <c r="H68" s="150">
        <v>0</v>
      </c>
      <c r="I68" s="150">
        <v>0</v>
      </c>
      <c r="J68" s="150">
        <v>0</v>
      </c>
      <c r="K68" s="150">
        <v>0</v>
      </c>
      <c r="L68" s="150">
        <v>0</v>
      </c>
      <c r="M68" s="150">
        <v>0</v>
      </c>
      <c r="N68" s="150">
        <v>0</v>
      </c>
      <c r="O68" s="150">
        <v>0</v>
      </c>
      <c r="P68" s="150">
        <v>0</v>
      </c>
      <c r="Q68" s="150">
        <v>0</v>
      </c>
      <c r="R68" s="150">
        <v>0</v>
      </c>
      <c r="S68" s="150">
        <v>0</v>
      </c>
      <c r="T68" s="150">
        <v>0</v>
      </c>
      <c r="U68" s="150">
        <v>0</v>
      </c>
      <c r="V68" s="150">
        <v>0</v>
      </c>
    </row>
    <row r="69" customHeight="1" spans="1:22">
      <c r="A69" s="27" t="s">
        <v>201</v>
      </c>
      <c r="B69" s="27" t="s">
        <v>114</v>
      </c>
      <c r="C69" s="28" t="s">
        <v>247</v>
      </c>
      <c r="D69" s="150">
        <v>7.603169</v>
      </c>
      <c r="E69" s="150">
        <v>7.603169</v>
      </c>
      <c r="F69" s="150">
        <v>7.603169</v>
      </c>
      <c r="G69" s="150">
        <v>7.603169</v>
      </c>
      <c r="H69" s="150">
        <v>0</v>
      </c>
      <c r="I69" s="150">
        <v>0</v>
      </c>
      <c r="J69" s="150">
        <v>0</v>
      </c>
      <c r="K69" s="150">
        <v>0</v>
      </c>
      <c r="L69" s="150">
        <v>0</v>
      </c>
      <c r="M69" s="150">
        <v>0</v>
      </c>
      <c r="N69" s="150">
        <v>0</v>
      </c>
      <c r="O69" s="150">
        <v>0</v>
      </c>
      <c r="P69" s="150">
        <v>0</v>
      </c>
      <c r="Q69" s="150">
        <v>0</v>
      </c>
      <c r="R69" s="150">
        <v>0</v>
      </c>
      <c r="S69" s="150">
        <v>0</v>
      </c>
      <c r="T69" s="150">
        <v>0</v>
      </c>
      <c r="U69" s="150">
        <v>0</v>
      </c>
      <c r="V69" s="150">
        <v>0</v>
      </c>
    </row>
    <row r="70" customHeight="1" spans="1:22">
      <c r="A70" s="27" t="s">
        <v>201</v>
      </c>
      <c r="B70" s="27" t="s">
        <v>115</v>
      </c>
      <c r="C70" s="28" t="s">
        <v>248</v>
      </c>
      <c r="D70" s="150">
        <v>54.796032</v>
      </c>
      <c r="E70" s="150">
        <v>54.796032</v>
      </c>
      <c r="F70" s="150">
        <v>54.796032</v>
      </c>
      <c r="G70" s="150">
        <v>54.796032</v>
      </c>
      <c r="H70" s="150">
        <v>0</v>
      </c>
      <c r="I70" s="150">
        <v>0</v>
      </c>
      <c r="J70" s="150">
        <v>0</v>
      </c>
      <c r="K70" s="150">
        <v>0</v>
      </c>
      <c r="L70" s="150">
        <v>0</v>
      </c>
      <c r="M70" s="150">
        <v>0</v>
      </c>
      <c r="N70" s="150">
        <v>0</v>
      </c>
      <c r="O70" s="150">
        <v>0</v>
      </c>
      <c r="P70" s="150">
        <v>0</v>
      </c>
      <c r="Q70" s="150">
        <v>0</v>
      </c>
      <c r="R70" s="150">
        <v>0</v>
      </c>
      <c r="S70" s="150">
        <v>0</v>
      </c>
      <c r="T70" s="150">
        <v>0</v>
      </c>
      <c r="U70" s="150">
        <v>0</v>
      </c>
      <c r="V70" s="150">
        <v>0</v>
      </c>
    </row>
    <row r="71" customHeight="1" spans="1:22">
      <c r="A71" s="27" t="s">
        <v>249</v>
      </c>
      <c r="B71" s="27" t="s">
        <v>201</v>
      </c>
      <c r="C71" s="28" t="s">
        <v>250</v>
      </c>
      <c r="D71" s="150">
        <v>7951.692852</v>
      </c>
      <c r="E71" s="150">
        <v>71.692852</v>
      </c>
      <c r="F71" s="150">
        <v>71.692852</v>
      </c>
      <c r="G71" s="150">
        <v>71.692852</v>
      </c>
      <c r="H71" s="150">
        <v>0</v>
      </c>
      <c r="I71" s="150">
        <v>0</v>
      </c>
      <c r="J71" s="150">
        <v>0</v>
      </c>
      <c r="K71" s="150">
        <v>0</v>
      </c>
      <c r="L71" s="150">
        <v>0</v>
      </c>
      <c r="M71" s="150">
        <v>0</v>
      </c>
      <c r="N71" s="150">
        <v>0</v>
      </c>
      <c r="O71" s="150">
        <v>0</v>
      </c>
      <c r="P71" s="150">
        <v>0</v>
      </c>
      <c r="Q71" s="150">
        <v>0</v>
      </c>
      <c r="R71" s="150">
        <v>0</v>
      </c>
      <c r="S71" s="150">
        <v>7880</v>
      </c>
      <c r="T71" s="150">
        <v>7880</v>
      </c>
      <c r="U71" s="150">
        <v>0</v>
      </c>
      <c r="V71" s="150">
        <v>0</v>
      </c>
    </row>
    <row r="72" customHeight="1" spans="1:22">
      <c r="A72" s="27" t="s">
        <v>201</v>
      </c>
      <c r="B72" s="27" t="s">
        <v>151</v>
      </c>
      <c r="C72" s="28" t="s">
        <v>251</v>
      </c>
      <c r="D72" s="150">
        <v>7929.63</v>
      </c>
      <c r="E72" s="150">
        <v>49.63</v>
      </c>
      <c r="F72" s="150">
        <v>49.63</v>
      </c>
      <c r="G72" s="150">
        <v>49.63</v>
      </c>
      <c r="H72" s="150">
        <v>0</v>
      </c>
      <c r="I72" s="150">
        <v>0</v>
      </c>
      <c r="J72" s="150">
        <v>0</v>
      </c>
      <c r="K72" s="150">
        <v>0</v>
      </c>
      <c r="L72" s="150">
        <v>0</v>
      </c>
      <c r="M72" s="150">
        <v>0</v>
      </c>
      <c r="N72" s="150">
        <v>0</v>
      </c>
      <c r="O72" s="150">
        <v>0</v>
      </c>
      <c r="P72" s="150">
        <v>0</v>
      </c>
      <c r="Q72" s="150">
        <v>0</v>
      </c>
      <c r="R72" s="150">
        <v>0</v>
      </c>
      <c r="S72" s="150">
        <v>7880</v>
      </c>
      <c r="T72" s="150">
        <v>7880</v>
      </c>
      <c r="U72" s="150">
        <v>0</v>
      </c>
      <c r="V72" s="150">
        <v>0</v>
      </c>
    </row>
    <row r="73" customHeight="1" spans="1:22">
      <c r="A73" s="27" t="s">
        <v>201</v>
      </c>
      <c r="B73" s="27" t="s">
        <v>118</v>
      </c>
      <c r="C73" s="28" t="s">
        <v>255</v>
      </c>
      <c r="D73" s="150">
        <v>3.480264</v>
      </c>
      <c r="E73" s="150">
        <v>3.480264</v>
      </c>
      <c r="F73" s="150">
        <v>3.480264</v>
      </c>
      <c r="G73" s="150">
        <v>3.480264</v>
      </c>
      <c r="H73" s="150">
        <v>0</v>
      </c>
      <c r="I73" s="150">
        <v>0</v>
      </c>
      <c r="J73" s="150">
        <v>0</v>
      </c>
      <c r="K73" s="150">
        <v>0</v>
      </c>
      <c r="L73" s="150">
        <v>0</v>
      </c>
      <c r="M73" s="150">
        <v>0</v>
      </c>
      <c r="N73" s="150">
        <v>0</v>
      </c>
      <c r="O73" s="150">
        <v>0</v>
      </c>
      <c r="P73" s="150">
        <v>0</v>
      </c>
      <c r="Q73" s="150">
        <v>0</v>
      </c>
      <c r="R73" s="150">
        <v>0</v>
      </c>
      <c r="S73" s="150">
        <v>0</v>
      </c>
      <c r="T73" s="150">
        <v>0</v>
      </c>
      <c r="U73" s="150">
        <v>0</v>
      </c>
      <c r="V73" s="150">
        <v>0</v>
      </c>
    </row>
    <row r="74" customHeight="1" spans="1:22">
      <c r="A74" s="27" t="s">
        <v>201</v>
      </c>
      <c r="B74" s="27" t="s">
        <v>130</v>
      </c>
      <c r="C74" s="28" t="s">
        <v>258</v>
      </c>
      <c r="D74" s="150">
        <v>14.012348</v>
      </c>
      <c r="E74" s="150">
        <v>14.012348</v>
      </c>
      <c r="F74" s="150">
        <v>14.012348</v>
      </c>
      <c r="G74" s="150">
        <v>14.012348</v>
      </c>
      <c r="H74" s="150">
        <v>0</v>
      </c>
      <c r="I74" s="150">
        <v>0</v>
      </c>
      <c r="J74" s="150">
        <v>0</v>
      </c>
      <c r="K74" s="150">
        <v>0</v>
      </c>
      <c r="L74" s="150">
        <v>0</v>
      </c>
      <c r="M74" s="150">
        <v>0</v>
      </c>
      <c r="N74" s="150">
        <v>0</v>
      </c>
      <c r="O74" s="150">
        <v>0</v>
      </c>
      <c r="P74" s="150">
        <v>0</v>
      </c>
      <c r="Q74" s="150">
        <v>0</v>
      </c>
      <c r="R74" s="150">
        <v>0</v>
      </c>
      <c r="S74" s="150">
        <v>0</v>
      </c>
      <c r="T74" s="150">
        <v>0</v>
      </c>
      <c r="U74" s="150">
        <v>0</v>
      </c>
      <c r="V74" s="150">
        <v>0</v>
      </c>
    </row>
    <row r="75" customHeight="1" spans="1:22">
      <c r="A75" s="27" t="s">
        <v>201</v>
      </c>
      <c r="B75" s="27" t="s">
        <v>131</v>
      </c>
      <c r="C75" s="28" t="s">
        <v>259</v>
      </c>
      <c r="D75" s="150">
        <v>4.57024</v>
      </c>
      <c r="E75" s="150">
        <v>4.57024</v>
      </c>
      <c r="F75" s="150">
        <v>4.57024</v>
      </c>
      <c r="G75" s="150">
        <v>4.57024</v>
      </c>
      <c r="H75" s="150">
        <v>0</v>
      </c>
      <c r="I75" s="150">
        <v>0</v>
      </c>
      <c r="J75" s="150">
        <v>0</v>
      </c>
      <c r="K75" s="150">
        <v>0</v>
      </c>
      <c r="L75" s="150">
        <v>0</v>
      </c>
      <c r="M75" s="150">
        <v>0</v>
      </c>
      <c r="N75" s="150">
        <v>0</v>
      </c>
      <c r="O75" s="150">
        <v>0</v>
      </c>
      <c r="P75" s="150">
        <v>0</v>
      </c>
      <c r="Q75" s="150">
        <v>0</v>
      </c>
      <c r="R75" s="150">
        <v>0</v>
      </c>
      <c r="S75" s="150">
        <v>0</v>
      </c>
      <c r="T75" s="150">
        <v>0</v>
      </c>
      <c r="U75" s="150">
        <v>0</v>
      </c>
      <c r="V75" s="150">
        <v>0</v>
      </c>
    </row>
    <row r="76" customHeight="1" spans="1:22">
      <c r="A76" s="27" t="s">
        <v>262</v>
      </c>
      <c r="B76" s="27" t="s">
        <v>201</v>
      </c>
      <c r="C76" s="28" t="s">
        <v>263</v>
      </c>
      <c r="D76" s="150">
        <v>95.93892</v>
      </c>
      <c r="E76" s="150">
        <v>95.93892</v>
      </c>
      <c r="F76" s="150">
        <v>95.93892</v>
      </c>
      <c r="G76" s="150">
        <v>95.93892</v>
      </c>
      <c r="H76" s="150">
        <v>0</v>
      </c>
      <c r="I76" s="150">
        <v>0</v>
      </c>
      <c r="J76" s="150">
        <v>0</v>
      </c>
      <c r="K76" s="150">
        <v>0</v>
      </c>
      <c r="L76" s="150">
        <v>0</v>
      </c>
      <c r="M76" s="150">
        <v>0</v>
      </c>
      <c r="N76" s="150">
        <v>0</v>
      </c>
      <c r="O76" s="150">
        <v>0</v>
      </c>
      <c r="P76" s="150">
        <v>0</v>
      </c>
      <c r="Q76" s="150">
        <v>0</v>
      </c>
      <c r="R76" s="150">
        <v>0</v>
      </c>
      <c r="S76" s="150">
        <v>0</v>
      </c>
      <c r="T76" s="150">
        <v>0</v>
      </c>
      <c r="U76" s="150">
        <v>0</v>
      </c>
      <c r="V76" s="150">
        <v>0</v>
      </c>
    </row>
    <row r="77" customHeight="1" spans="1:22">
      <c r="A77" s="27" t="s">
        <v>201</v>
      </c>
      <c r="B77" s="27" t="s">
        <v>153</v>
      </c>
      <c r="C77" s="28" t="s">
        <v>265</v>
      </c>
      <c r="D77" s="150">
        <v>95.93892</v>
      </c>
      <c r="E77" s="150">
        <v>95.93892</v>
      </c>
      <c r="F77" s="150">
        <v>95.93892</v>
      </c>
      <c r="G77" s="150">
        <v>95.93892</v>
      </c>
      <c r="H77" s="150">
        <v>0</v>
      </c>
      <c r="I77" s="150">
        <v>0</v>
      </c>
      <c r="J77" s="150">
        <v>0</v>
      </c>
      <c r="K77" s="150">
        <v>0</v>
      </c>
      <c r="L77" s="150">
        <v>0</v>
      </c>
      <c r="M77" s="150">
        <v>0</v>
      </c>
      <c r="N77" s="150">
        <v>0</v>
      </c>
      <c r="O77" s="150">
        <v>0</v>
      </c>
      <c r="P77" s="150">
        <v>0</v>
      </c>
      <c r="Q77" s="150">
        <v>0</v>
      </c>
      <c r="R77" s="150">
        <v>0</v>
      </c>
      <c r="S77" s="150">
        <v>0</v>
      </c>
      <c r="T77" s="150">
        <v>0</v>
      </c>
      <c r="U77" s="150">
        <v>0</v>
      </c>
      <c r="V77" s="150">
        <v>0</v>
      </c>
    </row>
    <row r="78" s="1" customFormat="1" customHeight="1" spans="1:22">
      <c r="A78" s="148" t="s">
        <v>205</v>
      </c>
      <c r="B78" s="152"/>
      <c r="C78" s="153"/>
      <c r="D78" s="151">
        <v>1954.371961</v>
      </c>
      <c r="E78" s="151">
        <v>1954.371961</v>
      </c>
      <c r="F78" s="151">
        <v>1954.371961</v>
      </c>
      <c r="G78" s="151">
        <v>1954.371961</v>
      </c>
      <c r="H78" s="151">
        <v>0</v>
      </c>
      <c r="I78" s="151">
        <v>0</v>
      </c>
      <c r="J78" s="151">
        <v>0</v>
      </c>
      <c r="K78" s="151">
        <v>0</v>
      </c>
      <c r="L78" s="151">
        <v>0</v>
      </c>
      <c r="M78" s="151">
        <v>0</v>
      </c>
      <c r="N78" s="151">
        <v>0</v>
      </c>
      <c r="O78" s="151">
        <v>0</v>
      </c>
      <c r="P78" s="151">
        <v>0</v>
      </c>
      <c r="Q78" s="151">
        <v>0</v>
      </c>
      <c r="R78" s="151">
        <v>0</v>
      </c>
      <c r="S78" s="151">
        <v>0</v>
      </c>
      <c r="T78" s="151">
        <v>0</v>
      </c>
      <c r="U78" s="151">
        <v>0</v>
      </c>
      <c r="V78" s="151">
        <v>0</v>
      </c>
    </row>
    <row r="79" customHeight="1" spans="1:22">
      <c r="A79" s="27" t="s">
        <v>238</v>
      </c>
      <c r="B79" s="27" t="s">
        <v>201</v>
      </c>
      <c r="C79" s="28" t="s">
        <v>239</v>
      </c>
      <c r="D79" s="150">
        <v>1687.953069</v>
      </c>
      <c r="E79" s="150">
        <v>1687.953069</v>
      </c>
      <c r="F79" s="150">
        <v>1687.953069</v>
      </c>
      <c r="G79" s="150">
        <v>1687.953069</v>
      </c>
      <c r="H79" s="150">
        <v>0</v>
      </c>
      <c r="I79" s="150">
        <v>0</v>
      </c>
      <c r="J79" s="150">
        <v>0</v>
      </c>
      <c r="K79" s="150">
        <v>0</v>
      </c>
      <c r="L79" s="150">
        <v>0</v>
      </c>
      <c r="M79" s="150">
        <v>0</v>
      </c>
      <c r="N79" s="150">
        <v>0</v>
      </c>
      <c r="O79" s="150">
        <v>0</v>
      </c>
      <c r="P79" s="150">
        <v>0</v>
      </c>
      <c r="Q79" s="150">
        <v>0</v>
      </c>
      <c r="R79" s="150">
        <v>0</v>
      </c>
      <c r="S79" s="150">
        <v>0</v>
      </c>
      <c r="T79" s="150">
        <v>0</v>
      </c>
      <c r="U79" s="150">
        <v>0</v>
      </c>
      <c r="V79" s="150">
        <v>0</v>
      </c>
    </row>
    <row r="80" customHeight="1" spans="1:22">
      <c r="A80" s="27" t="s">
        <v>201</v>
      </c>
      <c r="B80" s="27" t="s">
        <v>151</v>
      </c>
      <c r="C80" s="28" t="s">
        <v>240</v>
      </c>
      <c r="D80" s="150">
        <v>475.2132</v>
      </c>
      <c r="E80" s="150">
        <v>475.2132</v>
      </c>
      <c r="F80" s="150">
        <v>475.2132</v>
      </c>
      <c r="G80" s="150">
        <v>475.2132</v>
      </c>
      <c r="H80" s="150">
        <v>0</v>
      </c>
      <c r="I80" s="150">
        <v>0</v>
      </c>
      <c r="J80" s="150">
        <v>0</v>
      </c>
      <c r="K80" s="150">
        <v>0</v>
      </c>
      <c r="L80" s="150">
        <v>0</v>
      </c>
      <c r="M80" s="150">
        <v>0</v>
      </c>
      <c r="N80" s="150">
        <v>0</v>
      </c>
      <c r="O80" s="150">
        <v>0</v>
      </c>
      <c r="P80" s="150">
        <v>0</v>
      </c>
      <c r="Q80" s="150">
        <v>0</v>
      </c>
      <c r="R80" s="150">
        <v>0</v>
      </c>
      <c r="S80" s="150">
        <v>0</v>
      </c>
      <c r="T80" s="150">
        <v>0</v>
      </c>
      <c r="U80" s="150">
        <v>0</v>
      </c>
      <c r="V80" s="150">
        <v>0</v>
      </c>
    </row>
    <row r="81" customHeight="1" spans="1:22">
      <c r="A81" s="27" t="s">
        <v>201</v>
      </c>
      <c r="B81" s="27" t="s">
        <v>153</v>
      </c>
      <c r="C81" s="28" t="s">
        <v>241</v>
      </c>
      <c r="D81" s="150">
        <v>269.272248</v>
      </c>
      <c r="E81" s="150">
        <v>269.272248</v>
      </c>
      <c r="F81" s="150">
        <v>269.272248</v>
      </c>
      <c r="G81" s="150">
        <v>269.272248</v>
      </c>
      <c r="H81" s="150">
        <v>0</v>
      </c>
      <c r="I81" s="150">
        <v>0</v>
      </c>
      <c r="J81" s="150">
        <v>0</v>
      </c>
      <c r="K81" s="150">
        <v>0</v>
      </c>
      <c r="L81" s="150">
        <v>0</v>
      </c>
      <c r="M81" s="150">
        <v>0</v>
      </c>
      <c r="N81" s="150">
        <v>0</v>
      </c>
      <c r="O81" s="150">
        <v>0</v>
      </c>
      <c r="P81" s="150">
        <v>0</v>
      </c>
      <c r="Q81" s="150">
        <v>0</v>
      </c>
      <c r="R81" s="150">
        <v>0</v>
      </c>
      <c r="S81" s="150">
        <v>0</v>
      </c>
      <c r="T81" s="150">
        <v>0</v>
      </c>
      <c r="U81" s="150">
        <v>0</v>
      </c>
      <c r="V81" s="150">
        <v>0</v>
      </c>
    </row>
    <row r="82" customHeight="1" spans="1:22">
      <c r="A82" s="27" t="s">
        <v>201</v>
      </c>
      <c r="B82" s="27" t="s">
        <v>170</v>
      </c>
      <c r="C82" s="28" t="s">
        <v>242</v>
      </c>
      <c r="D82" s="150">
        <v>39.6011</v>
      </c>
      <c r="E82" s="150">
        <v>39.6011</v>
      </c>
      <c r="F82" s="150">
        <v>39.6011</v>
      </c>
      <c r="G82" s="150">
        <v>39.6011</v>
      </c>
      <c r="H82" s="150">
        <v>0</v>
      </c>
      <c r="I82" s="150">
        <v>0</v>
      </c>
      <c r="J82" s="150">
        <v>0</v>
      </c>
      <c r="K82" s="150">
        <v>0</v>
      </c>
      <c r="L82" s="150">
        <v>0</v>
      </c>
      <c r="M82" s="150">
        <v>0</v>
      </c>
      <c r="N82" s="150">
        <v>0</v>
      </c>
      <c r="O82" s="150">
        <v>0</v>
      </c>
      <c r="P82" s="150">
        <v>0</v>
      </c>
      <c r="Q82" s="150">
        <v>0</v>
      </c>
      <c r="R82" s="150">
        <v>0</v>
      </c>
      <c r="S82" s="150">
        <v>0</v>
      </c>
      <c r="T82" s="150">
        <v>0</v>
      </c>
      <c r="U82" s="150">
        <v>0</v>
      </c>
      <c r="V82" s="150">
        <v>0</v>
      </c>
    </row>
    <row r="83" customHeight="1" spans="1:22">
      <c r="A83" s="27" t="s">
        <v>201</v>
      </c>
      <c r="B83" s="27" t="s">
        <v>185</v>
      </c>
      <c r="C83" s="28" t="s">
        <v>243</v>
      </c>
      <c r="D83" s="150">
        <v>498.036</v>
      </c>
      <c r="E83" s="150">
        <v>498.036</v>
      </c>
      <c r="F83" s="150">
        <v>498.036</v>
      </c>
      <c r="G83" s="150">
        <v>498.036</v>
      </c>
      <c r="H83" s="150">
        <v>0</v>
      </c>
      <c r="I83" s="150">
        <v>0</v>
      </c>
      <c r="J83" s="150">
        <v>0</v>
      </c>
      <c r="K83" s="150">
        <v>0</v>
      </c>
      <c r="L83" s="150">
        <v>0</v>
      </c>
      <c r="M83" s="150">
        <v>0</v>
      </c>
      <c r="N83" s="150">
        <v>0</v>
      </c>
      <c r="O83" s="150">
        <v>0</v>
      </c>
      <c r="P83" s="150">
        <v>0</v>
      </c>
      <c r="Q83" s="150">
        <v>0</v>
      </c>
      <c r="R83" s="150">
        <v>0</v>
      </c>
      <c r="S83" s="150">
        <v>0</v>
      </c>
      <c r="T83" s="150">
        <v>0</v>
      </c>
      <c r="U83" s="150">
        <v>0</v>
      </c>
      <c r="V83" s="150">
        <v>0</v>
      </c>
    </row>
    <row r="84" customHeight="1" spans="1:22">
      <c r="A84" s="27" t="s">
        <v>201</v>
      </c>
      <c r="B84" s="27" t="s">
        <v>168</v>
      </c>
      <c r="C84" s="28" t="s">
        <v>244</v>
      </c>
      <c r="D84" s="150">
        <v>168.0092</v>
      </c>
      <c r="E84" s="150">
        <v>168.0092</v>
      </c>
      <c r="F84" s="150">
        <v>168.0092</v>
      </c>
      <c r="G84" s="150">
        <v>168.0092</v>
      </c>
      <c r="H84" s="150">
        <v>0</v>
      </c>
      <c r="I84" s="150">
        <v>0</v>
      </c>
      <c r="J84" s="150">
        <v>0</v>
      </c>
      <c r="K84" s="150">
        <v>0</v>
      </c>
      <c r="L84" s="150">
        <v>0</v>
      </c>
      <c r="M84" s="150">
        <v>0</v>
      </c>
      <c r="N84" s="150">
        <v>0</v>
      </c>
      <c r="O84" s="150">
        <v>0</v>
      </c>
      <c r="P84" s="150">
        <v>0</v>
      </c>
      <c r="Q84" s="150">
        <v>0</v>
      </c>
      <c r="R84" s="150">
        <v>0</v>
      </c>
      <c r="S84" s="150">
        <v>0</v>
      </c>
      <c r="T84" s="150">
        <v>0</v>
      </c>
      <c r="U84" s="150">
        <v>0</v>
      </c>
      <c r="V84" s="150">
        <v>0</v>
      </c>
    </row>
    <row r="85" customHeight="1" spans="1:22">
      <c r="A85" s="27" t="s">
        <v>201</v>
      </c>
      <c r="B85" s="27" t="s">
        <v>112</v>
      </c>
      <c r="C85" s="28" t="s">
        <v>245</v>
      </c>
      <c r="D85" s="150">
        <v>101.04564</v>
      </c>
      <c r="E85" s="150">
        <v>101.04564</v>
      </c>
      <c r="F85" s="150">
        <v>101.04564</v>
      </c>
      <c r="G85" s="150">
        <v>101.04564</v>
      </c>
      <c r="H85" s="150">
        <v>0</v>
      </c>
      <c r="I85" s="150">
        <v>0</v>
      </c>
      <c r="J85" s="150">
        <v>0</v>
      </c>
      <c r="K85" s="150">
        <v>0</v>
      </c>
      <c r="L85" s="150">
        <v>0</v>
      </c>
      <c r="M85" s="150">
        <v>0</v>
      </c>
      <c r="N85" s="150">
        <v>0</v>
      </c>
      <c r="O85" s="150">
        <v>0</v>
      </c>
      <c r="P85" s="150">
        <v>0</v>
      </c>
      <c r="Q85" s="150">
        <v>0</v>
      </c>
      <c r="R85" s="150">
        <v>0</v>
      </c>
      <c r="S85" s="150">
        <v>0</v>
      </c>
      <c r="T85" s="150">
        <v>0</v>
      </c>
      <c r="U85" s="150">
        <v>0</v>
      </c>
      <c r="V85" s="150">
        <v>0</v>
      </c>
    </row>
    <row r="86" customHeight="1" spans="1:22">
      <c r="A86" s="27" t="s">
        <v>201</v>
      </c>
      <c r="B86" s="27" t="s">
        <v>114</v>
      </c>
      <c r="C86" s="28" t="s">
        <v>247</v>
      </c>
      <c r="D86" s="150">
        <v>15.520913</v>
      </c>
      <c r="E86" s="150">
        <v>15.520913</v>
      </c>
      <c r="F86" s="150">
        <v>15.520913</v>
      </c>
      <c r="G86" s="150">
        <v>15.520913</v>
      </c>
      <c r="H86" s="150">
        <v>0</v>
      </c>
      <c r="I86" s="150">
        <v>0</v>
      </c>
      <c r="J86" s="150">
        <v>0</v>
      </c>
      <c r="K86" s="150">
        <v>0</v>
      </c>
      <c r="L86" s="150">
        <v>0</v>
      </c>
      <c r="M86" s="150">
        <v>0</v>
      </c>
      <c r="N86" s="150">
        <v>0</v>
      </c>
      <c r="O86" s="150">
        <v>0</v>
      </c>
      <c r="P86" s="150">
        <v>0</v>
      </c>
      <c r="Q86" s="150">
        <v>0</v>
      </c>
      <c r="R86" s="150">
        <v>0</v>
      </c>
      <c r="S86" s="150">
        <v>0</v>
      </c>
      <c r="T86" s="150">
        <v>0</v>
      </c>
      <c r="U86" s="150">
        <v>0</v>
      </c>
      <c r="V86" s="150">
        <v>0</v>
      </c>
    </row>
    <row r="87" customHeight="1" spans="1:22">
      <c r="A87" s="27" t="s">
        <v>201</v>
      </c>
      <c r="B87" s="27" t="s">
        <v>115</v>
      </c>
      <c r="C87" s="28" t="s">
        <v>248</v>
      </c>
      <c r="D87" s="150">
        <v>121.254768</v>
      </c>
      <c r="E87" s="150">
        <v>121.254768</v>
      </c>
      <c r="F87" s="150">
        <v>121.254768</v>
      </c>
      <c r="G87" s="150">
        <v>121.254768</v>
      </c>
      <c r="H87" s="150">
        <v>0</v>
      </c>
      <c r="I87" s="150">
        <v>0</v>
      </c>
      <c r="J87" s="150">
        <v>0</v>
      </c>
      <c r="K87" s="150">
        <v>0</v>
      </c>
      <c r="L87" s="150">
        <v>0</v>
      </c>
      <c r="M87" s="150">
        <v>0</v>
      </c>
      <c r="N87" s="150">
        <v>0</v>
      </c>
      <c r="O87" s="150">
        <v>0</v>
      </c>
      <c r="P87" s="150">
        <v>0</v>
      </c>
      <c r="Q87" s="150">
        <v>0</v>
      </c>
      <c r="R87" s="150">
        <v>0</v>
      </c>
      <c r="S87" s="150">
        <v>0</v>
      </c>
      <c r="T87" s="150">
        <v>0</v>
      </c>
      <c r="U87" s="150">
        <v>0</v>
      </c>
      <c r="V87" s="150">
        <v>0</v>
      </c>
    </row>
    <row r="88" customHeight="1" spans="1:22">
      <c r="A88" s="27" t="s">
        <v>249</v>
      </c>
      <c r="B88" s="27" t="s">
        <v>201</v>
      </c>
      <c r="C88" s="28" t="s">
        <v>250</v>
      </c>
      <c r="D88" s="150">
        <v>146.939632</v>
      </c>
      <c r="E88" s="150">
        <v>146.939632</v>
      </c>
      <c r="F88" s="150">
        <v>146.939632</v>
      </c>
      <c r="G88" s="150">
        <v>146.939632</v>
      </c>
      <c r="H88" s="150">
        <v>0</v>
      </c>
      <c r="I88" s="150">
        <v>0</v>
      </c>
      <c r="J88" s="150">
        <v>0</v>
      </c>
      <c r="K88" s="150">
        <v>0</v>
      </c>
      <c r="L88" s="150">
        <v>0</v>
      </c>
      <c r="M88" s="150">
        <v>0</v>
      </c>
      <c r="N88" s="150">
        <v>0</v>
      </c>
      <c r="O88" s="150">
        <v>0</v>
      </c>
      <c r="P88" s="150">
        <v>0</v>
      </c>
      <c r="Q88" s="150">
        <v>0</v>
      </c>
      <c r="R88" s="150">
        <v>0</v>
      </c>
      <c r="S88" s="150">
        <v>0</v>
      </c>
      <c r="T88" s="150">
        <v>0</v>
      </c>
      <c r="U88" s="150">
        <v>0</v>
      </c>
      <c r="V88" s="150">
        <v>0</v>
      </c>
    </row>
    <row r="89" customHeight="1" spans="1:22">
      <c r="A89" s="27" t="s">
        <v>201</v>
      </c>
      <c r="B89" s="27" t="s">
        <v>151</v>
      </c>
      <c r="C89" s="28" t="s">
        <v>251</v>
      </c>
      <c r="D89" s="150">
        <v>105.2825</v>
      </c>
      <c r="E89" s="150">
        <v>105.2825</v>
      </c>
      <c r="F89" s="150">
        <v>105.2825</v>
      </c>
      <c r="G89" s="150">
        <v>105.2825</v>
      </c>
      <c r="H89" s="150">
        <v>0</v>
      </c>
      <c r="I89" s="150">
        <v>0</v>
      </c>
      <c r="J89" s="150">
        <v>0</v>
      </c>
      <c r="K89" s="150">
        <v>0</v>
      </c>
      <c r="L89" s="150">
        <v>0</v>
      </c>
      <c r="M89" s="150">
        <v>0</v>
      </c>
      <c r="N89" s="150">
        <v>0</v>
      </c>
      <c r="O89" s="150">
        <v>0</v>
      </c>
      <c r="P89" s="150">
        <v>0</v>
      </c>
      <c r="Q89" s="150">
        <v>0</v>
      </c>
      <c r="R89" s="150">
        <v>0</v>
      </c>
      <c r="S89" s="150">
        <v>0</v>
      </c>
      <c r="T89" s="150">
        <v>0</v>
      </c>
      <c r="U89" s="150">
        <v>0</v>
      </c>
      <c r="V89" s="150">
        <v>0</v>
      </c>
    </row>
    <row r="90" customHeight="1" spans="1:22">
      <c r="A90" s="27" t="s">
        <v>201</v>
      </c>
      <c r="B90" s="27" t="s">
        <v>118</v>
      </c>
      <c r="C90" s="28" t="s">
        <v>255</v>
      </c>
      <c r="D90" s="150">
        <v>7.596738</v>
      </c>
      <c r="E90" s="150">
        <v>7.596738</v>
      </c>
      <c r="F90" s="150">
        <v>7.596738</v>
      </c>
      <c r="G90" s="150">
        <v>7.596738</v>
      </c>
      <c r="H90" s="150">
        <v>0</v>
      </c>
      <c r="I90" s="150">
        <v>0</v>
      </c>
      <c r="J90" s="150">
        <v>0</v>
      </c>
      <c r="K90" s="150">
        <v>0</v>
      </c>
      <c r="L90" s="150">
        <v>0</v>
      </c>
      <c r="M90" s="150">
        <v>0</v>
      </c>
      <c r="N90" s="150">
        <v>0</v>
      </c>
      <c r="O90" s="150">
        <v>0</v>
      </c>
      <c r="P90" s="150">
        <v>0</v>
      </c>
      <c r="Q90" s="150">
        <v>0</v>
      </c>
      <c r="R90" s="150">
        <v>0</v>
      </c>
      <c r="S90" s="150">
        <v>0</v>
      </c>
      <c r="T90" s="150">
        <v>0</v>
      </c>
      <c r="U90" s="150">
        <v>0</v>
      </c>
      <c r="V90" s="150">
        <v>0</v>
      </c>
    </row>
    <row r="91" customHeight="1" spans="1:22">
      <c r="A91" s="27" t="s">
        <v>201</v>
      </c>
      <c r="B91" s="27" t="s">
        <v>130</v>
      </c>
      <c r="C91" s="28" t="s">
        <v>258</v>
      </c>
      <c r="D91" s="150">
        <v>24.217964</v>
      </c>
      <c r="E91" s="150">
        <v>24.217964</v>
      </c>
      <c r="F91" s="150">
        <v>24.217964</v>
      </c>
      <c r="G91" s="150">
        <v>24.217964</v>
      </c>
      <c r="H91" s="150">
        <v>0</v>
      </c>
      <c r="I91" s="150">
        <v>0</v>
      </c>
      <c r="J91" s="150">
        <v>0</v>
      </c>
      <c r="K91" s="150">
        <v>0</v>
      </c>
      <c r="L91" s="150">
        <v>0</v>
      </c>
      <c r="M91" s="150">
        <v>0</v>
      </c>
      <c r="N91" s="150">
        <v>0</v>
      </c>
      <c r="O91" s="150">
        <v>0</v>
      </c>
      <c r="P91" s="150">
        <v>0</v>
      </c>
      <c r="Q91" s="150">
        <v>0</v>
      </c>
      <c r="R91" s="150">
        <v>0</v>
      </c>
      <c r="S91" s="150">
        <v>0</v>
      </c>
      <c r="T91" s="150">
        <v>0</v>
      </c>
      <c r="U91" s="150">
        <v>0</v>
      </c>
      <c r="V91" s="150">
        <v>0</v>
      </c>
    </row>
    <row r="92" customHeight="1" spans="1:22">
      <c r="A92" s="27" t="s">
        <v>201</v>
      </c>
      <c r="B92" s="27" t="s">
        <v>131</v>
      </c>
      <c r="C92" s="28" t="s">
        <v>259</v>
      </c>
      <c r="D92" s="150">
        <v>9.84243</v>
      </c>
      <c r="E92" s="150">
        <v>9.84243</v>
      </c>
      <c r="F92" s="150">
        <v>9.84243</v>
      </c>
      <c r="G92" s="150">
        <v>9.84243</v>
      </c>
      <c r="H92" s="150">
        <v>0</v>
      </c>
      <c r="I92" s="150">
        <v>0</v>
      </c>
      <c r="J92" s="150">
        <v>0</v>
      </c>
      <c r="K92" s="150">
        <v>0</v>
      </c>
      <c r="L92" s="150">
        <v>0</v>
      </c>
      <c r="M92" s="150">
        <v>0</v>
      </c>
      <c r="N92" s="150">
        <v>0</v>
      </c>
      <c r="O92" s="150">
        <v>0</v>
      </c>
      <c r="P92" s="150">
        <v>0</v>
      </c>
      <c r="Q92" s="150">
        <v>0</v>
      </c>
      <c r="R92" s="150">
        <v>0</v>
      </c>
      <c r="S92" s="150">
        <v>0</v>
      </c>
      <c r="T92" s="150">
        <v>0</v>
      </c>
      <c r="U92" s="150">
        <v>0</v>
      </c>
      <c r="V92" s="150">
        <v>0</v>
      </c>
    </row>
    <row r="93" customHeight="1" spans="1:22">
      <c r="A93" s="27" t="s">
        <v>262</v>
      </c>
      <c r="B93" s="27" t="s">
        <v>201</v>
      </c>
      <c r="C93" s="28" t="s">
        <v>263</v>
      </c>
      <c r="D93" s="150">
        <v>119.47926</v>
      </c>
      <c r="E93" s="150">
        <v>119.47926</v>
      </c>
      <c r="F93" s="150">
        <v>119.47926</v>
      </c>
      <c r="G93" s="150">
        <v>119.47926</v>
      </c>
      <c r="H93" s="150">
        <v>0</v>
      </c>
      <c r="I93" s="150">
        <v>0</v>
      </c>
      <c r="J93" s="150">
        <v>0</v>
      </c>
      <c r="K93" s="150">
        <v>0</v>
      </c>
      <c r="L93" s="150">
        <v>0</v>
      </c>
      <c r="M93" s="150">
        <v>0</v>
      </c>
      <c r="N93" s="150">
        <v>0</v>
      </c>
      <c r="O93" s="150">
        <v>0</v>
      </c>
      <c r="P93" s="150">
        <v>0</v>
      </c>
      <c r="Q93" s="150">
        <v>0</v>
      </c>
      <c r="R93" s="150">
        <v>0</v>
      </c>
      <c r="S93" s="150">
        <v>0</v>
      </c>
      <c r="T93" s="150">
        <v>0</v>
      </c>
      <c r="U93" s="150">
        <v>0</v>
      </c>
      <c r="V93" s="150">
        <v>0</v>
      </c>
    </row>
    <row r="94" customHeight="1" spans="1:22">
      <c r="A94" s="27" t="s">
        <v>201</v>
      </c>
      <c r="B94" s="27" t="s">
        <v>153</v>
      </c>
      <c r="C94" s="28" t="s">
        <v>265</v>
      </c>
      <c r="D94" s="150">
        <v>118.52766</v>
      </c>
      <c r="E94" s="150">
        <v>118.52766</v>
      </c>
      <c r="F94" s="150">
        <v>118.52766</v>
      </c>
      <c r="G94" s="150">
        <v>118.52766</v>
      </c>
      <c r="H94" s="150">
        <v>0</v>
      </c>
      <c r="I94" s="150">
        <v>0</v>
      </c>
      <c r="J94" s="150">
        <v>0</v>
      </c>
      <c r="K94" s="150">
        <v>0</v>
      </c>
      <c r="L94" s="150">
        <v>0</v>
      </c>
      <c r="M94" s="150">
        <v>0</v>
      </c>
      <c r="N94" s="150">
        <v>0</v>
      </c>
      <c r="O94" s="150">
        <v>0</v>
      </c>
      <c r="P94" s="150">
        <v>0</v>
      </c>
      <c r="Q94" s="150">
        <v>0</v>
      </c>
      <c r="R94" s="150">
        <v>0</v>
      </c>
      <c r="S94" s="150">
        <v>0</v>
      </c>
      <c r="T94" s="150">
        <v>0</v>
      </c>
      <c r="U94" s="150">
        <v>0</v>
      </c>
      <c r="V94" s="150">
        <v>0</v>
      </c>
    </row>
    <row r="95" customHeight="1" spans="1:22">
      <c r="A95" s="27" t="s">
        <v>201</v>
      </c>
      <c r="B95" s="27" t="s">
        <v>149</v>
      </c>
      <c r="C95" s="28" t="s">
        <v>266</v>
      </c>
      <c r="D95" s="150">
        <v>0.9516</v>
      </c>
      <c r="E95" s="150">
        <v>0.9516</v>
      </c>
      <c r="F95" s="150">
        <v>0.9516</v>
      </c>
      <c r="G95" s="150">
        <v>0.9516</v>
      </c>
      <c r="H95" s="150">
        <v>0</v>
      </c>
      <c r="I95" s="150">
        <v>0</v>
      </c>
      <c r="J95" s="150">
        <v>0</v>
      </c>
      <c r="K95" s="150">
        <v>0</v>
      </c>
      <c r="L95" s="150">
        <v>0</v>
      </c>
      <c r="M95" s="150">
        <v>0</v>
      </c>
      <c r="N95" s="150">
        <v>0</v>
      </c>
      <c r="O95" s="150">
        <v>0</v>
      </c>
      <c r="P95" s="150">
        <v>0</v>
      </c>
      <c r="Q95" s="150">
        <v>0</v>
      </c>
      <c r="R95" s="150">
        <v>0</v>
      </c>
      <c r="S95" s="150">
        <v>0</v>
      </c>
      <c r="T95" s="150">
        <v>0</v>
      </c>
      <c r="U95" s="150">
        <v>0</v>
      </c>
      <c r="V95" s="150">
        <v>0</v>
      </c>
    </row>
    <row r="96" s="1" customFormat="1" customHeight="1" spans="1:22">
      <c r="A96" s="148" t="s">
        <v>206</v>
      </c>
      <c r="B96" s="152"/>
      <c r="C96" s="153"/>
      <c r="D96" s="151">
        <v>1042.680913</v>
      </c>
      <c r="E96" s="151">
        <v>1042.680913</v>
      </c>
      <c r="F96" s="151">
        <v>1042.680913</v>
      </c>
      <c r="G96" s="151">
        <v>1042.680913</v>
      </c>
      <c r="H96" s="151">
        <v>0</v>
      </c>
      <c r="I96" s="151">
        <v>0</v>
      </c>
      <c r="J96" s="151">
        <v>0</v>
      </c>
      <c r="K96" s="151">
        <v>0</v>
      </c>
      <c r="L96" s="151">
        <v>0</v>
      </c>
      <c r="M96" s="151">
        <v>0</v>
      </c>
      <c r="N96" s="151">
        <v>0</v>
      </c>
      <c r="O96" s="151">
        <v>0</v>
      </c>
      <c r="P96" s="151">
        <v>0</v>
      </c>
      <c r="Q96" s="151">
        <v>0</v>
      </c>
      <c r="R96" s="151">
        <v>0</v>
      </c>
      <c r="S96" s="151">
        <v>0</v>
      </c>
      <c r="T96" s="151">
        <v>0</v>
      </c>
      <c r="U96" s="151">
        <v>0</v>
      </c>
      <c r="V96" s="151">
        <v>0</v>
      </c>
    </row>
    <row r="97" customHeight="1" spans="1:22">
      <c r="A97" s="27" t="s">
        <v>238</v>
      </c>
      <c r="B97" s="27" t="s">
        <v>201</v>
      </c>
      <c r="C97" s="28" t="s">
        <v>239</v>
      </c>
      <c r="D97" s="150">
        <v>817.952765</v>
      </c>
      <c r="E97" s="150">
        <v>817.952765</v>
      </c>
      <c r="F97" s="150">
        <v>817.952765</v>
      </c>
      <c r="G97" s="150">
        <v>817.952765</v>
      </c>
      <c r="H97" s="150">
        <v>0</v>
      </c>
      <c r="I97" s="150">
        <v>0</v>
      </c>
      <c r="J97" s="150">
        <v>0</v>
      </c>
      <c r="K97" s="150">
        <v>0</v>
      </c>
      <c r="L97" s="150">
        <v>0</v>
      </c>
      <c r="M97" s="150">
        <v>0</v>
      </c>
      <c r="N97" s="150">
        <v>0</v>
      </c>
      <c r="O97" s="150">
        <v>0</v>
      </c>
      <c r="P97" s="150">
        <v>0</v>
      </c>
      <c r="Q97" s="150">
        <v>0</v>
      </c>
      <c r="R97" s="150">
        <v>0</v>
      </c>
      <c r="S97" s="150">
        <v>0</v>
      </c>
      <c r="T97" s="150">
        <v>0</v>
      </c>
      <c r="U97" s="150">
        <v>0</v>
      </c>
      <c r="V97" s="150">
        <v>0</v>
      </c>
    </row>
    <row r="98" customHeight="1" spans="1:22">
      <c r="A98" s="27" t="s">
        <v>201</v>
      </c>
      <c r="B98" s="27" t="s">
        <v>151</v>
      </c>
      <c r="C98" s="28" t="s">
        <v>240</v>
      </c>
      <c r="D98" s="150">
        <v>190.2432</v>
      </c>
      <c r="E98" s="150">
        <v>190.2432</v>
      </c>
      <c r="F98" s="150">
        <v>190.2432</v>
      </c>
      <c r="G98" s="150">
        <v>190.2432</v>
      </c>
      <c r="H98" s="150">
        <v>0</v>
      </c>
      <c r="I98" s="150">
        <v>0</v>
      </c>
      <c r="J98" s="150">
        <v>0</v>
      </c>
      <c r="K98" s="150">
        <v>0</v>
      </c>
      <c r="L98" s="150">
        <v>0</v>
      </c>
      <c r="M98" s="150">
        <v>0</v>
      </c>
      <c r="N98" s="150">
        <v>0</v>
      </c>
      <c r="O98" s="150">
        <v>0</v>
      </c>
      <c r="P98" s="150">
        <v>0</v>
      </c>
      <c r="Q98" s="150">
        <v>0</v>
      </c>
      <c r="R98" s="150">
        <v>0</v>
      </c>
      <c r="S98" s="150">
        <v>0</v>
      </c>
      <c r="T98" s="150">
        <v>0</v>
      </c>
      <c r="U98" s="150">
        <v>0</v>
      </c>
      <c r="V98" s="150">
        <v>0</v>
      </c>
    </row>
    <row r="99" customHeight="1" spans="1:22">
      <c r="A99" s="27" t="s">
        <v>201</v>
      </c>
      <c r="B99" s="27" t="s">
        <v>153</v>
      </c>
      <c r="C99" s="28" t="s">
        <v>241</v>
      </c>
      <c r="D99" s="150">
        <v>418.782144</v>
      </c>
      <c r="E99" s="150">
        <v>418.782144</v>
      </c>
      <c r="F99" s="150">
        <v>418.782144</v>
      </c>
      <c r="G99" s="150">
        <v>418.782144</v>
      </c>
      <c r="H99" s="150">
        <v>0</v>
      </c>
      <c r="I99" s="150">
        <v>0</v>
      </c>
      <c r="J99" s="150">
        <v>0</v>
      </c>
      <c r="K99" s="150">
        <v>0</v>
      </c>
      <c r="L99" s="150">
        <v>0</v>
      </c>
      <c r="M99" s="150">
        <v>0</v>
      </c>
      <c r="N99" s="150">
        <v>0</v>
      </c>
      <c r="O99" s="150">
        <v>0</v>
      </c>
      <c r="P99" s="150">
        <v>0</v>
      </c>
      <c r="Q99" s="150">
        <v>0</v>
      </c>
      <c r="R99" s="150">
        <v>0</v>
      </c>
      <c r="S99" s="150">
        <v>0</v>
      </c>
      <c r="T99" s="150">
        <v>0</v>
      </c>
      <c r="U99" s="150">
        <v>0</v>
      </c>
      <c r="V99" s="150">
        <v>0</v>
      </c>
    </row>
    <row r="100" customHeight="1" spans="1:22">
      <c r="A100" s="27" t="s">
        <v>201</v>
      </c>
      <c r="B100" s="27" t="s">
        <v>170</v>
      </c>
      <c r="C100" s="28" t="s">
        <v>242</v>
      </c>
      <c r="D100" s="150">
        <v>15.8536</v>
      </c>
      <c r="E100" s="150">
        <v>15.8536</v>
      </c>
      <c r="F100" s="150">
        <v>15.8536</v>
      </c>
      <c r="G100" s="150">
        <v>15.8536</v>
      </c>
      <c r="H100" s="150">
        <v>0</v>
      </c>
      <c r="I100" s="150">
        <v>0</v>
      </c>
      <c r="J100" s="150">
        <v>0</v>
      </c>
      <c r="K100" s="150">
        <v>0</v>
      </c>
      <c r="L100" s="150">
        <v>0</v>
      </c>
      <c r="M100" s="150">
        <v>0</v>
      </c>
      <c r="N100" s="150">
        <v>0</v>
      </c>
      <c r="O100" s="150">
        <v>0</v>
      </c>
      <c r="P100" s="150">
        <v>0</v>
      </c>
      <c r="Q100" s="150">
        <v>0</v>
      </c>
      <c r="R100" s="150">
        <v>0</v>
      </c>
      <c r="S100" s="150">
        <v>0</v>
      </c>
      <c r="T100" s="150">
        <v>0</v>
      </c>
      <c r="U100" s="150">
        <v>0</v>
      </c>
      <c r="V100" s="150">
        <v>0</v>
      </c>
    </row>
    <row r="101" customHeight="1" spans="1:22">
      <c r="A101" s="27" t="s">
        <v>201</v>
      </c>
      <c r="B101" s="27" t="s">
        <v>168</v>
      </c>
      <c r="C101" s="28" t="s">
        <v>244</v>
      </c>
      <c r="D101" s="150">
        <v>71.878528</v>
      </c>
      <c r="E101" s="150">
        <v>71.878528</v>
      </c>
      <c r="F101" s="150">
        <v>71.878528</v>
      </c>
      <c r="G101" s="150">
        <v>71.878528</v>
      </c>
      <c r="H101" s="150">
        <v>0</v>
      </c>
      <c r="I101" s="150">
        <v>0</v>
      </c>
      <c r="J101" s="150">
        <v>0</v>
      </c>
      <c r="K101" s="150">
        <v>0</v>
      </c>
      <c r="L101" s="150">
        <v>0</v>
      </c>
      <c r="M101" s="150">
        <v>0</v>
      </c>
      <c r="N101" s="150">
        <v>0</v>
      </c>
      <c r="O101" s="150">
        <v>0</v>
      </c>
      <c r="P101" s="150">
        <v>0</v>
      </c>
      <c r="Q101" s="150">
        <v>0</v>
      </c>
      <c r="R101" s="150">
        <v>0</v>
      </c>
      <c r="S101" s="150">
        <v>0</v>
      </c>
      <c r="T101" s="150">
        <v>0</v>
      </c>
      <c r="U101" s="150">
        <v>0</v>
      </c>
      <c r="V101" s="150">
        <v>0</v>
      </c>
    </row>
    <row r="102" customHeight="1" spans="1:22">
      <c r="A102" s="27" t="s">
        <v>201</v>
      </c>
      <c r="B102" s="27" t="s">
        <v>112</v>
      </c>
      <c r="C102" s="28" t="s">
        <v>245</v>
      </c>
      <c r="D102" s="150">
        <v>43.33872</v>
      </c>
      <c r="E102" s="150">
        <v>43.33872</v>
      </c>
      <c r="F102" s="150">
        <v>43.33872</v>
      </c>
      <c r="G102" s="150">
        <v>43.33872</v>
      </c>
      <c r="H102" s="150">
        <v>0</v>
      </c>
      <c r="I102" s="150">
        <v>0</v>
      </c>
      <c r="J102" s="150">
        <v>0</v>
      </c>
      <c r="K102" s="150">
        <v>0</v>
      </c>
      <c r="L102" s="150">
        <v>0</v>
      </c>
      <c r="M102" s="150">
        <v>0</v>
      </c>
      <c r="N102" s="150">
        <v>0</v>
      </c>
      <c r="O102" s="150">
        <v>0</v>
      </c>
      <c r="P102" s="150">
        <v>0</v>
      </c>
      <c r="Q102" s="150">
        <v>0</v>
      </c>
      <c r="R102" s="150">
        <v>0</v>
      </c>
      <c r="S102" s="150">
        <v>0</v>
      </c>
      <c r="T102" s="150">
        <v>0</v>
      </c>
      <c r="U102" s="150">
        <v>0</v>
      </c>
      <c r="V102" s="150">
        <v>0</v>
      </c>
    </row>
    <row r="103" customHeight="1" spans="1:22">
      <c r="A103" s="27" t="s">
        <v>201</v>
      </c>
      <c r="B103" s="27" t="s">
        <v>113</v>
      </c>
      <c r="C103" s="28" t="s">
        <v>246</v>
      </c>
      <c r="D103" s="150">
        <v>19.502424</v>
      </c>
      <c r="E103" s="150">
        <v>19.502424</v>
      </c>
      <c r="F103" s="150">
        <v>19.502424</v>
      </c>
      <c r="G103" s="150">
        <v>19.502424</v>
      </c>
      <c r="H103" s="150">
        <v>0</v>
      </c>
      <c r="I103" s="150">
        <v>0</v>
      </c>
      <c r="J103" s="150">
        <v>0</v>
      </c>
      <c r="K103" s="150">
        <v>0</v>
      </c>
      <c r="L103" s="150">
        <v>0</v>
      </c>
      <c r="M103" s="150">
        <v>0</v>
      </c>
      <c r="N103" s="150">
        <v>0</v>
      </c>
      <c r="O103" s="150">
        <v>0</v>
      </c>
      <c r="P103" s="150">
        <v>0</v>
      </c>
      <c r="Q103" s="150">
        <v>0</v>
      </c>
      <c r="R103" s="150">
        <v>0</v>
      </c>
      <c r="S103" s="150">
        <v>0</v>
      </c>
      <c r="T103" s="150">
        <v>0</v>
      </c>
      <c r="U103" s="150">
        <v>0</v>
      </c>
      <c r="V103" s="150">
        <v>0</v>
      </c>
    </row>
    <row r="104" customHeight="1" spans="1:22">
      <c r="A104" s="27" t="s">
        <v>201</v>
      </c>
      <c r="B104" s="27" t="s">
        <v>114</v>
      </c>
      <c r="C104" s="28" t="s">
        <v>247</v>
      </c>
      <c r="D104" s="150">
        <v>6.347685</v>
      </c>
      <c r="E104" s="150">
        <v>6.347685</v>
      </c>
      <c r="F104" s="150">
        <v>6.347685</v>
      </c>
      <c r="G104" s="150">
        <v>6.347685</v>
      </c>
      <c r="H104" s="150">
        <v>0</v>
      </c>
      <c r="I104" s="150">
        <v>0</v>
      </c>
      <c r="J104" s="150">
        <v>0</v>
      </c>
      <c r="K104" s="150">
        <v>0</v>
      </c>
      <c r="L104" s="150">
        <v>0</v>
      </c>
      <c r="M104" s="150">
        <v>0</v>
      </c>
      <c r="N104" s="150">
        <v>0</v>
      </c>
      <c r="O104" s="150">
        <v>0</v>
      </c>
      <c r="P104" s="150">
        <v>0</v>
      </c>
      <c r="Q104" s="150">
        <v>0</v>
      </c>
      <c r="R104" s="150">
        <v>0</v>
      </c>
      <c r="S104" s="150">
        <v>0</v>
      </c>
      <c r="T104" s="150">
        <v>0</v>
      </c>
      <c r="U104" s="150">
        <v>0</v>
      </c>
      <c r="V104" s="150">
        <v>0</v>
      </c>
    </row>
    <row r="105" customHeight="1" spans="1:22">
      <c r="A105" s="27" t="s">
        <v>201</v>
      </c>
      <c r="B105" s="27" t="s">
        <v>115</v>
      </c>
      <c r="C105" s="28" t="s">
        <v>248</v>
      </c>
      <c r="D105" s="150">
        <v>52.006464</v>
      </c>
      <c r="E105" s="150">
        <v>52.006464</v>
      </c>
      <c r="F105" s="150">
        <v>52.006464</v>
      </c>
      <c r="G105" s="150">
        <v>52.006464</v>
      </c>
      <c r="H105" s="150">
        <v>0</v>
      </c>
      <c r="I105" s="150">
        <v>0</v>
      </c>
      <c r="J105" s="150">
        <v>0</v>
      </c>
      <c r="K105" s="150">
        <v>0</v>
      </c>
      <c r="L105" s="150">
        <v>0</v>
      </c>
      <c r="M105" s="150">
        <v>0</v>
      </c>
      <c r="N105" s="150">
        <v>0</v>
      </c>
      <c r="O105" s="150">
        <v>0</v>
      </c>
      <c r="P105" s="150">
        <v>0</v>
      </c>
      <c r="Q105" s="150">
        <v>0</v>
      </c>
      <c r="R105" s="150">
        <v>0</v>
      </c>
      <c r="S105" s="150">
        <v>0</v>
      </c>
      <c r="T105" s="150">
        <v>0</v>
      </c>
      <c r="U105" s="150">
        <v>0</v>
      </c>
      <c r="V105" s="150">
        <v>0</v>
      </c>
    </row>
    <row r="106" customHeight="1" spans="1:22">
      <c r="A106" s="27" t="s">
        <v>249</v>
      </c>
      <c r="B106" s="27" t="s">
        <v>201</v>
      </c>
      <c r="C106" s="28" t="s">
        <v>250</v>
      </c>
      <c r="D106" s="150">
        <v>118.060564</v>
      </c>
      <c r="E106" s="150">
        <v>118.060564</v>
      </c>
      <c r="F106" s="150">
        <v>118.060564</v>
      </c>
      <c r="G106" s="150">
        <v>118.060564</v>
      </c>
      <c r="H106" s="150">
        <v>0</v>
      </c>
      <c r="I106" s="150">
        <v>0</v>
      </c>
      <c r="J106" s="150">
        <v>0</v>
      </c>
      <c r="K106" s="150">
        <v>0</v>
      </c>
      <c r="L106" s="150">
        <v>0</v>
      </c>
      <c r="M106" s="150">
        <v>0</v>
      </c>
      <c r="N106" s="150">
        <v>0</v>
      </c>
      <c r="O106" s="150">
        <v>0</v>
      </c>
      <c r="P106" s="150">
        <v>0</v>
      </c>
      <c r="Q106" s="150">
        <v>0</v>
      </c>
      <c r="R106" s="150">
        <v>0</v>
      </c>
      <c r="S106" s="150">
        <v>0</v>
      </c>
      <c r="T106" s="150">
        <v>0</v>
      </c>
      <c r="U106" s="150">
        <v>0</v>
      </c>
      <c r="V106" s="150">
        <v>0</v>
      </c>
    </row>
    <row r="107" customHeight="1" spans="1:22">
      <c r="A107" s="27" t="s">
        <v>201</v>
      </c>
      <c r="B107" s="27" t="s">
        <v>151</v>
      </c>
      <c r="C107" s="28" t="s">
        <v>251</v>
      </c>
      <c r="D107" s="150">
        <v>46.8025</v>
      </c>
      <c r="E107" s="150">
        <v>46.8025</v>
      </c>
      <c r="F107" s="150">
        <v>46.8025</v>
      </c>
      <c r="G107" s="150">
        <v>46.8025</v>
      </c>
      <c r="H107" s="150">
        <v>0</v>
      </c>
      <c r="I107" s="150">
        <v>0</v>
      </c>
      <c r="J107" s="150">
        <v>0</v>
      </c>
      <c r="K107" s="150">
        <v>0</v>
      </c>
      <c r="L107" s="150">
        <v>0</v>
      </c>
      <c r="M107" s="150">
        <v>0</v>
      </c>
      <c r="N107" s="150">
        <v>0</v>
      </c>
      <c r="O107" s="150">
        <v>0</v>
      </c>
      <c r="P107" s="150">
        <v>0</v>
      </c>
      <c r="Q107" s="150">
        <v>0</v>
      </c>
      <c r="R107" s="150">
        <v>0</v>
      </c>
      <c r="S107" s="150">
        <v>0</v>
      </c>
      <c r="T107" s="150">
        <v>0</v>
      </c>
      <c r="U107" s="150">
        <v>0</v>
      </c>
      <c r="V107" s="150">
        <v>0</v>
      </c>
    </row>
    <row r="108" customHeight="1" spans="1:22">
      <c r="A108" s="27" t="s">
        <v>201</v>
      </c>
      <c r="B108" s="27" t="s">
        <v>118</v>
      </c>
      <c r="C108" s="28" t="s">
        <v>255</v>
      </c>
      <c r="D108" s="150">
        <v>3.053898</v>
      </c>
      <c r="E108" s="150">
        <v>3.053898</v>
      </c>
      <c r="F108" s="150">
        <v>3.053898</v>
      </c>
      <c r="G108" s="150">
        <v>3.053898</v>
      </c>
      <c r="H108" s="150">
        <v>0</v>
      </c>
      <c r="I108" s="150">
        <v>0</v>
      </c>
      <c r="J108" s="150">
        <v>0</v>
      </c>
      <c r="K108" s="150">
        <v>0</v>
      </c>
      <c r="L108" s="150">
        <v>0</v>
      </c>
      <c r="M108" s="150">
        <v>0</v>
      </c>
      <c r="N108" s="150">
        <v>0</v>
      </c>
      <c r="O108" s="150">
        <v>0</v>
      </c>
      <c r="P108" s="150">
        <v>0</v>
      </c>
      <c r="Q108" s="150">
        <v>0</v>
      </c>
      <c r="R108" s="150">
        <v>0</v>
      </c>
      <c r="S108" s="150">
        <v>0</v>
      </c>
      <c r="T108" s="150">
        <v>0</v>
      </c>
      <c r="U108" s="150">
        <v>0</v>
      </c>
      <c r="V108" s="150">
        <v>0</v>
      </c>
    </row>
    <row r="109" customHeight="1" spans="1:22">
      <c r="A109" s="27" t="s">
        <v>201</v>
      </c>
      <c r="B109" s="27" t="s">
        <v>130</v>
      </c>
      <c r="C109" s="28" t="s">
        <v>258</v>
      </c>
      <c r="D109" s="150">
        <v>13.460786</v>
      </c>
      <c r="E109" s="150">
        <v>13.460786</v>
      </c>
      <c r="F109" s="150">
        <v>13.460786</v>
      </c>
      <c r="G109" s="150">
        <v>13.460786</v>
      </c>
      <c r="H109" s="150">
        <v>0</v>
      </c>
      <c r="I109" s="150">
        <v>0</v>
      </c>
      <c r="J109" s="150">
        <v>0</v>
      </c>
      <c r="K109" s="150">
        <v>0</v>
      </c>
      <c r="L109" s="150">
        <v>0</v>
      </c>
      <c r="M109" s="150">
        <v>0</v>
      </c>
      <c r="N109" s="150">
        <v>0</v>
      </c>
      <c r="O109" s="150">
        <v>0</v>
      </c>
      <c r="P109" s="150">
        <v>0</v>
      </c>
      <c r="Q109" s="150">
        <v>0</v>
      </c>
      <c r="R109" s="150">
        <v>0</v>
      </c>
      <c r="S109" s="150">
        <v>0</v>
      </c>
      <c r="T109" s="150">
        <v>0</v>
      </c>
      <c r="U109" s="150">
        <v>0</v>
      </c>
      <c r="V109" s="150">
        <v>0</v>
      </c>
    </row>
    <row r="110" customHeight="1" spans="1:22">
      <c r="A110" s="27" t="s">
        <v>201</v>
      </c>
      <c r="B110" s="27" t="s">
        <v>131</v>
      </c>
      <c r="C110" s="28" t="s">
        <v>259</v>
      </c>
      <c r="D110" s="150">
        <v>3.93263</v>
      </c>
      <c r="E110" s="150">
        <v>3.93263</v>
      </c>
      <c r="F110" s="150">
        <v>3.93263</v>
      </c>
      <c r="G110" s="150">
        <v>3.93263</v>
      </c>
      <c r="H110" s="150">
        <v>0</v>
      </c>
      <c r="I110" s="150">
        <v>0</v>
      </c>
      <c r="J110" s="150">
        <v>0</v>
      </c>
      <c r="K110" s="150">
        <v>0</v>
      </c>
      <c r="L110" s="150">
        <v>0</v>
      </c>
      <c r="M110" s="150">
        <v>0</v>
      </c>
      <c r="N110" s="150">
        <v>0</v>
      </c>
      <c r="O110" s="150">
        <v>0</v>
      </c>
      <c r="P110" s="150">
        <v>0</v>
      </c>
      <c r="Q110" s="150">
        <v>0</v>
      </c>
      <c r="R110" s="150">
        <v>0</v>
      </c>
      <c r="S110" s="150">
        <v>0</v>
      </c>
      <c r="T110" s="150">
        <v>0</v>
      </c>
      <c r="U110" s="150">
        <v>0</v>
      </c>
      <c r="V110" s="150">
        <v>0</v>
      </c>
    </row>
    <row r="111" customHeight="1" spans="1:22">
      <c r="A111" s="27" t="s">
        <v>201</v>
      </c>
      <c r="B111" s="27" t="s">
        <v>133</v>
      </c>
      <c r="C111" s="28" t="s">
        <v>260</v>
      </c>
      <c r="D111" s="150">
        <v>3.15875</v>
      </c>
      <c r="E111" s="150">
        <v>3.15875</v>
      </c>
      <c r="F111" s="150">
        <v>3.15875</v>
      </c>
      <c r="G111" s="150">
        <v>3.15875</v>
      </c>
      <c r="H111" s="150">
        <v>0</v>
      </c>
      <c r="I111" s="150">
        <v>0</v>
      </c>
      <c r="J111" s="150">
        <v>0</v>
      </c>
      <c r="K111" s="150">
        <v>0</v>
      </c>
      <c r="L111" s="150">
        <v>0</v>
      </c>
      <c r="M111" s="150">
        <v>0</v>
      </c>
      <c r="N111" s="150">
        <v>0</v>
      </c>
      <c r="O111" s="150">
        <v>0</v>
      </c>
      <c r="P111" s="150">
        <v>0</v>
      </c>
      <c r="Q111" s="150">
        <v>0</v>
      </c>
      <c r="R111" s="150">
        <v>0</v>
      </c>
      <c r="S111" s="150">
        <v>0</v>
      </c>
      <c r="T111" s="150">
        <v>0</v>
      </c>
      <c r="U111" s="150">
        <v>0</v>
      </c>
      <c r="V111" s="150">
        <v>0</v>
      </c>
    </row>
    <row r="112" customHeight="1" spans="1:22">
      <c r="A112" s="27" t="s">
        <v>201</v>
      </c>
      <c r="B112" s="27" t="s">
        <v>141</v>
      </c>
      <c r="C112" s="28" t="s">
        <v>261</v>
      </c>
      <c r="D112" s="150">
        <v>47.652</v>
      </c>
      <c r="E112" s="150">
        <v>47.652</v>
      </c>
      <c r="F112" s="150">
        <v>47.652</v>
      </c>
      <c r="G112" s="150">
        <v>47.652</v>
      </c>
      <c r="H112" s="150">
        <v>0</v>
      </c>
      <c r="I112" s="150">
        <v>0</v>
      </c>
      <c r="J112" s="150">
        <v>0</v>
      </c>
      <c r="K112" s="150">
        <v>0</v>
      </c>
      <c r="L112" s="150">
        <v>0</v>
      </c>
      <c r="M112" s="150">
        <v>0</v>
      </c>
      <c r="N112" s="150">
        <v>0</v>
      </c>
      <c r="O112" s="150">
        <v>0</v>
      </c>
      <c r="P112" s="150">
        <v>0</v>
      </c>
      <c r="Q112" s="150">
        <v>0</v>
      </c>
      <c r="R112" s="150">
        <v>0</v>
      </c>
      <c r="S112" s="150">
        <v>0</v>
      </c>
      <c r="T112" s="150">
        <v>0</v>
      </c>
      <c r="U112" s="150">
        <v>0</v>
      </c>
      <c r="V112" s="150">
        <v>0</v>
      </c>
    </row>
    <row r="113" customHeight="1" spans="1:22">
      <c r="A113" s="27" t="s">
        <v>262</v>
      </c>
      <c r="B113" s="27" t="s">
        <v>201</v>
      </c>
      <c r="C113" s="28" t="s">
        <v>263</v>
      </c>
      <c r="D113" s="150">
        <v>106.667584</v>
      </c>
      <c r="E113" s="150">
        <v>106.667584</v>
      </c>
      <c r="F113" s="150">
        <v>106.667584</v>
      </c>
      <c r="G113" s="150">
        <v>106.667584</v>
      </c>
      <c r="H113" s="150">
        <v>0</v>
      </c>
      <c r="I113" s="150">
        <v>0</v>
      </c>
      <c r="J113" s="150">
        <v>0</v>
      </c>
      <c r="K113" s="150">
        <v>0</v>
      </c>
      <c r="L113" s="150">
        <v>0</v>
      </c>
      <c r="M113" s="150">
        <v>0</v>
      </c>
      <c r="N113" s="150">
        <v>0</v>
      </c>
      <c r="O113" s="150">
        <v>0</v>
      </c>
      <c r="P113" s="150">
        <v>0</v>
      </c>
      <c r="Q113" s="150">
        <v>0</v>
      </c>
      <c r="R113" s="150">
        <v>0</v>
      </c>
      <c r="S113" s="150">
        <v>0</v>
      </c>
      <c r="T113" s="150">
        <v>0</v>
      </c>
      <c r="U113" s="150">
        <v>0</v>
      </c>
      <c r="V113" s="150">
        <v>0</v>
      </c>
    </row>
    <row r="114" customHeight="1" spans="1:22">
      <c r="A114" s="27" t="s">
        <v>201</v>
      </c>
      <c r="B114" s="27" t="s">
        <v>153</v>
      </c>
      <c r="C114" s="28" t="s">
        <v>265</v>
      </c>
      <c r="D114" s="150">
        <v>93.73338</v>
      </c>
      <c r="E114" s="150">
        <v>93.73338</v>
      </c>
      <c r="F114" s="150">
        <v>93.73338</v>
      </c>
      <c r="G114" s="150">
        <v>93.73338</v>
      </c>
      <c r="H114" s="150">
        <v>0</v>
      </c>
      <c r="I114" s="150">
        <v>0</v>
      </c>
      <c r="J114" s="150">
        <v>0</v>
      </c>
      <c r="K114" s="150">
        <v>0</v>
      </c>
      <c r="L114" s="150">
        <v>0</v>
      </c>
      <c r="M114" s="150">
        <v>0</v>
      </c>
      <c r="N114" s="150">
        <v>0</v>
      </c>
      <c r="O114" s="150">
        <v>0</v>
      </c>
      <c r="P114" s="150">
        <v>0</v>
      </c>
      <c r="Q114" s="150">
        <v>0</v>
      </c>
      <c r="R114" s="150">
        <v>0</v>
      </c>
      <c r="S114" s="150">
        <v>0</v>
      </c>
      <c r="T114" s="150">
        <v>0</v>
      </c>
      <c r="U114" s="150">
        <v>0</v>
      </c>
      <c r="V114" s="150">
        <v>0</v>
      </c>
    </row>
    <row r="115" customHeight="1" spans="1:22">
      <c r="A115" s="27" t="s">
        <v>201</v>
      </c>
      <c r="B115" s="27" t="s">
        <v>149</v>
      </c>
      <c r="C115" s="28" t="s">
        <v>266</v>
      </c>
      <c r="D115" s="150">
        <v>0.9516</v>
      </c>
      <c r="E115" s="150">
        <v>0.9516</v>
      </c>
      <c r="F115" s="150">
        <v>0.9516</v>
      </c>
      <c r="G115" s="150">
        <v>0.9516</v>
      </c>
      <c r="H115" s="150">
        <v>0</v>
      </c>
      <c r="I115" s="150">
        <v>0</v>
      </c>
      <c r="J115" s="150">
        <v>0</v>
      </c>
      <c r="K115" s="150">
        <v>0</v>
      </c>
      <c r="L115" s="150">
        <v>0</v>
      </c>
      <c r="M115" s="150">
        <v>0</v>
      </c>
      <c r="N115" s="150">
        <v>0</v>
      </c>
      <c r="O115" s="150">
        <v>0</v>
      </c>
      <c r="P115" s="150">
        <v>0</v>
      </c>
      <c r="Q115" s="150">
        <v>0</v>
      </c>
      <c r="R115" s="150">
        <v>0</v>
      </c>
      <c r="S115" s="150">
        <v>0</v>
      </c>
      <c r="T115" s="150">
        <v>0</v>
      </c>
      <c r="U115" s="150">
        <v>0</v>
      </c>
      <c r="V115" s="150">
        <v>0</v>
      </c>
    </row>
    <row r="116" customHeight="1" spans="1:22">
      <c r="A116" s="27" t="s">
        <v>201</v>
      </c>
      <c r="B116" s="27" t="s">
        <v>185</v>
      </c>
      <c r="C116" s="28" t="s">
        <v>267</v>
      </c>
      <c r="D116" s="150">
        <v>11.982604</v>
      </c>
      <c r="E116" s="150">
        <v>11.982604</v>
      </c>
      <c r="F116" s="150">
        <v>11.982604</v>
      </c>
      <c r="G116" s="150">
        <v>11.982604</v>
      </c>
      <c r="H116" s="150">
        <v>0</v>
      </c>
      <c r="I116" s="150">
        <v>0</v>
      </c>
      <c r="J116" s="150">
        <v>0</v>
      </c>
      <c r="K116" s="150">
        <v>0</v>
      </c>
      <c r="L116" s="150">
        <v>0</v>
      </c>
      <c r="M116" s="150">
        <v>0</v>
      </c>
      <c r="N116" s="150">
        <v>0</v>
      </c>
      <c r="O116" s="150">
        <v>0</v>
      </c>
      <c r="P116" s="150">
        <v>0</v>
      </c>
      <c r="Q116" s="150">
        <v>0</v>
      </c>
      <c r="R116" s="150">
        <v>0</v>
      </c>
      <c r="S116" s="150">
        <v>0</v>
      </c>
      <c r="T116" s="150">
        <v>0</v>
      </c>
      <c r="U116" s="150">
        <v>0</v>
      </c>
      <c r="V116" s="150">
        <v>0</v>
      </c>
    </row>
    <row r="117" s="1" customFormat="1" customHeight="1" spans="1:22">
      <c r="A117" s="148" t="s">
        <v>207</v>
      </c>
      <c r="B117" s="152"/>
      <c r="C117" s="153"/>
      <c r="D117" s="151">
        <v>39410.534701</v>
      </c>
      <c r="E117" s="151">
        <v>2387.334701</v>
      </c>
      <c r="F117" s="151">
        <v>2387.334701</v>
      </c>
      <c r="G117" s="151">
        <v>2387.334701</v>
      </c>
      <c r="H117" s="151">
        <v>0</v>
      </c>
      <c r="I117" s="151">
        <v>0</v>
      </c>
      <c r="J117" s="151">
        <v>0</v>
      </c>
      <c r="K117" s="151">
        <v>0</v>
      </c>
      <c r="L117" s="151">
        <v>0</v>
      </c>
      <c r="M117" s="151">
        <v>0</v>
      </c>
      <c r="N117" s="151">
        <v>0</v>
      </c>
      <c r="O117" s="151">
        <v>0</v>
      </c>
      <c r="P117" s="151">
        <v>0</v>
      </c>
      <c r="Q117" s="151">
        <v>0</v>
      </c>
      <c r="R117" s="151">
        <v>0</v>
      </c>
      <c r="S117" s="151">
        <v>37023.2</v>
      </c>
      <c r="T117" s="151">
        <v>37023.2</v>
      </c>
      <c r="U117" s="151">
        <v>0</v>
      </c>
      <c r="V117" s="151">
        <v>0</v>
      </c>
    </row>
    <row r="118" customHeight="1" spans="1:22">
      <c r="A118" s="27" t="s">
        <v>238</v>
      </c>
      <c r="B118" s="27" t="s">
        <v>201</v>
      </c>
      <c r="C118" s="28" t="s">
        <v>239</v>
      </c>
      <c r="D118" s="150">
        <v>888</v>
      </c>
      <c r="E118" s="150">
        <v>888</v>
      </c>
      <c r="F118" s="150">
        <v>888</v>
      </c>
      <c r="G118" s="150">
        <v>888</v>
      </c>
      <c r="H118" s="150">
        <v>0</v>
      </c>
      <c r="I118" s="150">
        <v>0</v>
      </c>
      <c r="J118" s="150">
        <v>0</v>
      </c>
      <c r="K118" s="150">
        <v>0</v>
      </c>
      <c r="L118" s="150">
        <v>0</v>
      </c>
      <c r="M118" s="150">
        <v>0</v>
      </c>
      <c r="N118" s="150">
        <v>0</v>
      </c>
      <c r="O118" s="150">
        <v>0</v>
      </c>
      <c r="P118" s="150">
        <v>0</v>
      </c>
      <c r="Q118" s="150">
        <v>0</v>
      </c>
      <c r="R118" s="150">
        <v>0</v>
      </c>
      <c r="S118" s="150">
        <v>0</v>
      </c>
      <c r="T118" s="150">
        <v>0</v>
      </c>
      <c r="U118" s="150">
        <v>0</v>
      </c>
      <c r="V118" s="150">
        <v>0</v>
      </c>
    </row>
    <row r="119" customHeight="1" spans="1:22">
      <c r="A119" s="27" t="s">
        <v>201</v>
      </c>
      <c r="B119" s="27" t="s">
        <v>151</v>
      </c>
      <c r="C119" s="28" t="s">
        <v>240</v>
      </c>
      <c r="D119" s="150">
        <v>888</v>
      </c>
      <c r="E119" s="150">
        <v>888</v>
      </c>
      <c r="F119" s="150">
        <v>888</v>
      </c>
      <c r="G119" s="150">
        <v>888</v>
      </c>
      <c r="H119" s="150">
        <v>0</v>
      </c>
      <c r="I119" s="150">
        <v>0</v>
      </c>
      <c r="J119" s="150">
        <v>0</v>
      </c>
      <c r="K119" s="150">
        <v>0</v>
      </c>
      <c r="L119" s="150">
        <v>0</v>
      </c>
      <c r="M119" s="150">
        <v>0</v>
      </c>
      <c r="N119" s="150">
        <v>0</v>
      </c>
      <c r="O119" s="150">
        <v>0</v>
      </c>
      <c r="P119" s="150">
        <v>0</v>
      </c>
      <c r="Q119" s="150">
        <v>0</v>
      </c>
      <c r="R119" s="150">
        <v>0</v>
      </c>
      <c r="S119" s="150">
        <v>0</v>
      </c>
      <c r="T119" s="150">
        <v>0</v>
      </c>
      <c r="U119" s="150">
        <v>0</v>
      </c>
      <c r="V119" s="150">
        <v>0</v>
      </c>
    </row>
    <row r="120" customHeight="1" spans="1:22">
      <c r="A120" s="27" t="s">
        <v>249</v>
      </c>
      <c r="B120" s="27" t="s">
        <v>201</v>
      </c>
      <c r="C120" s="28" t="s">
        <v>250</v>
      </c>
      <c r="D120" s="150">
        <v>37093.266949</v>
      </c>
      <c r="E120" s="150">
        <v>70.066949</v>
      </c>
      <c r="F120" s="150">
        <v>70.066949</v>
      </c>
      <c r="G120" s="150">
        <v>70.066949</v>
      </c>
      <c r="H120" s="150">
        <v>0</v>
      </c>
      <c r="I120" s="150">
        <v>0</v>
      </c>
      <c r="J120" s="150">
        <v>0</v>
      </c>
      <c r="K120" s="150">
        <v>0</v>
      </c>
      <c r="L120" s="150">
        <v>0</v>
      </c>
      <c r="M120" s="150">
        <v>0</v>
      </c>
      <c r="N120" s="150">
        <v>0</v>
      </c>
      <c r="O120" s="150">
        <v>0</v>
      </c>
      <c r="P120" s="150">
        <v>0</v>
      </c>
      <c r="Q120" s="150">
        <v>0</v>
      </c>
      <c r="R120" s="150">
        <v>0</v>
      </c>
      <c r="S120" s="150">
        <v>37023.2</v>
      </c>
      <c r="T120" s="150">
        <v>37023.2</v>
      </c>
      <c r="U120" s="150">
        <v>0</v>
      </c>
      <c r="V120" s="150">
        <v>0</v>
      </c>
    </row>
    <row r="121" customHeight="1" spans="1:22">
      <c r="A121" s="27" t="s">
        <v>201</v>
      </c>
      <c r="B121" s="27" t="s">
        <v>151</v>
      </c>
      <c r="C121" s="28" t="s">
        <v>251</v>
      </c>
      <c r="D121" s="150">
        <v>37054.82</v>
      </c>
      <c r="E121" s="150">
        <v>31.62</v>
      </c>
      <c r="F121" s="150">
        <v>31.62</v>
      </c>
      <c r="G121" s="150">
        <v>31.62</v>
      </c>
      <c r="H121" s="150">
        <v>0</v>
      </c>
      <c r="I121" s="150">
        <v>0</v>
      </c>
      <c r="J121" s="150">
        <v>0</v>
      </c>
      <c r="K121" s="150">
        <v>0</v>
      </c>
      <c r="L121" s="150">
        <v>0</v>
      </c>
      <c r="M121" s="150">
        <v>0</v>
      </c>
      <c r="N121" s="150">
        <v>0</v>
      </c>
      <c r="O121" s="150">
        <v>0</v>
      </c>
      <c r="P121" s="150">
        <v>0</v>
      </c>
      <c r="Q121" s="150">
        <v>0</v>
      </c>
      <c r="R121" s="150">
        <v>0</v>
      </c>
      <c r="S121" s="150">
        <v>37023.2</v>
      </c>
      <c r="T121" s="150">
        <v>37023.2</v>
      </c>
      <c r="U121" s="150">
        <v>0</v>
      </c>
      <c r="V121" s="150">
        <v>0</v>
      </c>
    </row>
    <row r="122" customHeight="1" spans="1:22">
      <c r="A122" s="27" t="s">
        <v>201</v>
      </c>
      <c r="B122" s="27" t="s">
        <v>130</v>
      </c>
      <c r="C122" s="28" t="s">
        <v>258</v>
      </c>
      <c r="D122" s="150">
        <v>36.566949</v>
      </c>
      <c r="E122" s="150">
        <v>36.566949</v>
      </c>
      <c r="F122" s="150">
        <v>36.566949</v>
      </c>
      <c r="G122" s="150">
        <v>36.566949</v>
      </c>
      <c r="H122" s="150">
        <v>0</v>
      </c>
      <c r="I122" s="150">
        <v>0</v>
      </c>
      <c r="J122" s="150">
        <v>0</v>
      </c>
      <c r="K122" s="150">
        <v>0</v>
      </c>
      <c r="L122" s="150">
        <v>0</v>
      </c>
      <c r="M122" s="150">
        <v>0</v>
      </c>
      <c r="N122" s="150">
        <v>0</v>
      </c>
      <c r="O122" s="150">
        <v>0</v>
      </c>
      <c r="P122" s="150">
        <v>0</v>
      </c>
      <c r="Q122" s="150">
        <v>0</v>
      </c>
      <c r="R122" s="150">
        <v>0</v>
      </c>
      <c r="S122" s="150">
        <v>0</v>
      </c>
      <c r="T122" s="150">
        <v>0</v>
      </c>
      <c r="U122" s="150">
        <v>0</v>
      </c>
      <c r="V122" s="150">
        <v>0</v>
      </c>
    </row>
    <row r="123" customHeight="1" spans="1:22">
      <c r="A123" s="27" t="s">
        <v>201</v>
      </c>
      <c r="B123" s="27" t="s">
        <v>131</v>
      </c>
      <c r="C123" s="28" t="s">
        <v>259</v>
      </c>
      <c r="D123" s="150">
        <v>1.88</v>
      </c>
      <c r="E123" s="150">
        <v>1.88</v>
      </c>
      <c r="F123" s="150">
        <v>1.88</v>
      </c>
      <c r="G123" s="150">
        <v>1.88</v>
      </c>
      <c r="H123" s="150">
        <v>0</v>
      </c>
      <c r="I123" s="150">
        <v>0</v>
      </c>
      <c r="J123" s="150">
        <v>0</v>
      </c>
      <c r="K123" s="150">
        <v>0</v>
      </c>
      <c r="L123" s="150">
        <v>0</v>
      </c>
      <c r="M123" s="150">
        <v>0</v>
      </c>
      <c r="N123" s="150">
        <v>0</v>
      </c>
      <c r="O123" s="150">
        <v>0</v>
      </c>
      <c r="P123" s="150">
        <v>0</v>
      </c>
      <c r="Q123" s="150">
        <v>0</v>
      </c>
      <c r="R123" s="150">
        <v>0</v>
      </c>
      <c r="S123" s="150">
        <v>0</v>
      </c>
      <c r="T123" s="150">
        <v>0</v>
      </c>
      <c r="U123" s="150">
        <v>0</v>
      </c>
      <c r="V123" s="150">
        <v>0</v>
      </c>
    </row>
    <row r="124" customHeight="1" spans="1:22">
      <c r="A124" s="27" t="s">
        <v>262</v>
      </c>
      <c r="B124" s="27" t="s">
        <v>201</v>
      </c>
      <c r="C124" s="28" t="s">
        <v>263</v>
      </c>
      <c r="D124" s="150">
        <v>1429.267752</v>
      </c>
      <c r="E124" s="150">
        <v>1429.267752</v>
      </c>
      <c r="F124" s="150">
        <v>1429.267752</v>
      </c>
      <c r="G124" s="150">
        <v>1429.267752</v>
      </c>
      <c r="H124" s="150">
        <v>0</v>
      </c>
      <c r="I124" s="150">
        <v>0</v>
      </c>
      <c r="J124" s="150">
        <v>0</v>
      </c>
      <c r="K124" s="150">
        <v>0</v>
      </c>
      <c r="L124" s="150">
        <v>0</v>
      </c>
      <c r="M124" s="150">
        <v>0</v>
      </c>
      <c r="N124" s="150">
        <v>0</v>
      </c>
      <c r="O124" s="150">
        <v>0</v>
      </c>
      <c r="P124" s="150">
        <v>0</v>
      </c>
      <c r="Q124" s="150">
        <v>0</v>
      </c>
      <c r="R124" s="150">
        <v>0</v>
      </c>
      <c r="S124" s="150">
        <v>0</v>
      </c>
      <c r="T124" s="150">
        <v>0</v>
      </c>
      <c r="U124" s="150">
        <v>0</v>
      </c>
      <c r="V124" s="150">
        <v>0</v>
      </c>
    </row>
    <row r="125" customHeight="1" spans="1:22">
      <c r="A125" s="27" t="s">
        <v>201</v>
      </c>
      <c r="B125" s="27" t="s">
        <v>151</v>
      </c>
      <c r="C125" s="28" t="s">
        <v>264</v>
      </c>
      <c r="D125" s="150">
        <v>313.582572</v>
      </c>
      <c r="E125" s="150">
        <v>313.582572</v>
      </c>
      <c r="F125" s="150">
        <v>313.582572</v>
      </c>
      <c r="G125" s="150">
        <v>313.582572</v>
      </c>
      <c r="H125" s="150">
        <v>0</v>
      </c>
      <c r="I125" s="150">
        <v>0</v>
      </c>
      <c r="J125" s="150">
        <v>0</v>
      </c>
      <c r="K125" s="150">
        <v>0</v>
      </c>
      <c r="L125" s="150">
        <v>0</v>
      </c>
      <c r="M125" s="150">
        <v>0</v>
      </c>
      <c r="N125" s="150">
        <v>0</v>
      </c>
      <c r="O125" s="150">
        <v>0</v>
      </c>
      <c r="P125" s="150">
        <v>0</v>
      </c>
      <c r="Q125" s="150">
        <v>0</v>
      </c>
      <c r="R125" s="150">
        <v>0</v>
      </c>
      <c r="S125" s="150">
        <v>0</v>
      </c>
      <c r="T125" s="150">
        <v>0</v>
      </c>
      <c r="U125" s="150">
        <v>0</v>
      </c>
      <c r="V125" s="150">
        <v>0</v>
      </c>
    </row>
    <row r="126" customHeight="1" spans="1:22">
      <c r="A126" s="27" t="s">
        <v>201</v>
      </c>
      <c r="B126" s="27" t="s">
        <v>153</v>
      </c>
      <c r="C126" s="28" t="s">
        <v>265</v>
      </c>
      <c r="D126" s="150">
        <v>1080.08802</v>
      </c>
      <c r="E126" s="150">
        <v>1080.08802</v>
      </c>
      <c r="F126" s="150">
        <v>1080.08802</v>
      </c>
      <c r="G126" s="150">
        <v>1080.08802</v>
      </c>
      <c r="H126" s="150">
        <v>0</v>
      </c>
      <c r="I126" s="150">
        <v>0</v>
      </c>
      <c r="J126" s="150">
        <v>0</v>
      </c>
      <c r="K126" s="150">
        <v>0</v>
      </c>
      <c r="L126" s="150">
        <v>0</v>
      </c>
      <c r="M126" s="150">
        <v>0</v>
      </c>
      <c r="N126" s="150">
        <v>0</v>
      </c>
      <c r="O126" s="150">
        <v>0</v>
      </c>
      <c r="P126" s="150">
        <v>0</v>
      </c>
      <c r="Q126" s="150">
        <v>0</v>
      </c>
      <c r="R126" s="150">
        <v>0</v>
      </c>
      <c r="S126" s="150">
        <v>0</v>
      </c>
      <c r="T126" s="150">
        <v>0</v>
      </c>
      <c r="U126" s="150">
        <v>0</v>
      </c>
      <c r="V126" s="150">
        <v>0</v>
      </c>
    </row>
    <row r="127" customHeight="1" spans="1:22">
      <c r="A127" s="27" t="s">
        <v>201</v>
      </c>
      <c r="B127" s="27" t="s">
        <v>149</v>
      </c>
      <c r="C127" s="28" t="s">
        <v>266</v>
      </c>
      <c r="D127" s="150">
        <v>5.59716</v>
      </c>
      <c r="E127" s="150">
        <v>5.59716</v>
      </c>
      <c r="F127" s="150">
        <v>5.59716</v>
      </c>
      <c r="G127" s="150">
        <v>5.59716</v>
      </c>
      <c r="H127" s="150">
        <v>0</v>
      </c>
      <c r="I127" s="150">
        <v>0</v>
      </c>
      <c r="J127" s="150">
        <v>0</v>
      </c>
      <c r="K127" s="150">
        <v>0</v>
      </c>
      <c r="L127" s="150">
        <v>0</v>
      </c>
      <c r="M127" s="150">
        <v>0</v>
      </c>
      <c r="N127" s="150">
        <v>0</v>
      </c>
      <c r="O127" s="150">
        <v>0</v>
      </c>
      <c r="P127" s="150">
        <v>0</v>
      </c>
      <c r="Q127" s="150">
        <v>0</v>
      </c>
      <c r="R127" s="150">
        <v>0</v>
      </c>
      <c r="S127" s="150">
        <v>0</v>
      </c>
      <c r="T127" s="150">
        <v>0</v>
      </c>
      <c r="U127" s="150">
        <v>0</v>
      </c>
      <c r="V127" s="150">
        <v>0</v>
      </c>
    </row>
    <row r="128" customHeight="1" spans="1:22">
      <c r="A128" s="27" t="s">
        <v>201</v>
      </c>
      <c r="B128" s="27" t="s">
        <v>185</v>
      </c>
      <c r="C128" s="28" t="s">
        <v>267</v>
      </c>
      <c r="D128" s="150">
        <v>30</v>
      </c>
      <c r="E128" s="150">
        <v>30</v>
      </c>
      <c r="F128" s="150">
        <v>30</v>
      </c>
      <c r="G128" s="150">
        <v>30</v>
      </c>
      <c r="H128" s="150">
        <v>0</v>
      </c>
      <c r="I128" s="150">
        <v>0</v>
      </c>
      <c r="J128" s="150">
        <v>0</v>
      </c>
      <c r="K128" s="150">
        <v>0</v>
      </c>
      <c r="L128" s="150">
        <v>0</v>
      </c>
      <c r="M128" s="150">
        <v>0</v>
      </c>
      <c r="N128" s="150">
        <v>0</v>
      </c>
      <c r="O128" s="150">
        <v>0</v>
      </c>
      <c r="P128" s="150">
        <v>0</v>
      </c>
      <c r="Q128" s="150">
        <v>0</v>
      </c>
      <c r="R128" s="150">
        <v>0</v>
      </c>
      <c r="S128" s="150">
        <v>0</v>
      </c>
      <c r="T128" s="150">
        <v>0</v>
      </c>
      <c r="U128" s="150">
        <v>0</v>
      </c>
      <c r="V128" s="150">
        <v>0</v>
      </c>
    </row>
    <row r="129" s="1" customFormat="1" customHeight="1" spans="1:22">
      <c r="A129" s="148" t="s">
        <v>208</v>
      </c>
      <c r="B129" s="152"/>
      <c r="C129" s="153"/>
      <c r="D129" s="151">
        <v>12469.970511</v>
      </c>
      <c r="E129" s="151">
        <v>969.970511</v>
      </c>
      <c r="F129" s="151">
        <v>969.970511</v>
      </c>
      <c r="G129" s="151">
        <v>969.970511</v>
      </c>
      <c r="H129" s="151">
        <v>0</v>
      </c>
      <c r="I129" s="151">
        <v>0</v>
      </c>
      <c r="J129" s="151">
        <v>0</v>
      </c>
      <c r="K129" s="151">
        <v>0</v>
      </c>
      <c r="L129" s="151">
        <v>0</v>
      </c>
      <c r="M129" s="151">
        <v>0</v>
      </c>
      <c r="N129" s="151">
        <v>0</v>
      </c>
      <c r="O129" s="151">
        <v>0</v>
      </c>
      <c r="P129" s="151">
        <v>0</v>
      </c>
      <c r="Q129" s="151">
        <v>0</v>
      </c>
      <c r="R129" s="151">
        <v>0</v>
      </c>
      <c r="S129" s="151">
        <v>11500</v>
      </c>
      <c r="T129" s="151">
        <v>11500</v>
      </c>
      <c r="U129" s="151">
        <v>0</v>
      </c>
      <c r="V129" s="151">
        <v>0</v>
      </c>
    </row>
    <row r="130" customHeight="1" spans="1:22">
      <c r="A130" s="27" t="s">
        <v>238</v>
      </c>
      <c r="B130" s="27" t="s">
        <v>201</v>
      </c>
      <c r="C130" s="28" t="s">
        <v>239</v>
      </c>
      <c r="D130" s="150">
        <v>466</v>
      </c>
      <c r="E130" s="150">
        <v>466</v>
      </c>
      <c r="F130" s="150">
        <v>466</v>
      </c>
      <c r="G130" s="150">
        <v>466</v>
      </c>
      <c r="H130" s="150">
        <v>0</v>
      </c>
      <c r="I130" s="150">
        <v>0</v>
      </c>
      <c r="J130" s="150">
        <v>0</v>
      </c>
      <c r="K130" s="150">
        <v>0</v>
      </c>
      <c r="L130" s="150">
        <v>0</v>
      </c>
      <c r="M130" s="150">
        <v>0</v>
      </c>
      <c r="N130" s="150">
        <v>0</v>
      </c>
      <c r="O130" s="150">
        <v>0</v>
      </c>
      <c r="P130" s="150">
        <v>0</v>
      </c>
      <c r="Q130" s="150">
        <v>0</v>
      </c>
      <c r="R130" s="150">
        <v>0</v>
      </c>
      <c r="S130" s="150">
        <v>0</v>
      </c>
      <c r="T130" s="150">
        <v>0</v>
      </c>
      <c r="U130" s="150">
        <v>0</v>
      </c>
      <c r="V130" s="150">
        <v>0</v>
      </c>
    </row>
    <row r="131" customHeight="1" spans="1:22">
      <c r="A131" s="27" t="s">
        <v>201</v>
      </c>
      <c r="B131" s="27" t="s">
        <v>151</v>
      </c>
      <c r="C131" s="28" t="s">
        <v>240</v>
      </c>
      <c r="D131" s="150">
        <v>466</v>
      </c>
      <c r="E131" s="150">
        <v>466</v>
      </c>
      <c r="F131" s="150">
        <v>466</v>
      </c>
      <c r="G131" s="150">
        <v>466</v>
      </c>
      <c r="H131" s="150">
        <v>0</v>
      </c>
      <c r="I131" s="150">
        <v>0</v>
      </c>
      <c r="J131" s="150">
        <v>0</v>
      </c>
      <c r="K131" s="150">
        <v>0</v>
      </c>
      <c r="L131" s="150">
        <v>0</v>
      </c>
      <c r="M131" s="150">
        <v>0</v>
      </c>
      <c r="N131" s="150">
        <v>0</v>
      </c>
      <c r="O131" s="150">
        <v>0</v>
      </c>
      <c r="P131" s="150">
        <v>0</v>
      </c>
      <c r="Q131" s="150">
        <v>0</v>
      </c>
      <c r="R131" s="150">
        <v>0</v>
      </c>
      <c r="S131" s="150">
        <v>0</v>
      </c>
      <c r="T131" s="150">
        <v>0</v>
      </c>
      <c r="U131" s="150">
        <v>0</v>
      </c>
      <c r="V131" s="150">
        <v>0</v>
      </c>
    </row>
    <row r="132" customHeight="1" spans="1:22">
      <c r="A132" s="27" t="s">
        <v>249</v>
      </c>
      <c r="B132" s="27" t="s">
        <v>201</v>
      </c>
      <c r="C132" s="28" t="s">
        <v>250</v>
      </c>
      <c r="D132" s="150">
        <v>11520.446701</v>
      </c>
      <c r="E132" s="150">
        <v>20.446701</v>
      </c>
      <c r="F132" s="150">
        <v>20.446701</v>
      </c>
      <c r="G132" s="150">
        <v>20.446701</v>
      </c>
      <c r="H132" s="150">
        <v>0</v>
      </c>
      <c r="I132" s="150">
        <v>0</v>
      </c>
      <c r="J132" s="150">
        <v>0</v>
      </c>
      <c r="K132" s="150">
        <v>0</v>
      </c>
      <c r="L132" s="150">
        <v>0</v>
      </c>
      <c r="M132" s="150">
        <v>0</v>
      </c>
      <c r="N132" s="150">
        <v>0</v>
      </c>
      <c r="O132" s="150">
        <v>0</v>
      </c>
      <c r="P132" s="150">
        <v>0</v>
      </c>
      <c r="Q132" s="150">
        <v>0</v>
      </c>
      <c r="R132" s="150">
        <v>0</v>
      </c>
      <c r="S132" s="150">
        <v>11500</v>
      </c>
      <c r="T132" s="150">
        <v>11500</v>
      </c>
      <c r="U132" s="150">
        <v>0</v>
      </c>
      <c r="V132" s="150">
        <v>0</v>
      </c>
    </row>
    <row r="133" customHeight="1" spans="1:22">
      <c r="A133" s="27" t="s">
        <v>201</v>
      </c>
      <c r="B133" s="27" t="s">
        <v>151</v>
      </c>
      <c r="C133" s="28" t="s">
        <v>251</v>
      </c>
      <c r="D133" s="150">
        <v>11511.56</v>
      </c>
      <c r="E133" s="150">
        <v>11.56</v>
      </c>
      <c r="F133" s="150">
        <v>11.56</v>
      </c>
      <c r="G133" s="150">
        <v>11.56</v>
      </c>
      <c r="H133" s="150">
        <v>0</v>
      </c>
      <c r="I133" s="150">
        <v>0</v>
      </c>
      <c r="J133" s="150">
        <v>0</v>
      </c>
      <c r="K133" s="150">
        <v>0</v>
      </c>
      <c r="L133" s="150">
        <v>0</v>
      </c>
      <c r="M133" s="150">
        <v>0</v>
      </c>
      <c r="N133" s="150">
        <v>0</v>
      </c>
      <c r="O133" s="150">
        <v>0</v>
      </c>
      <c r="P133" s="150">
        <v>0</v>
      </c>
      <c r="Q133" s="150">
        <v>0</v>
      </c>
      <c r="R133" s="150">
        <v>0</v>
      </c>
      <c r="S133" s="150">
        <v>11500</v>
      </c>
      <c r="T133" s="150">
        <v>11500</v>
      </c>
      <c r="U133" s="150">
        <v>0</v>
      </c>
      <c r="V133" s="150">
        <v>0</v>
      </c>
    </row>
    <row r="134" customHeight="1" spans="1:22">
      <c r="A134" s="27" t="s">
        <v>201</v>
      </c>
      <c r="B134" s="27" t="s">
        <v>130</v>
      </c>
      <c r="C134" s="28" t="s">
        <v>258</v>
      </c>
      <c r="D134" s="150">
        <v>8.134301</v>
      </c>
      <c r="E134" s="150">
        <v>8.134301</v>
      </c>
      <c r="F134" s="150">
        <v>8.134301</v>
      </c>
      <c r="G134" s="150">
        <v>8.134301</v>
      </c>
      <c r="H134" s="150">
        <v>0</v>
      </c>
      <c r="I134" s="150">
        <v>0</v>
      </c>
      <c r="J134" s="150">
        <v>0</v>
      </c>
      <c r="K134" s="150">
        <v>0</v>
      </c>
      <c r="L134" s="150">
        <v>0</v>
      </c>
      <c r="M134" s="150">
        <v>0</v>
      </c>
      <c r="N134" s="150">
        <v>0</v>
      </c>
      <c r="O134" s="150">
        <v>0</v>
      </c>
      <c r="P134" s="150">
        <v>0</v>
      </c>
      <c r="Q134" s="150">
        <v>0</v>
      </c>
      <c r="R134" s="150">
        <v>0</v>
      </c>
      <c r="S134" s="150">
        <v>0</v>
      </c>
      <c r="T134" s="150">
        <v>0</v>
      </c>
      <c r="U134" s="150">
        <v>0</v>
      </c>
      <c r="V134" s="150">
        <v>0</v>
      </c>
    </row>
    <row r="135" customHeight="1" spans="1:22">
      <c r="A135" s="27" t="s">
        <v>201</v>
      </c>
      <c r="B135" s="27" t="s">
        <v>131</v>
      </c>
      <c r="C135" s="28" t="s">
        <v>259</v>
      </c>
      <c r="D135" s="150">
        <v>0.7524</v>
      </c>
      <c r="E135" s="150">
        <v>0.7524</v>
      </c>
      <c r="F135" s="150">
        <v>0.7524</v>
      </c>
      <c r="G135" s="150">
        <v>0.7524</v>
      </c>
      <c r="H135" s="150">
        <v>0</v>
      </c>
      <c r="I135" s="150">
        <v>0</v>
      </c>
      <c r="J135" s="150">
        <v>0</v>
      </c>
      <c r="K135" s="150">
        <v>0</v>
      </c>
      <c r="L135" s="150">
        <v>0</v>
      </c>
      <c r="M135" s="150">
        <v>0</v>
      </c>
      <c r="N135" s="150">
        <v>0</v>
      </c>
      <c r="O135" s="150">
        <v>0</v>
      </c>
      <c r="P135" s="150">
        <v>0</v>
      </c>
      <c r="Q135" s="150">
        <v>0</v>
      </c>
      <c r="R135" s="150">
        <v>0</v>
      </c>
      <c r="S135" s="150">
        <v>0</v>
      </c>
      <c r="T135" s="150">
        <v>0</v>
      </c>
      <c r="U135" s="150">
        <v>0</v>
      </c>
      <c r="V135" s="150">
        <v>0</v>
      </c>
    </row>
    <row r="136" customHeight="1" spans="1:22">
      <c r="A136" s="27" t="s">
        <v>262</v>
      </c>
      <c r="B136" s="27" t="s">
        <v>201</v>
      </c>
      <c r="C136" s="28" t="s">
        <v>263</v>
      </c>
      <c r="D136" s="150">
        <v>483.52381</v>
      </c>
      <c r="E136" s="150">
        <v>483.52381</v>
      </c>
      <c r="F136" s="150">
        <v>483.52381</v>
      </c>
      <c r="G136" s="150">
        <v>483.52381</v>
      </c>
      <c r="H136" s="150">
        <v>0</v>
      </c>
      <c r="I136" s="150">
        <v>0</v>
      </c>
      <c r="J136" s="150">
        <v>0</v>
      </c>
      <c r="K136" s="150">
        <v>0</v>
      </c>
      <c r="L136" s="150">
        <v>0</v>
      </c>
      <c r="M136" s="150">
        <v>0</v>
      </c>
      <c r="N136" s="150">
        <v>0</v>
      </c>
      <c r="O136" s="150">
        <v>0</v>
      </c>
      <c r="P136" s="150">
        <v>0</v>
      </c>
      <c r="Q136" s="150">
        <v>0</v>
      </c>
      <c r="R136" s="150">
        <v>0</v>
      </c>
      <c r="S136" s="150">
        <v>0</v>
      </c>
      <c r="T136" s="150">
        <v>0</v>
      </c>
      <c r="U136" s="150">
        <v>0</v>
      </c>
      <c r="V136" s="150">
        <v>0</v>
      </c>
    </row>
    <row r="137" customHeight="1" spans="1:22">
      <c r="A137" s="27" t="s">
        <v>201</v>
      </c>
      <c r="B137" s="27" t="s">
        <v>151</v>
      </c>
      <c r="C137" s="28" t="s">
        <v>264</v>
      </c>
      <c r="D137" s="150">
        <v>61.69217</v>
      </c>
      <c r="E137" s="150">
        <v>61.69217</v>
      </c>
      <c r="F137" s="150">
        <v>61.69217</v>
      </c>
      <c r="G137" s="150">
        <v>61.69217</v>
      </c>
      <c r="H137" s="150">
        <v>0</v>
      </c>
      <c r="I137" s="150">
        <v>0</v>
      </c>
      <c r="J137" s="150">
        <v>0</v>
      </c>
      <c r="K137" s="150">
        <v>0</v>
      </c>
      <c r="L137" s="150">
        <v>0</v>
      </c>
      <c r="M137" s="150">
        <v>0</v>
      </c>
      <c r="N137" s="150">
        <v>0</v>
      </c>
      <c r="O137" s="150">
        <v>0</v>
      </c>
      <c r="P137" s="150">
        <v>0</v>
      </c>
      <c r="Q137" s="150">
        <v>0</v>
      </c>
      <c r="R137" s="150">
        <v>0</v>
      </c>
      <c r="S137" s="150">
        <v>0</v>
      </c>
      <c r="T137" s="150">
        <v>0</v>
      </c>
      <c r="U137" s="150">
        <v>0</v>
      </c>
      <c r="V137" s="150">
        <v>0</v>
      </c>
    </row>
    <row r="138" customHeight="1" spans="1:22">
      <c r="A138" s="27" t="s">
        <v>201</v>
      </c>
      <c r="B138" s="27" t="s">
        <v>153</v>
      </c>
      <c r="C138" s="28" t="s">
        <v>265</v>
      </c>
      <c r="D138" s="150">
        <v>401.83164</v>
      </c>
      <c r="E138" s="150">
        <v>401.83164</v>
      </c>
      <c r="F138" s="150">
        <v>401.83164</v>
      </c>
      <c r="G138" s="150">
        <v>401.83164</v>
      </c>
      <c r="H138" s="150">
        <v>0</v>
      </c>
      <c r="I138" s="150">
        <v>0</v>
      </c>
      <c r="J138" s="150">
        <v>0</v>
      </c>
      <c r="K138" s="150">
        <v>0</v>
      </c>
      <c r="L138" s="150">
        <v>0</v>
      </c>
      <c r="M138" s="150">
        <v>0</v>
      </c>
      <c r="N138" s="150">
        <v>0</v>
      </c>
      <c r="O138" s="150">
        <v>0</v>
      </c>
      <c r="P138" s="150">
        <v>0</v>
      </c>
      <c r="Q138" s="150">
        <v>0</v>
      </c>
      <c r="R138" s="150">
        <v>0</v>
      </c>
      <c r="S138" s="150">
        <v>0</v>
      </c>
      <c r="T138" s="150">
        <v>0</v>
      </c>
      <c r="U138" s="150">
        <v>0</v>
      </c>
      <c r="V138" s="150">
        <v>0</v>
      </c>
    </row>
    <row r="139" customHeight="1" spans="1:22">
      <c r="A139" s="27" t="s">
        <v>201</v>
      </c>
      <c r="B139" s="27" t="s">
        <v>185</v>
      </c>
      <c r="C139" s="28" t="s">
        <v>267</v>
      </c>
      <c r="D139" s="150">
        <v>20</v>
      </c>
      <c r="E139" s="150">
        <v>20</v>
      </c>
      <c r="F139" s="150">
        <v>20</v>
      </c>
      <c r="G139" s="150">
        <v>20</v>
      </c>
      <c r="H139" s="150">
        <v>0</v>
      </c>
      <c r="I139" s="150">
        <v>0</v>
      </c>
      <c r="J139" s="150">
        <v>0</v>
      </c>
      <c r="K139" s="150">
        <v>0</v>
      </c>
      <c r="L139" s="150">
        <v>0</v>
      </c>
      <c r="M139" s="150">
        <v>0</v>
      </c>
      <c r="N139" s="150">
        <v>0</v>
      </c>
      <c r="O139" s="150">
        <v>0</v>
      </c>
      <c r="P139" s="150">
        <v>0</v>
      </c>
      <c r="Q139" s="150">
        <v>0</v>
      </c>
      <c r="R139" s="150">
        <v>0</v>
      </c>
      <c r="S139" s="150">
        <v>0</v>
      </c>
      <c r="T139" s="150">
        <v>0</v>
      </c>
      <c r="U139" s="150">
        <v>0</v>
      </c>
      <c r="V139" s="150">
        <v>0</v>
      </c>
    </row>
    <row r="140" s="1" customFormat="1" customHeight="1" spans="1:22">
      <c r="A140" s="148" t="s">
        <v>209</v>
      </c>
      <c r="B140" s="152"/>
      <c r="C140" s="153"/>
      <c r="D140" s="151">
        <v>2387.95634</v>
      </c>
      <c r="E140" s="151">
        <v>1437.95634</v>
      </c>
      <c r="F140" s="151">
        <v>1437.95634</v>
      </c>
      <c r="G140" s="151">
        <v>1437.95634</v>
      </c>
      <c r="H140" s="151">
        <v>0</v>
      </c>
      <c r="I140" s="151">
        <v>0</v>
      </c>
      <c r="J140" s="151">
        <v>0</v>
      </c>
      <c r="K140" s="151">
        <v>0</v>
      </c>
      <c r="L140" s="151">
        <v>0</v>
      </c>
      <c r="M140" s="151">
        <v>0</v>
      </c>
      <c r="N140" s="151">
        <v>0</v>
      </c>
      <c r="O140" s="151">
        <v>0</v>
      </c>
      <c r="P140" s="151">
        <v>0</v>
      </c>
      <c r="Q140" s="151">
        <v>0</v>
      </c>
      <c r="R140" s="151">
        <v>0</v>
      </c>
      <c r="S140" s="151">
        <v>950</v>
      </c>
      <c r="T140" s="151">
        <v>950</v>
      </c>
      <c r="U140" s="151">
        <v>0</v>
      </c>
      <c r="V140" s="151">
        <v>0</v>
      </c>
    </row>
    <row r="141" customHeight="1" spans="1:22">
      <c r="A141" s="27" t="s">
        <v>238</v>
      </c>
      <c r="B141" s="27" t="s">
        <v>201</v>
      </c>
      <c r="C141" s="28" t="s">
        <v>239</v>
      </c>
      <c r="D141" s="150">
        <v>1229.35296</v>
      </c>
      <c r="E141" s="150">
        <v>1229.35296</v>
      </c>
      <c r="F141" s="150">
        <v>1229.35296</v>
      </c>
      <c r="G141" s="150">
        <v>1229.35296</v>
      </c>
      <c r="H141" s="150">
        <v>0</v>
      </c>
      <c r="I141" s="150">
        <v>0</v>
      </c>
      <c r="J141" s="150">
        <v>0</v>
      </c>
      <c r="K141" s="150">
        <v>0</v>
      </c>
      <c r="L141" s="150">
        <v>0</v>
      </c>
      <c r="M141" s="150">
        <v>0</v>
      </c>
      <c r="N141" s="150">
        <v>0</v>
      </c>
      <c r="O141" s="150">
        <v>0</v>
      </c>
      <c r="P141" s="150">
        <v>0</v>
      </c>
      <c r="Q141" s="150">
        <v>0</v>
      </c>
      <c r="R141" s="150">
        <v>0</v>
      </c>
      <c r="S141" s="150">
        <v>0</v>
      </c>
      <c r="T141" s="150">
        <v>0</v>
      </c>
      <c r="U141" s="150">
        <v>0</v>
      </c>
      <c r="V141" s="150">
        <v>0</v>
      </c>
    </row>
    <row r="142" customHeight="1" spans="1:22">
      <c r="A142" s="27" t="s">
        <v>201</v>
      </c>
      <c r="B142" s="27" t="s">
        <v>151</v>
      </c>
      <c r="C142" s="28" t="s">
        <v>240</v>
      </c>
      <c r="D142" s="150">
        <v>1229.35296</v>
      </c>
      <c r="E142" s="150">
        <v>1229.35296</v>
      </c>
      <c r="F142" s="150">
        <v>1229.35296</v>
      </c>
      <c r="G142" s="150">
        <v>1229.35296</v>
      </c>
      <c r="H142" s="150">
        <v>0</v>
      </c>
      <c r="I142" s="150">
        <v>0</v>
      </c>
      <c r="J142" s="150">
        <v>0</v>
      </c>
      <c r="K142" s="150">
        <v>0</v>
      </c>
      <c r="L142" s="150">
        <v>0</v>
      </c>
      <c r="M142" s="150">
        <v>0</v>
      </c>
      <c r="N142" s="150">
        <v>0</v>
      </c>
      <c r="O142" s="150">
        <v>0</v>
      </c>
      <c r="P142" s="150">
        <v>0</v>
      </c>
      <c r="Q142" s="150">
        <v>0</v>
      </c>
      <c r="R142" s="150">
        <v>0</v>
      </c>
      <c r="S142" s="150">
        <v>0</v>
      </c>
      <c r="T142" s="150">
        <v>0</v>
      </c>
      <c r="U142" s="150">
        <v>0</v>
      </c>
      <c r="V142" s="150">
        <v>0</v>
      </c>
    </row>
    <row r="143" customHeight="1" spans="1:22">
      <c r="A143" s="27" t="s">
        <v>249</v>
      </c>
      <c r="B143" s="27" t="s">
        <v>201</v>
      </c>
      <c r="C143" s="28" t="s">
        <v>250</v>
      </c>
      <c r="D143" s="150">
        <v>955.32</v>
      </c>
      <c r="E143" s="150">
        <v>5.32</v>
      </c>
      <c r="F143" s="150">
        <v>5.32</v>
      </c>
      <c r="G143" s="150">
        <v>5.32</v>
      </c>
      <c r="H143" s="150">
        <v>0</v>
      </c>
      <c r="I143" s="150">
        <v>0</v>
      </c>
      <c r="J143" s="150">
        <v>0</v>
      </c>
      <c r="K143" s="150">
        <v>0</v>
      </c>
      <c r="L143" s="150">
        <v>0</v>
      </c>
      <c r="M143" s="150">
        <v>0</v>
      </c>
      <c r="N143" s="150">
        <v>0</v>
      </c>
      <c r="O143" s="150">
        <v>0</v>
      </c>
      <c r="P143" s="150">
        <v>0</v>
      </c>
      <c r="Q143" s="150">
        <v>0</v>
      </c>
      <c r="R143" s="150">
        <v>0</v>
      </c>
      <c r="S143" s="150">
        <v>950</v>
      </c>
      <c r="T143" s="150">
        <v>950</v>
      </c>
      <c r="U143" s="150">
        <v>0</v>
      </c>
      <c r="V143" s="150">
        <v>0</v>
      </c>
    </row>
    <row r="144" customHeight="1" spans="1:22">
      <c r="A144" s="27" t="s">
        <v>201</v>
      </c>
      <c r="B144" s="27" t="s">
        <v>151</v>
      </c>
      <c r="C144" s="28" t="s">
        <v>251</v>
      </c>
      <c r="D144" s="150">
        <v>955.32</v>
      </c>
      <c r="E144" s="150">
        <v>5.32</v>
      </c>
      <c r="F144" s="150">
        <v>5.32</v>
      </c>
      <c r="G144" s="150">
        <v>5.32</v>
      </c>
      <c r="H144" s="150">
        <v>0</v>
      </c>
      <c r="I144" s="150">
        <v>0</v>
      </c>
      <c r="J144" s="150">
        <v>0</v>
      </c>
      <c r="K144" s="150">
        <v>0</v>
      </c>
      <c r="L144" s="150">
        <v>0</v>
      </c>
      <c r="M144" s="150">
        <v>0</v>
      </c>
      <c r="N144" s="150">
        <v>0</v>
      </c>
      <c r="O144" s="150">
        <v>0</v>
      </c>
      <c r="P144" s="150">
        <v>0</v>
      </c>
      <c r="Q144" s="150">
        <v>0</v>
      </c>
      <c r="R144" s="150">
        <v>0</v>
      </c>
      <c r="S144" s="150">
        <v>950</v>
      </c>
      <c r="T144" s="150">
        <v>950</v>
      </c>
      <c r="U144" s="150">
        <v>0</v>
      </c>
      <c r="V144" s="150">
        <v>0</v>
      </c>
    </row>
    <row r="145" customHeight="1" spans="1:22">
      <c r="A145" s="27" t="s">
        <v>262</v>
      </c>
      <c r="B145" s="27" t="s">
        <v>201</v>
      </c>
      <c r="C145" s="28" t="s">
        <v>263</v>
      </c>
      <c r="D145" s="150">
        <v>203.28338</v>
      </c>
      <c r="E145" s="150">
        <v>203.28338</v>
      </c>
      <c r="F145" s="150">
        <v>203.28338</v>
      </c>
      <c r="G145" s="150">
        <v>203.28338</v>
      </c>
      <c r="H145" s="150">
        <v>0</v>
      </c>
      <c r="I145" s="150">
        <v>0</v>
      </c>
      <c r="J145" s="150">
        <v>0</v>
      </c>
      <c r="K145" s="150">
        <v>0</v>
      </c>
      <c r="L145" s="150">
        <v>0</v>
      </c>
      <c r="M145" s="150">
        <v>0</v>
      </c>
      <c r="N145" s="150">
        <v>0</v>
      </c>
      <c r="O145" s="150">
        <v>0</v>
      </c>
      <c r="P145" s="150">
        <v>0</v>
      </c>
      <c r="Q145" s="150">
        <v>0</v>
      </c>
      <c r="R145" s="150">
        <v>0</v>
      </c>
      <c r="S145" s="150">
        <v>0</v>
      </c>
      <c r="T145" s="150">
        <v>0</v>
      </c>
      <c r="U145" s="150">
        <v>0</v>
      </c>
      <c r="V145" s="150">
        <v>0</v>
      </c>
    </row>
    <row r="146" customHeight="1" spans="1:22">
      <c r="A146" s="27" t="s">
        <v>201</v>
      </c>
      <c r="B146" s="27" t="s">
        <v>151</v>
      </c>
      <c r="C146" s="28" t="s">
        <v>264</v>
      </c>
      <c r="D146" s="150">
        <v>15.291</v>
      </c>
      <c r="E146" s="150">
        <v>15.291</v>
      </c>
      <c r="F146" s="150">
        <v>15.291</v>
      </c>
      <c r="G146" s="150">
        <v>15.291</v>
      </c>
      <c r="H146" s="150">
        <v>0</v>
      </c>
      <c r="I146" s="150">
        <v>0</v>
      </c>
      <c r="J146" s="150">
        <v>0</v>
      </c>
      <c r="K146" s="150">
        <v>0</v>
      </c>
      <c r="L146" s="150">
        <v>0</v>
      </c>
      <c r="M146" s="150">
        <v>0</v>
      </c>
      <c r="N146" s="150">
        <v>0</v>
      </c>
      <c r="O146" s="150">
        <v>0</v>
      </c>
      <c r="P146" s="150">
        <v>0</v>
      </c>
      <c r="Q146" s="150">
        <v>0</v>
      </c>
      <c r="R146" s="150">
        <v>0</v>
      </c>
      <c r="S146" s="150">
        <v>0</v>
      </c>
      <c r="T146" s="150">
        <v>0</v>
      </c>
      <c r="U146" s="150">
        <v>0</v>
      </c>
      <c r="V146" s="150">
        <v>0</v>
      </c>
    </row>
    <row r="147" customHeight="1" spans="1:22">
      <c r="A147" s="27" t="s">
        <v>201</v>
      </c>
      <c r="B147" s="27" t="s">
        <v>153</v>
      </c>
      <c r="C147" s="28" t="s">
        <v>265</v>
      </c>
      <c r="D147" s="150">
        <v>182.99238</v>
      </c>
      <c r="E147" s="150">
        <v>182.99238</v>
      </c>
      <c r="F147" s="150">
        <v>182.99238</v>
      </c>
      <c r="G147" s="150">
        <v>182.99238</v>
      </c>
      <c r="H147" s="150">
        <v>0</v>
      </c>
      <c r="I147" s="150">
        <v>0</v>
      </c>
      <c r="J147" s="150">
        <v>0</v>
      </c>
      <c r="K147" s="150">
        <v>0</v>
      </c>
      <c r="L147" s="150">
        <v>0</v>
      </c>
      <c r="M147" s="150">
        <v>0</v>
      </c>
      <c r="N147" s="150">
        <v>0</v>
      </c>
      <c r="O147" s="150">
        <v>0</v>
      </c>
      <c r="P147" s="150">
        <v>0</v>
      </c>
      <c r="Q147" s="150">
        <v>0</v>
      </c>
      <c r="R147" s="150">
        <v>0</v>
      </c>
      <c r="S147" s="150">
        <v>0</v>
      </c>
      <c r="T147" s="150">
        <v>0</v>
      </c>
      <c r="U147" s="150">
        <v>0</v>
      </c>
      <c r="V147" s="150">
        <v>0</v>
      </c>
    </row>
    <row r="148" customHeight="1" spans="1:22">
      <c r="A148" s="27" t="s">
        <v>201</v>
      </c>
      <c r="B148" s="27" t="s">
        <v>185</v>
      </c>
      <c r="C148" s="28" t="s">
        <v>267</v>
      </c>
      <c r="D148" s="150">
        <v>5</v>
      </c>
      <c r="E148" s="150">
        <v>5</v>
      </c>
      <c r="F148" s="150">
        <v>5</v>
      </c>
      <c r="G148" s="150">
        <v>5</v>
      </c>
      <c r="H148" s="150">
        <v>0</v>
      </c>
      <c r="I148" s="150">
        <v>0</v>
      </c>
      <c r="J148" s="150">
        <v>0</v>
      </c>
      <c r="K148" s="150">
        <v>0</v>
      </c>
      <c r="L148" s="150">
        <v>0</v>
      </c>
      <c r="M148" s="150">
        <v>0</v>
      </c>
      <c r="N148" s="150">
        <v>0</v>
      </c>
      <c r="O148" s="150">
        <v>0</v>
      </c>
      <c r="P148" s="150">
        <v>0</v>
      </c>
      <c r="Q148" s="150">
        <v>0</v>
      </c>
      <c r="R148" s="150">
        <v>0</v>
      </c>
      <c r="S148" s="150">
        <v>0</v>
      </c>
      <c r="T148" s="150">
        <v>0</v>
      </c>
      <c r="U148" s="150">
        <v>0</v>
      </c>
      <c r="V148" s="150">
        <v>0</v>
      </c>
    </row>
    <row r="149" s="1" customFormat="1" customHeight="1" spans="1:22">
      <c r="A149" s="148" t="s">
        <v>210</v>
      </c>
      <c r="B149" s="152"/>
      <c r="C149" s="153"/>
      <c r="D149" s="151">
        <v>1076.398461</v>
      </c>
      <c r="E149" s="151">
        <v>1076.398461</v>
      </c>
      <c r="F149" s="151">
        <v>1076.398461</v>
      </c>
      <c r="G149" s="151">
        <v>1076.398461</v>
      </c>
      <c r="H149" s="151">
        <v>0</v>
      </c>
      <c r="I149" s="151">
        <v>0</v>
      </c>
      <c r="J149" s="151">
        <v>0</v>
      </c>
      <c r="K149" s="151">
        <v>0</v>
      </c>
      <c r="L149" s="151">
        <v>0</v>
      </c>
      <c r="M149" s="151">
        <v>0</v>
      </c>
      <c r="N149" s="151">
        <v>0</v>
      </c>
      <c r="O149" s="151">
        <v>0</v>
      </c>
      <c r="P149" s="151">
        <v>0</v>
      </c>
      <c r="Q149" s="151">
        <v>0</v>
      </c>
      <c r="R149" s="151">
        <v>0</v>
      </c>
      <c r="S149" s="151">
        <v>0</v>
      </c>
      <c r="T149" s="151">
        <v>0</v>
      </c>
      <c r="U149" s="151">
        <v>0</v>
      </c>
      <c r="V149" s="151">
        <v>0</v>
      </c>
    </row>
    <row r="150" customHeight="1" spans="1:22">
      <c r="A150" s="27" t="s">
        <v>238</v>
      </c>
      <c r="B150" s="27" t="s">
        <v>201</v>
      </c>
      <c r="C150" s="28" t="s">
        <v>239</v>
      </c>
      <c r="D150" s="150">
        <v>460</v>
      </c>
      <c r="E150" s="150">
        <v>460</v>
      </c>
      <c r="F150" s="150">
        <v>460</v>
      </c>
      <c r="G150" s="150">
        <v>460</v>
      </c>
      <c r="H150" s="150">
        <v>0</v>
      </c>
      <c r="I150" s="150">
        <v>0</v>
      </c>
      <c r="J150" s="150">
        <v>0</v>
      </c>
      <c r="K150" s="150">
        <v>0</v>
      </c>
      <c r="L150" s="150">
        <v>0</v>
      </c>
      <c r="M150" s="150">
        <v>0</v>
      </c>
      <c r="N150" s="150">
        <v>0</v>
      </c>
      <c r="O150" s="150">
        <v>0</v>
      </c>
      <c r="P150" s="150">
        <v>0</v>
      </c>
      <c r="Q150" s="150">
        <v>0</v>
      </c>
      <c r="R150" s="150">
        <v>0</v>
      </c>
      <c r="S150" s="150">
        <v>0</v>
      </c>
      <c r="T150" s="150">
        <v>0</v>
      </c>
      <c r="U150" s="150">
        <v>0</v>
      </c>
      <c r="V150" s="150">
        <v>0</v>
      </c>
    </row>
    <row r="151" customHeight="1" spans="1:22">
      <c r="A151" s="27" t="s">
        <v>201</v>
      </c>
      <c r="B151" s="27" t="s">
        <v>151</v>
      </c>
      <c r="C151" s="28" t="s">
        <v>240</v>
      </c>
      <c r="D151" s="150">
        <v>460</v>
      </c>
      <c r="E151" s="150">
        <v>460</v>
      </c>
      <c r="F151" s="150">
        <v>460</v>
      </c>
      <c r="G151" s="150">
        <v>460</v>
      </c>
      <c r="H151" s="150">
        <v>0</v>
      </c>
      <c r="I151" s="150">
        <v>0</v>
      </c>
      <c r="J151" s="150">
        <v>0</v>
      </c>
      <c r="K151" s="150">
        <v>0</v>
      </c>
      <c r="L151" s="150">
        <v>0</v>
      </c>
      <c r="M151" s="150">
        <v>0</v>
      </c>
      <c r="N151" s="150">
        <v>0</v>
      </c>
      <c r="O151" s="150">
        <v>0</v>
      </c>
      <c r="P151" s="150">
        <v>0</v>
      </c>
      <c r="Q151" s="150">
        <v>0</v>
      </c>
      <c r="R151" s="150">
        <v>0</v>
      </c>
      <c r="S151" s="150">
        <v>0</v>
      </c>
      <c r="T151" s="150">
        <v>0</v>
      </c>
      <c r="U151" s="150">
        <v>0</v>
      </c>
      <c r="V151" s="150">
        <v>0</v>
      </c>
    </row>
    <row r="152" customHeight="1" spans="1:22">
      <c r="A152" s="27" t="s">
        <v>249</v>
      </c>
      <c r="B152" s="27" t="s">
        <v>201</v>
      </c>
      <c r="C152" s="28" t="s">
        <v>250</v>
      </c>
      <c r="D152" s="150">
        <v>43.207321</v>
      </c>
      <c r="E152" s="150">
        <v>43.207321</v>
      </c>
      <c r="F152" s="150">
        <v>43.207321</v>
      </c>
      <c r="G152" s="150">
        <v>43.207321</v>
      </c>
      <c r="H152" s="150">
        <v>0</v>
      </c>
      <c r="I152" s="150">
        <v>0</v>
      </c>
      <c r="J152" s="150">
        <v>0</v>
      </c>
      <c r="K152" s="150">
        <v>0</v>
      </c>
      <c r="L152" s="150">
        <v>0</v>
      </c>
      <c r="M152" s="150">
        <v>0</v>
      </c>
      <c r="N152" s="150">
        <v>0</v>
      </c>
      <c r="O152" s="150">
        <v>0</v>
      </c>
      <c r="P152" s="150">
        <v>0</v>
      </c>
      <c r="Q152" s="150">
        <v>0</v>
      </c>
      <c r="R152" s="150">
        <v>0</v>
      </c>
      <c r="S152" s="150">
        <v>0</v>
      </c>
      <c r="T152" s="150">
        <v>0</v>
      </c>
      <c r="U152" s="150">
        <v>0</v>
      </c>
      <c r="V152" s="150">
        <v>0</v>
      </c>
    </row>
    <row r="153" customHeight="1" spans="1:22">
      <c r="A153" s="27" t="s">
        <v>201</v>
      </c>
      <c r="B153" s="27" t="s">
        <v>151</v>
      </c>
      <c r="C153" s="28" t="s">
        <v>251</v>
      </c>
      <c r="D153" s="150">
        <v>15.31</v>
      </c>
      <c r="E153" s="150">
        <v>15.31</v>
      </c>
      <c r="F153" s="150">
        <v>15.31</v>
      </c>
      <c r="G153" s="150">
        <v>15.31</v>
      </c>
      <c r="H153" s="150">
        <v>0</v>
      </c>
      <c r="I153" s="150">
        <v>0</v>
      </c>
      <c r="J153" s="150">
        <v>0</v>
      </c>
      <c r="K153" s="150">
        <v>0</v>
      </c>
      <c r="L153" s="150">
        <v>0</v>
      </c>
      <c r="M153" s="150">
        <v>0</v>
      </c>
      <c r="N153" s="150">
        <v>0</v>
      </c>
      <c r="O153" s="150">
        <v>0</v>
      </c>
      <c r="P153" s="150">
        <v>0</v>
      </c>
      <c r="Q153" s="150">
        <v>0</v>
      </c>
      <c r="R153" s="150">
        <v>0</v>
      </c>
      <c r="S153" s="150">
        <v>0</v>
      </c>
      <c r="T153" s="150">
        <v>0</v>
      </c>
      <c r="U153" s="150">
        <v>0</v>
      </c>
      <c r="V153" s="150">
        <v>0</v>
      </c>
    </row>
    <row r="154" customHeight="1" spans="1:22">
      <c r="A154" s="27" t="s">
        <v>201</v>
      </c>
      <c r="B154" s="27" t="s">
        <v>130</v>
      </c>
      <c r="C154" s="28" t="s">
        <v>258</v>
      </c>
      <c r="D154" s="150">
        <v>27.000921</v>
      </c>
      <c r="E154" s="150">
        <v>27.000921</v>
      </c>
      <c r="F154" s="150">
        <v>27.000921</v>
      </c>
      <c r="G154" s="150">
        <v>27.000921</v>
      </c>
      <c r="H154" s="150">
        <v>0</v>
      </c>
      <c r="I154" s="150">
        <v>0</v>
      </c>
      <c r="J154" s="150">
        <v>0</v>
      </c>
      <c r="K154" s="150">
        <v>0</v>
      </c>
      <c r="L154" s="150">
        <v>0</v>
      </c>
      <c r="M154" s="150">
        <v>0</v>
      </c>
      <c r="N154" s="150">
        <v>0</v>
      </c>
      <c r="O154" s="150">
        <v>0</v>
      </c>
      <c r="P154" s="150">
        <v>0</v>
      </c>
      <c r="Q154" s="150">
        <v>0</v>
      </c>
      <c r="R154" s="150">
        <v>0</v>
      </c>
      <c r="S154" s="150">
        <v>0</v>
      </c>
      <c r="T154" s="150">
        <v>0</v>
      </c>
      <c r="U154" s="150">
        <v>0</v>
      </c>
      <c r="V154" s="150">
        <v>0</v>
      </c>
    </row>
    <row r="155" customHeight="1" spans="1:22">
      <c r="A155" s="27" t="s">
        <v>201</v>
      </c>
      <c r="B155" s="27" t="s">
        <v>131</v>
      </c>
      <c r="C155" s="28" t="s">
        <v>259</v>
      </c>
      <c r="D155" s="150">
        <v>0.8964</v>
      </c>
      <c r="E155" s="150">
        <v>0.8964</v>
      </c>
      <c r="F155" s="150">
        <v>0.8964</v>
      </c>
      <c r="G155" s="150">
        <v>0.8964</v>
      </c>
      <c r="H155" s="150">
        <v>0</v>
      </c>
      <c r="I155" s="150">
        <v>0</v>
      </c>
      <c r="J155" s="150">
        <v>0</v>
      </c>
      <c r="K155" s="150">
        <v>0</v>
      </c>
      <c r="L155" s="150">
        <v>0</v>
      </c>
      <c r="M155" s="150">
        <v>0</v>
      </c>
      <c r="N155" s="150">
        <v>0</v>
      </c>
      <c r="O155" s="150">
        <v>0</v>
      </c>
      <c r="P155" s="150">
        <v>0</v>
      </c>
      <c r="Q155" s="150">
        <v>0</v>
      </c>
      <c r="R155" s="150">
        <v>0</v>
      </c>
      <c r="S155" s="150">
        <v>0</v>
      </c>
      <c r="T155" s="150">
        <v>0</v>
      </c>
      <c r="U155" s="150">
        <v>0</v>
      </c>
      <c r="V155" s="150">
        <v>0</v>
      </c>
    </row>
    <row r="156" customHeight="1" spans="1:22">
      <c r="A156" s="27" t="s">
        <v>262</v>
      </c>
      <c r="B156" s="27" t="s">
        <v>201</v>
      </c>
      <c r="C156" s="28" t="s">
        <v>263</v>
      </c>
      <c r="D156" s="150">
        <v>573.19114</v>
      </c>
      <c r="E156" s="150">
        <v>573.19114</v>
      </c>
      <c r="F156" s="150">
        <v>573.19114</v>
      </c>
      <c r="G156" s="150">
        <v>573.19114</v>
      </c>
      <c r="H156" s="150">
        <v>0</v>
      </c>
      <c r="I156" s="150">
        <v>0</v>
      </c>
      <c r="J156" s="150">
        <v>0</v>
      </c>
      <c r="K156" s="150">
        <v>0</v>
      </c>
      <c r="L156" s="150">
        <v>0</v>
      </c>
      <c r="M156" s="150">
        <v>0</v>
      </c>
      <c r="N156" s="150">
        <v>0</v>
      </c>
      <c r="O156" s="150">
        <v>0</v>
      </c>
      <c r="P156" s="150">
        <v>0</v>
      </c>
      <c r="Q156" s="150">
        <v>0</v>
      </c>
      <c r="R156" s="150">
        <v>0</v>
      </c>
      <c r="S156" s="150">
        <v>0</v>
      </c>
      <c r="T156" s="150">
        <v>0</v>
      </c>
      <c r="U156" s="150">
        <v>0</v>
      </c>
      <c r="V156" s="150">
        <v>0</v>
      </c>
    </row>
    <row r="157" customHeight="1" spans="1:22">
      <c r="A157" s="27" t="s">
        <v>201</v>
      </c>
      <c r="B157" s="27" t="s">
        <v>151</v>
      </c>
      <c r="C157" s="28" t="s">
        <v>264</v>
      </c>
      <c r="D157" s="150">
        <v>30.52902</v>
      </c>
      <c r="E157" s="150">
        <v>30.52902</v>
      </c>
      <c r="F157" s="150">
        <v>30.52902</v>
      </c>
      <c r="G157" s="150">
        <v>30.52902</v>
      </c>
      <c r="H157" s="150">
        <v>0</v>
      </c>
      <c r="I157" s="150">
        <v>0</v>
      </c>
      <c r="J157" s="150">
        <v>0</v>
      </c>
      <c r="K157" s="150">
        <v>0</v>
      </c>
      <c r="L157" s="150">
        <v>0</v>
      </c>
      <c r="M157" s="150">
        <v>0</v>
      </c>
      <c r="N157" s="150">
        <v>0</v>
      </c>
      <c r="O157" s="150">
        <v>0</v>
      </c>
      <c r="P157" s="150">
        <v>0</v>
      </c>
      <c r="Q157" s="150">
        <v>0</v>
      </c>
      <c r="R157" s="150">
        <v>0</v>
      </c>
      <c r="S157" s="150">
        <v>0</v>
      </c>
      <c r="T157" s="150">
        <v>0</v>
      </c>
      <c r="U157" s="150">
        <v>0</v>
      </c>
      <c r="V157" s="150">
        <v>0</v>
      </c>
    </row>
    <row r="158" customHeight="1" spans="1:22">
      <c r="A158" s="27" t="s">
        <v>201</v>
      </c>
      <c r="B158" s="27" t="s">
        <v>153</v>
      </c>
      <c r="C158" s="28" t="s">
        <v>265</v>
      </c>
      <c r="D158" s="150">
        <v>532.66212</v>
      </c>
      <c r="E158" s="150">
        <v>532.66212</v>
      </c>
      <c r="F158" s="150">
        <v>532.66212</v>
      </c>
      <c r="G158" s="150">
        <v>532.66212</v>
      </c>
      <c r="H158" s="150">
        <v>0</v>
      </c>
      <c r="I158" s="150">
        <v>0</v>
      </c>
      <c r="J158" s="150">
        <v>0</v>
      </c>
      <c r="K158" s="150">
        <v>0</v>
      </c>
      <c r="L158" s="150">
        <v>0</v>
      </c>
      <c r="M158" s="150">
        <v>0</v>
      </c>
      <c r="N158" s="150">
        <v>0</v>
      </c>
      <c r="O158" s="150">
        <v>0</v>
      </c>
      <c r="P158" s="150">
        <v>0</v>
      </c>
      <c r="Q158" s="150">
        <v>0</v>
      </c>
      <c r="R158" s="150">
        <v>0</v>
      </c>
      <c r="S158" s="150">
        <v>0</v>
      </c>
      <c r="T158" s="150">
        <v>0</v>
      </c>
      <c r="U158" s="150">
        <v>0</v>
      </c>
      <c r="V158" s="150">
        <v>0</v>
      </c>
    </row>
    <row r="159" customHeight="1" spans="1:22">
      <c r="A159" s="27" t="s">
        <v>201</v>
      </c>
      <c r="B159" s="27" t="s">
        <v>185</v>
      </c>
      <c r="C159" s="28" t="s">
        <v>267</v>
      </c>
      <c r="D159" s="150">
        <v>10</v>
      </c>
      <c r="E159" s="150">
        <v>10</v>
      </c>
      <c r="F159" s="150">
        <v>10</v>
      </c>
      <c r="G159" s="150">
        <v>10</v>
      </c>
      <c r="H159" s="150">
        <v>0</v>
      </c>
      <c r="I159" s="150">
        <v>0</v>
      </c>
      <c r="J159" s="150">
        <v>0</v>
      </c>
      <c r="K159" s="150">
        <v>0</v>
      </c>
      <c r="L159" s="150">
        <v>0</v>
      </c>
      <c r="M159" s="150">
        <v>0</v>
      </c>
      <c r="N159" s="150">
        <v>0</v>
      </c>
      <c r="O159" s="150">
        <v>0</v>
      </c>
      <c r="P159" s="150">
        <v>0</v>
      </c>
      <c r="Q159" s="150">
        <v>0</v>
      </c>
      <c r="R159" s="150">
        <v>0</v>
      </c>
      <c r="S159" s="150">
        <v>0</v>
      </c>
      <c r="T159" s="150">
        <v>0</v>
      </c>
      <c r="U159" s="150">
        <v>0</v>
      </c>
      <c r="V159" s="150">
        <v>0</v>
      </c>
    </row>
    <row r="160" s="1" customFormat="1" customHeight="1" spans="1:22">
      <c r="A160" s="148" t="s">
        <v>211</v>
      </c>
      <c r="B160" s="152"/>
      <c r="C160" s="153"/>
      <c r="D160" s="151">
        <v>100.869033</v>
      </c>
      <c r="E160" s="151">
        <v>100.869033</v>
      </c>
      <c r="F160" s="151">
        <v>100.869033</v>
      </c>
      <c r="G160" s="151">
        <v>100.869033</v>
      </c>
      <c r="H160" s="151">
        <v>0</v>
      </c>
      <c r="I160" s="151">
        <v>0</v>
      </c>
      <c r="J160" s="151">
        <v>0</v>
      </c>
      <c r="K160" s="151">
        <v>0</v>
      </c>
      <c r="L160" s="151">
        <v>0</v>
      </c>
      <c r="M160" s="151">
        <v>0</v>
      </c>
      <c r="N160" s="151">
        <v>0</v>
      </c>
      <c r="O160" s="151">
        <v>0</v>
      </c>
      <c r="P160" s="151">
        <v>0</v>
      </c>
      <c r="Q160" s="151">
        <v>0</v>
      </c>
      <c r="R160" s="151">
        <v>0</v>
      </c>
      <c r="S160" s="151">
        <v>0</v>
      </c>
      <c r="T160" s="151">
        <v>0</v>
      </c>
      <c r="U160" s="151">
        <v>0</v>
      </c>
      <c r="V160" s="151">
        <v>0</v>
      </c>
    </row>
    <row r="161" customHeight="1" spans="1:22">
      <c r="A161" s="27" t="s">
        <v>249</v>
      </c>
      <c r="B161" s="27" t="s">
        <v>201</v>
      </c>
      <c r="C161" s="28" t="s">
        <v>250</v>
      </c>
      <c r="D161" s="150">
        <v>5.829033</v>
      </c>
      <c r="E161" s="150">
        <v>5.829033</v>
      </c>
      <c r="F161" s="150">
        <v>5.829033</v>
      </c>
      <c r="G161" s="150">
        <v>5.829033</v>
      </c>
      <c r="H161" s="150">
        <v>0</v>
      </c>
      <c r="I161" s="150">
        <v>0</v>
      </c>
      <c r="J161" s="150">
        <v>0</v>
      </c>
      <c r="K161" s="150">
        <v>0</v>
      </c>
      <c r="L161" s="150">
        <v>0</v>
      </c>
      <c r="M161" s="150">
        <v>0</v>
      </c>
      <c r="N161" s="150">
        <v>0</v>
      </c>
      <c r="O161" s="150">
        <v>0</v>
      </c>
      <c r="P161" s="150">
        <v>0</v>
      </c>
      <c r="Q161" s="150">
        <v>0</v>
      </c>
      <c r="R161" s="150">
        <v>0</v>
      </c>
      <c r="S161" s="150">
        <v>0</v>
      </c>
      <c r="T161" s="150">
        <v>0</v>
      </c>
      <c r="U161" s="150">
        <v>0</v>
      </c>
      <c r="V161" s="150">
        <v>0</v>
      </c>
    </row>
    <row r="162" customHeight="1" spans="1:22">
      <c r="A162" s="27" t="s">
        <v>201</v>
      </c>
      <c r="B162" s="27" t="s">
        <v>151</v>
      </c>
      <c r="C162" s="28" t="s">
        <v>251</v>
      </c>
      <c r="D162" s="150">
        <v>2.7</v>
      </c>
      <c r="E162" s="150">
        <v>2.7</v>
      </c>
      <c r="F162" s="150">
        <v>2.7</v>
      </c>
      <c r="G162" s="150">
        <v>2.7</v>
      </c>
      <c r="H162" s="150">
        <v>0</v>
      </c>
      <c r="I162" s="150">
        <v>0</v>
      </c>
      <c r="J162" s="150">
        <v>0</v>
      </c>
      <c r="K162" s="150">
        <v>0</v>
      </c>
      <c r="L162" s="150">
        <v>0</v>
      </c>
      <c r="M162" s="150">
        <v>0</v>
      </c>
      <c r="N162" s="150">
        <v>0</v>
      </c>
      <c r="O162" s="150">
        <v>0</v>
      </c>
      <c r="P162" s="150">
        <v>0</v>
      </c>
      <c r="Q162" s="150">
        <v>0</v>
      </c>
      <c r="R162" s="150">
        <v>0</v>
      </c>
      <c r="S162" s="150">
        <v>0</v>
      </c>
      <c r="T162" s="150">
        <v>0</v>
      </c>
      <c r="U162" s="150">
        <v>0</v>
      </c>
      <c r="V162" s="150">
        <v>0</v>
      </c>
    </row>
    <row r="163" customHeight="1" spans="1:22">
      <c r="A163" s="27" t="s">
        <v>201</v>
      </c>
      <c r="B163" s="27" t="s">
        <v>130</v>
      </c>
      <c r="C163" s="28" t="s">
        <v>258</v>
      </c>
      <c r="D163" s="150">
        <v>2.976033</v>
      </c>
      <c r="E163" s="150">
        <v>2.976033</v>
      </c>
      <c r="F163" s="150">
        <v>2.976033</v>
      </c>
      <c r="G163" s="150">
        <v>2.976033</v>
      </c>
      <c r="H163" s="150">
        <v>0</v>
      </c>
      <c r="I163" s="150">
        <v>0</v>
      </c>
      <c r="J163" s="150">
        <v>0</v>
      </c>
      <c r="K163" s="150">
        <v>0</v>
      </c>
      <c r="L163" s="150">
        <v>0</v>
      </c>
      <c r="M163" s="150">
        <v>0</v>
      </c>
      <c r="N163" s="150">
        <v>0</v>
      </c>
      <c r="O163" s="150">
        <v>0</v>
      </c>
      <c r="P163" s="150">
        <v>0</v>
      </c>
      <c r="Q163" s="150">
        <v>0</v>
      </c>
      <c r="R163" s="150">
        <v>0</v>
      </c>
      <c r="S163" s="150">
        <v>0</v>
      </c>
      <c r="T163" s="150">
        <v>0</v>
      </c>
      <c r="U163" s="150">
        <v>0</v>
      </c>
      <c r="V163" s="150">
        <v>0</v>
      </c>
    </row>
    <row r="164" customHeight="1" spans="1:22">
      <c r="A164" s="27" t="s">
        <v>201</v>
      </c>
      <c r="B164" s="27" t="s">
        <v>131</v>
      </c>
      <c r="C164" s="28" t="s">
        <v>259</v>
      </c>
      <c r="D164" s="150">
        <v>0.153</v>
      </c>
      <c r="E164" s="150">
        <v>0.153</v>
      </c>
      <c r="F164" s="150">
        <v>0.153</v>
      </c>
      <c r="G164" s="150">
        <v>0.153</v>
      </c>
      <c r="H164" s="150">
        <v>0</v>
      </c>
      <c r="I164" s="150">
        <v>0</v>
      </c>
      <c r="J164" s="150">
        <v>0</v>
      </c>
      <c r="K164" s="150">
        <v>0</v>
      </c>
      <c r="L164" s="150">
        <v>0</v>
      </c>
      <c r="M164" s="150">
        <v>0</v>
      </c>
      <c r="N164" s="150">
        <v>0</v>
      </c>
      <c r="O164" s="150">
        <v>0</v>
      </c>
      <c r="P164" s="150">
        <v>0</v>
      </c>
      <c r="Q164" s="150">
        <v>0</v>
      </c>
      <c r="R164" s="150">
        <v>0</v>
      </c>
      <c r="S164" s="150">
        <v>0</v>
      </c>
      <c r="T164" s="150">
        <v>0</v>
      </c>
      <c r="U164" s="150">
        <v>0</v>
      </c>
      <c r="V164" s="150">
        <v>0</v>
      </c>
    </row>
    <row r="165" customHeight="1" spans="1:22">
      <c r="A165" s="27" t="s">
        <v>262</v>
      </c>
      <c r="B165" s="27" t="s">
        <v>201</v>
      </c>
      <c r="C165" s="28" t="s">
        <v>263</v>
      </c>
      <c r="D165" s="150">
        <v>95.04</v>
      </c>
      <c r="E165" s="150">
        <v>95.04</v>
      </c>
      <c r="F165" s="150">
        <v>95.04</v>
      </c>
      <c r="G165" s="150">
        <v>95.04</v>
      </c>
      <c r="H165" s="150">
        <v>0</v>
      </c>
      <c r="I165" s="150">
        <v>0</v>
      </c>
      <c r="J165" s="150">
        <v>0</v>
      </c>
      <c r="K165" s="150">
        <v>0</v>
      </c>
      <c r="L165" s="150">
        <v>0</v>
      </c>
      <c r="M165" s="150">
        <v>0</v>
      </c>
      <c r="N165" s="150">
        <v>0</v>
      </c>
      <c r="O165" s="150">
        <v>0</v>
      </c>
      <c r="P165" s="150">
        <v>0</v>
      </c>
      <c r="Q165" s="150">
        <v>0</v>
      </c>
      <c r="R165" s="150">
        <v>0</v>
      </c>
      <c r="S165" s="150">
        <v>0</v>
      </c>
      <c r="T165" s="150">
        <v>0</v>
      </c>
      <c r="U165" s="150">
        <v>0</v>
      </c>
      <c r="V165" s="150">
        <v>0</v>
      </c>
    </row>
    <row r="166" customHeight="1" spans="1:22">
      <c r="A166" s="27" t="s">
        <v>201</v>
      </c>
      <c r="B166" s="27" t="s">
        <v>153</v>
      </c>
      <c r="C166" s="28" t="s">
        <v>265</v>
      </c>
      <c r="D166" s="150">
        <v>95.04</v>
      </c>
      <c r="E166" s="150">
        <v>95.04</v>
      </c>
      <c r="F166" s="150">
        <v>95.04</v>
      </c>
      <c r="G166" s="150">
        <v>95.04</v>
      </c>
      <c r="H166" s="150">
        <v>0</v>
      </c>
      <c r="I166" s="150">
        <v>0</v>
      </c>
      <c r="J166" s="150">
        <v>0</v>
      </c>
      <c r="K166" s="150">
        <v>0</v>
      </c>
      <c r="L166" s="150">
        <v>0</v>
      </c>
      <c r="M166" s="150">
        <v>0</v>
      </c>
      <c r="N166" s="150">
        <v>0</v>
      </c>
      <c r="O166" s="150">
        <v>0</v>
      </c>
      <c r="P166" s="150">
        <v>0</v>
      </c>
      <c r="Q166" s="150">
        <v>0</v>
      </c>
      <c r="R166" s="150">
        <v>0</v>
      </c>
      <c r="S166" s="150">
        <v>0</v>
      </c>
      <c r="T166" s="150">
        <v>0</v>
      </c>
      <c r="U166" s="150">
        <v>0</v>
      </c>
      <c r="V166" s="150">
        <v>0</v>
      </c>
    </row>
    <row r="167" s="1" customFormat="1" customHeight="1" spans="1:22">
      <c r="A167" s="148" t="s">
        <v>212</v>
      </c>
      <c r="B167" s="152"/>
      <c r="C167" s="153"/>
      <c r="D167" s="151">
        <v>622.582584</v>
      </c>
      <c r="E167" s="151">
        <v>622.582584</v>
      </c>
      <c r="F167" s="151">
        <v>622.582584</v>
      </c>
      <c r="G167" s="151">
        <v>622.582584</v>
      </c>
      <c r="H167" s="151">
        <v>0</v>
      </c>
      <c r="I167" s="151">
        <v>0</v>
      </c>
      <c r="J167" s="151">
        <v>0</v>
      </c>
      <c r="K167" s="151">
        <v>0</v>
      </c>
      <c r="L167" s="151">
        <v>0</v>
      </c>
      <c r="M167" s="151">
        <v>0</v>
      </c>
      <c r="N167" s="151">
        <v>0</v>
      </c>
      <c r="O167" s="151">
        <v>0</v>
      </c>
      <c r="P167" s="151">
        <v>0</v>
      </c>
      <c r="Q167" s="151">
        <v>0</v>
      </c>
      <c r="R167" s="151">
        <v>0</v>
      </c>
      <c r="S167" s="151">
        <v>0</v>
      </c>
      <c r="T167" s="151">
        <v>0</v>
      </c>
      <c r="U167" s="151">
        <v>0</v>
      </c>
      <c r="V167" s="151">
        <v>0</v>
      </c>
    </row>
    <row r="168" customHeight="1" spans="1:22">
      <c r="A168" s="27" t="s">
        <v>238</v>
      </c>
      <c r="B168" s="27" t="s">
        <v>201</v>
      </c>
      <c r="C168" s="28" t="s">
        <v>239</v>
      </c>
      <c r="D168" s="150">
        <v>561.586328</v>
      </c>
      <c r="E168" s="150">
        <v>561.586328</v>
      </c>
      <c r="F168" s="150">
        <v>561.586328</v>
      </c>
      <c r="G168" s="150">
        <v>561.586328</v>
      </c>
      <c r="H168" s="150">
        <v>0</v>
      </c>
      <c r="I168" s="150">
        <v>0</v>
      </c>
      <c r="J168" s="150">
        <v>0</v>
      </c>
      <c r="K168" s="150">
        <v>0</v>
      </c>
      <c r="L168" s="150">
        <v>0</v>
      </c>
      <c r="M168" s="150">
        <v>0</v>
      </c>
      <c r="N168" s="150">
        <v>0</v>
      </c>
      <c r="O168" s="150">
        <v>0</v>
      </c>
      <c r="P168" s="150">
        <v>0</v>
      </c>
      <c r="Q168" s="150">
        <v>0</v>
      </c>
      <c r="R168" s="150">
        <v>0</v>
      </c>
      <c r="S168" s="150">
        <v>0</v>
      </c>
      <c r="T168" s="150">
        <v>0</v>
      </c>
      <c r="U168" s="150">
        <v>0</v>
      </c>
      <c r="V168" s="150">
        <v>0</v>
      </c>
    </row>
    <row r="169" customHeight="1" spans="1:22">
      <c r="A169" s="27" t="s">
        <v>201</v>
      </c>
      <c r="B169" s="27" t="s">
        <v>151</v>
      </c>
      <c r="C169" s="28" t="s">
        <v>240</v>
      </c>
      <c r="D169" s="150">
        <v>160.0404</v>
      </c>
      <c r="E169" s="150">
        <v>160.0404</v>
      </c>
      <c r="F169" s="150">
        <v>160.0404</v>
      </c>
      <c r="G169" s="150">
        <v>160.0404</v>
      </c>
      <c r="H169" s="150">
        <v>0</v>
      </c>
      <c r="I169" s="150">
        <v>0</v>
      </c>
      <c r="J169" s="150">
        <v>0</v>
      </c>
      <c r="K169" s="150">
        <v>0</v>
      </c>
      <c r="L169" s="150">
        <v>0</v>
      </c>
      <c r="M169" s="150">
        <v>0</v>
      </c>
      <c r="N169" s="150">
        <v>0</v>
      </c>
      <c r="O169" s="150">
        <v>0</v>
      </c>
      <c r="P169" s="150">
        <v>0</v>
      </c>
      <c r="Q169" s="150">
        <v>0</v>
      </c>
      <c r="R169" s="150">
        <v>0</v>
      </c>
      <c r="S169" s="150">
        <v>0</v>
      </c>
      <c r="T169" s="150">
        <v>0</v>
      </c>
      <c r="U169" s="150">
        <v>0</v>
      </c>
      <c r="V169" s="150">
        <v>0</v>
      </c>
    </row>
    <row r="170" customHeight="1" spans="1:22">
      <c r="A170" s="27" t="s">
        <v>201</v>
      </c>
      <c r="B170" s="27" t="s">
        <v>153</v>
      </c>
      <c r="C170" s="28" t="s">
        <v>241</v>
      </c>
      <c r="D170" s="150">
        <v>85.704</v>
      </c>
      <c r="E170" s="150">
        <v>85.704</v>
      </c>
      <c r="F170" s="150">
        <v>85.704</v>
      </c>
      <c r="G170" s="150">
        <v>85.704</v>
      </c>
      <c r="H170" s="150">
        <v>0</v>
      </c>
      <c r="I170" s="150">
        <v>0</v>
      </c>
      <c r="J170" s="150">
        <v>0</v>
      </c>
      <c r="K170" s="150">
        <v>0</v>
      </c>
      <c r="L170" s="150">
        <v>0</v>
      </c>
      <c r="M170" s="150">
        <v>0</v>
      </c>
      <c r="N170" s="150">
        <v>0</v>
      </c>
      <c r="O170" s="150">
        <v>0</v>
      </c>
      <c r="P170" s="150">
        <v>0</v>
      </c>
      <c r="Q170" s="150">
        <v>0</v>
      </c>
      <c r="R170" s="150">
        <v>0</v>
      </c>
      <c r="S170" s="150">
        <v>0</v>
      </c>
      <c r="T170" s="150">
        <v>0</v>
      </c>
      <c r="U170" s="150">
        <v>0</v>
      </c>
      <c r="V170" s="150">
        <v>0</v>
      </c>
    </row>
    <row r="171" customHeight="1" spans="1:22">
      <c r="A171" s="27" t="s">
        <v>201</v>
      </c>
      <c r="B171" s="27" t="s">
        <v>170</v>
      </c>
      <c r="C171" s="28" t="s">
        <v>242</v>
      </c>
      <c r="D171" s="150">
        <v>13.3367</v>
      </c>
      <c r="E171" s="150">
        <v>13.3367</v>
      </c>
      <c r="F171" s="150">
        <v>13.3367</v>
      </c>
      <c r="G171" s="150">
        <v>13.3367</v>
      </c>
      <c r="H171" s="150">
        <v>0</v>
      </c>
      <c r="I171" s="150">
        <v>0</v>
      </c>
      <c r="J171" s="150">
        <v>0</v>
      </c>
      <c r="K171" s="150">
        <v>0</v>
      </c>
      <c r="L171" s="150">
        <v>0</v>
      </c>
      <c r="M171" s="150">
        <v>0</v>
      </c>
      <c r="N171" s="150">
        <v>0</v>
      </c>
      <c r="O171" s="150">
        <v>0</v>
      </c>
      <c r="P171" s="150">
        <v>0</v>
      </c>
      <c r="Q171" s="150">
        <v>0</v>
      </c>
      <c r="R171" s="150">
        <v>0</v>
      </c>
      <c r="S171" s="150">
        <v>0</v>
      </c>
      <c r="T171" s="150">
        <v>0</v>
      </c>
      <c r="U171" s="150">
        <v>0</v>
      </c>
      <c r="V171" s="150">
        <v>0</v>
      </c>
    </row>
    <row r="172" customHeight="1" spans="1:22">
      <c r="A172" s="27" t="s">
        <v>201</v>
      </c>
      <c r="B172" s="27" t="s">
        <v>185</v>
      </c>
      <c r="C172" s="28" t="s">
        <v>243</v>
      </c>
      <c r="D172" s="150">
        <v>167.154</v>
      </c>
      <c r="E172" s="150">
        <v>167.154</v>
      </c>
      <c r="F172" s="150">
        <v>167.154</v>
      </c>
      <c r="G172" s="150">
        <v>167.154</v>
      </c>
      <c r="H172" s="150">
        <v>0</v>
      </c>
      <c r="I172" s="150">
        <v>0</v>
      </c>
      <c r="J172" s="150">
        <v>0</v>
      </c>
      <c r="K172" s="150">
        <v>0</v>
      </c>
      <c r="L172" s="150">
        <v>0</v>
      </c>
      <c r="M172" s="150">
        <v>0</v>
      </c>
      <c r="N172" s="150">
        <v>0</v>
      </c>
      <c r="O172" s="150">
        <v>0</v>
      </c>
      <c r="P172" s="150">
        <v>0</v>
      </c>
      <c r="Q172" s="150">
        <v>0</v>
      </c>
      <c r="R172" s="150">
        <v>0</v>
      </c>
      <c r="S172" s="150">
        <v>0</v>
      </c>
      <c r="T172" s="150">
        <v>0</v>
      </c>
      <c r="U172" s="150">
        <v>0</v>
      </c>
      <c r="V172" s="150">
        <v>0</v>
      </c>
    </row>
    <row r="173" customHeight="1" spans="1:22">
      <c r="A173" s="27" t="s">
        <v>201</v>
      </c>
      <c r="B173" s="27" t="s">
        <v>168</v>
      </c>
      <c r="C173" s="28" t="s">
        <v>244</v>
      </c>
      <c r="D173" s="150">
        <v>56.168432</v>
      </c>
      <c r="E173" s="150">
        <v>56.168432</v>
      </c>
      <c r="F173" s="150">
        <v>56.168432</v>
      </c>
      <c r="G173" s="150">
        <v>56.168432</v>
      </c>
      <c r="H173" s="150">
        <v>0</v>
      </c>
      <c r="I173" s="150">
        <v>0</v>
      </c>
      <c r="J173" s="150">
        <v>0</v>
      </c>
      <c r="K173" s="150">
        <v>0</v>
      </c>
      <c r="L173" s="150">
        <v>0</v>
      </c>
      <c r="M173" s="150">
        <v>0</v>
      </c>
      <c r="N173" s="150">
        <v>0</v>
      </c>
      <c r="O173" s="150">
        <v>0</v>
      </c>
      <c r="P173" s="150">
        <v>0</v>
      </c>
      <c r="Q173" s="150">
        <v>0</v>
      </c>
      <c r="R173" s="150">
        <v>0</v>
      </c>
      <c r="S173" s="150">
        <v>0</v>
      </c>
      <c r="T173" s="150">
        <v>0</v>
      </c>
      <c r="U173" s="150">
        <v>0</v>
      </c>
      <c r="V173" s="150">
        <v>0</v>
      </c>
    </row>
    <row r="174" customHeight="1" spans="1:22">
      <c r="A174" s="27" t="s">
        <v>201</v>
      </c>
      <c r="B174" s="27" t="s">
        <v>112</v>
      </c>
      <c r="C174" s="28" t="s">
        <v>245</v>
      </c>
      <c r="D174" s="150">
        <v>33.7716</v>
      </c>
      <c r="E174" s="150">
        <v>33.7716</v>
      </c>
      <c r="F174" s="150">
        <v>33.7716</v>
      </c>
      <c r="G174" s="150">
        <v>33.7716</v>
      </c>
      <c r="H174" s="150">
        <v>0</v>
      </c>
      <c r="I174" s="150">
        <v>0</v>
      </c>
      <c r="J174" s="150">
        <v>0</v>
      </c>
      <c r="K174" s="150">
        <v>0</v>
      </c>
      <c r="L174" s="150">
        <v>0</v>
      </c>
      <c r="M174" s="150">
        <v>0</v>
      </c>
      <c r="N174" s="150">
        <v>0</v>
      </c>
      <c r="O174" s="150">
        <v>0</v>
      </c>
      <c r="P174" s="150">
        <v>0</v>
      </c>
      <c r="Q174" s="150">
        <v>0</v>
      </c>
      <c r="R174" s="150">
        <v>0</v>
      </c>
      <c r="S174" s="150">
        <v>0</v>
      </c>
      <c r="T174" s="150">
        <v>0</v>
      </c>
      <c r="U174" s="150">
        <v>0</v>
      </c>
      <c r="V174" s="150">
        <v>0</v>
      </c>
    </row>
    <row r="175" customHeight="1" spans="1:22">
      <c r="A175" s="27" t="s">
        <v>201</v>
      </c>
      <c r="B175" s="27" t="s">
        <v>114</v>
      </c>
      <c r="C175" s="28" t="s">
        <v>247</v>
      </c>
      <c r="D175" s="150">
        <v>4.885276</v>
      </c>
      <c r="E175" s="150">
        <v>4.885276</v>
      </c>
      <c r="F175" s="150">
        <v>4.885276</v>
      </c>
      <c r="G175" s="150">
        <v>4.885276</v>
      </c>
      <c r="H175" s="150">
        <v>0</v>
      </c>
      <c r="I175" s="150">
        <v>0</v>
      </c>
      <c r="J175" s="150">
        <v>0</v>
      </c>
      <c r="K175" s="150">
        <v>0</v>
      </c>
      <c r="L175" s="150">
        <v>0</v>
      </c>
      <c r="M175" s="150">
        <v>0</v>
      </c>
      <c r="N175" s="150">
        <v>0</v>
      </c>
      <c r="O175" s="150">
        <v>0</v>
      </c>
      <c r="P175" s="150">
        <v>0</v>
      </c>
      <c r="Q175" s="150">
        <v>0</v>
      </c>
      <c r="R175" s="150">
        <v>0</v>
      </c>
      <c r="S175" s="150">
        <v>0</v>
      </c>
      <c r="T175" s="150">
        <v>0</v>
      </c>
      <c r="U175" s="150">
        <v>0</v>
      </c>
      <c r="V175" s="150">
        <v>0</v>
      </c>
    </row>
    <row r="176" customHeight="1" spans="1:22">
      <c r="A176" s="27" t="s">
        <v>201</v>
      </c>
      <c r="B176" s="27" t="s">
        <v>115</v>
      </c>
      <c r="C176" s="28" t="s">
        <v>248</v>
      </c>
      <c r="D176" s="150">
        <v>40.52592</v>
      </c>
      <c r="E176" s="150">
        <v>40.52592</v>
      </c>
      <c r="F176" s="150">
        <v>40.52592</v>
      </c>
      <c r="G176" s="150">
        <v>40.52592</v>
      </c>
      <c r="H176" s="150">
        <v>0</v>
      </c>
      <c r="I176" s="150">
        <v>0</v>
      </c>
      <c r="J176" s="150">
        <v>0</v>
      </c>
      <c r="K176" s="150">
        <v>0</v>
      </c>
      <c r="L176" s="150">
        <v>0</v>
      </c>
      <c r="M176" s="150">
        <v>0</v>
      </c>
      <c r="N176" s="150">
        <v>0</v>
      </c>
      <c r="O176" s="150">
        <v>0</v>
      </c>
      <c r="P176" s="150">
        <v>0</v>
      </c>
      <c r="Q176" s="150">
        <v>0</v>
      </c>
      <c r="R176" s="150">
        <v>0</v>
      </c>
      <c r="S176" s="150">
        <v>0</v>
      </c>
      <c r="T176" s="150">
        <v>0</v>
      </c>
      <c r="U176" s="150">
        <v>0</v>
      </c>
      <c r="V176" s="150">
        <v>0</v>
      </c>
    </row>
    <row r="177" customHeight="1" spans="1:22">
      <c r="A177" s="27" t="s">
        <v>249</v>
      </c>
      <c r="B177" s="27" t="s">
        <v>201</v>
      </c>
      <c r="C177" s="28" t="s">
        <v>250</v>
      </c>
      <c r="D177" s="150">
        <v>47.287336</v>
      </c>
      <c r="E177" s="150">
        <v>47.287336</v>
      </c>
      <c r="F177" s="150">
        <v>47.287336</v>
      </c>
      <c r="G177" s="150">
        <v>47.287336</v>
      </c>
      <c r="H177" s="150">
        <v>0</v>
      </c>
      <c r="I177" s="150">
        <v>0</v>
      </c>
      <c r="J177" s="150">
        <v>0</v>
      </c>
      <c r="K177" s="150">
        <v>0</v>
      </c>
      <c r="L177" s="150">
        <v>0</v>
      </c>
      <c r="M177" s="150">
        <v>0</v>
      </c>
      <c r="N177" s="150">
        <v>0</v>
      </c>
      <c r="O177" s="150">
        <v>0</v>
      </c>
      <c r="P177" s="150">
        <v>0</v>
      </c>
      <c r="Q177" s="150">
        <v>0</v>
      </c>
      <c r="R177" s="150">
        <v>0</v>
      </c>
      <c r="S177" s="150">
        <v>0</v>
      </c>
      <c r="T177" s="150">
        <v>0</v>
      </c>
      <c r="U177" s="150">
        <v>0</v>
      </c>
      <c r="V177" s="150">
        <v>0</v>
      </c>
    </row>
    <row r="178" customHeight="1" spans="1:22">
      <c r="A178" s="27" t="s">
        <v>201</v>
      </c>
      <c r="B178" s="27" t="s">
        <v>151</v>
      </c>
      <c r="C178" s="28" t="s">
        <v>251</v>
      </c>
      <c r="D178" s="150">
        <v>0.36</v>
      </c>
      <c r="E178" s="150">
        <v>0.36</v>
      </c>
      <c r="F178" s="150">
        <v>0.36</v>
      </c>
      <c r="G178" s="150">
        <v>0.36</v>
      </c>
      <c r="H178" s="150">
        <v>0</v>
      </c>
      <c r="I178" s="150">
        <v>0</v>
      </c>
      <c r="J178" s="150">
        <v>0</v>
      </c>
      <c r="K178" s="150">
        <v>0</v>
      </c>
      <c r="L178" s="150">
        <v>0</v>
      </c>
      <c r="M178" s="150">
        <v>0</v>
      </c>
      <c r="N178" s="150">
        <v>0</v>
      </c>
      <c r="O178" s="150">
        <v>0</v>
      </c>
      <c r="P178" s="150">
        <v>0</v>
      </c>
      <c r="Q178" s="150">
        <v>0</v>
      </c>
      <c r="R178" s="150">
        <v>0</v>
      </c>
      <c r="S178" s="150">
        <v>0</v>
      </c>
      <c r="T178" s="150">
        <v>0</v>
      </c>
      <c r="U178" s="150">
        <v>0</v>
      </c>
      <c r="V178" s="150">
        <v>0</v>
      </c>
    </row>
    <row r="179" customHeight="1" spans="1:22">
      <c r="A179" s="27" t="s">
        <v>201</v>
      </c>
      <c r="B179" s="27" t="s">
        <v>182</v>
      </c>
      <c r="C179" s="28" t="s">
        <v>252</v>
      </c>
      <c r="D179" s="150">
        <v>3.4705</v>
      </c>
      <c r="E179" s="150">
        <v>3.4705</v>
      </c>
      <c r="F179" s="150">
        <v>3.4705</v>
      </c>
      <c r="G179" s="150">
        <v>3.4705</v>
      </c>
      <c r="H179" s="150">
        <v>0</v>
      </c>
      <c r="I179" s="150">
        <v>0</v>
      </c>
      <c r="J179" s="150">
        <v>0</v>
      </c>
      <c r="K179" s="150">
        <v>0</v>
      </c>
      <c r="L179" s="150">
        <v>0</v>
      </c>
      <c r="M179" s="150">
        <v>0</v>
      </c>
      <c r="N179" s="150">
        <v>0</v>
      </c>
      <c r="O179" s="150">
        <v>0</v>
      </c>
      <c r="P179" s="150">
        <v>0</v>
      </c>
      <c r="Q179" s="150">
        <v>0</v>
      </c>
      <c r="R179" s="150">
        <v>0</v>
      </c>
      <c r="S179" s="150">
        <v>0</v>
      </c>
      <c r="T179" s="150">
        <v>0</v>
      </c>
      <c r="U179" s="150">
        <v>0</v>
      </c>
      <c r="V179" s="150">
        <v>0</v>
      </c>
    </row>
    <row r="180" customHeight="1" spans="1:22">
      <c r="A180" s="27" t="s">
        <v>201</v>
      </c>
      <c r="B180" s="27" t="s">
        <v>177</v>
      </c>
      <c r="C180" s="28" t="s">
        <v>253</v>
      </c>
      <c r="D180" s="150">
        <v>5</v>
      </c>
      <c r="E180" s="150">
        <v>5</v>
      </c>
      <c r="F180" s="150">
        <v>5</v>
      </c>
      <c r="G180" s="150">
        <v>5</v>
      </c>
      <c r="H180" s="150">
        <v>0</v>
      </c>
      <c r="I180" s="150">
        <v>0</v>
      </c>
      <c r="J180" s="150">
        <v>0</v>
      </c>
      <c r="K180" s="150">
        <v>0</v>
      </c>
      <c r="L180" s="150">
        <v>0</v>
      </c>
      <c r="M180" s="150">
        <v>0</v>
      </c>
      <c r="N180" s="150">
        <v>0</v>
      </c>
      <c r="O180" s="150">
        <v>0</v>
      </c>
      <c r="P180" s="150">
        <v>0</v>
      </c>
      <c r="Q180" s="150">
        <v>0</v>
      </c>
      <c r="R180" s="150">
        <v>0</v>
      </c>
      <c r="S180" s="150">
        <v>0</v>
      </c>
      <c r="T180" s="150">
        <v>0</v>
      </c>
      <c r="U180" s="150">
        <v>0</v>
      </c>
      <c r="V180" s="150">
        <v>0</v>
      </c>
    </row>
    <row r="181" customHeight="1" spans="1:22">
      <c r="A181" s="27" t="s">
        <v>201</v>
      </c>
      <c r="B181" s="27" t="s">
        <v>118</v>
      </c>
      <c r="C181" s="28" t="s">
        <v>255</v>
      </c>
      <c r="D181" s="150">
        <v>2.575656</v>
      </c>
      <c r="E181" s="150">
        <v>2.575656</v>
      </c>
      <c r="F181" s="150">
        <v>2.575656</v>
      </c>
      <c r="G181" s="150">
        <v>2.575656</v>
      </c>
      <c r="H181" s="150">
        <v>0</v>
      </c>
      <c r="I181" s="150">
        <v>0</v>
      </c>
      <c r="J181" s="150">
        <v>0</v>
      </c>
      <c r="K181" s="150">
        <v>0</v>
      </c>
      <c r="L181" s="150">
        <v>0</v>
      </c>
      <c r="M181" s="150">
        <v>0</v>
      </c>
      <c r="N181" s="150">
        <v>0</v>
      </c>
      <c r="O181" s="150">
        <v>0</v>
      </c>
      <c r="P181" s="150">
        <v>0</v>
      </c>
      <c r="Q181" s="150">
        <v>0</v>
      </c>
      <c r="R181" s="150">
        <v>0</v>
      </c>
      <c r="S181" s="150">
        <v>0</v>
      </c>
      <c r="T181" s="150">
        <v>0</v>
      </c>
      <c r="U181" s="150">
        <v>0</v>
      </c>
      <c r="V181" s="150">
        <v>0</v>
      </c>
    </row>
    <row r="182" customHeight="1" spans="1:22">
      <c r="A182" s="27" t="s">
        <v>201</v>
      </c>
      <c r="B182" s="27" t="s">
        <v>119</v>
      </c>
      <c r="C182" s="28" t="s">
        <v>256</v>
      </c>
      <c r="D182" s="150">
        <v>0.8245</v>
      </c>
      <c r="E182" s="150">
        <v>0.8245</v>
      </c>
      <c r="F182" s="150">
        <v>0.8245</v>
      </c>
      <c r="G182" s="150">
        <v>0.8245</v>
      </c>
      <c r="H182" s="150">
        <v>0</v>
      </c>
      <c r="I182" s="150">
        <v>0</v>
      </c>
      <c r="J182" s="150">
        <v>0</v>
      </c>
      <c r="K182" s="150">
        <v>0</v>
      </c>
      <c r="L182" s="150">
        <v>0</v>
      </c>
      <c r="M182" s="150">
        <v>0</v>
      </c>
      <c r="N182" s="150">
        <v>0</v>
      </c>
      <c r="O182" s="150">
        <v>0</v>
      </c>
      <c r="P182" s="150">
        <v>0</v>
      </c>
      <c r="Q182" s="150">
        <v>0</v>
      </c>
      <c r="R182" s="150">
        <v>0</v>
      </c>
      <c r="S182" s="150">
        <v>0</v>
      </c>
      <c r="T182" s="150">
        <v>0</v>
      </c>
      <c r="U182" s="150">
        <v>0</v>
      </c>
      <c r="V182" s="150">
        <v>0</v>
      </c>
    </row>
    <row r="183" customHeight="1" spans="1:22">
      <c r="A183" s="27" t="s">
        <v>201</v>
      </c>
      <c r="B183" s="27" t="s">
        <v>127</v>
      </c>
      <c r="C183" s="28" t="s">
        <v>257</v>
      </c>
      <c r="D183" s="150">
        <v>25</v>
      </c>
      <c r="E183" s="150">
        <v>25</v>
      </c>
      <c r="F183" s="150">
        <v>25</v>
      </c>
      <c r="G183" s="150">
        <v>25</v>
      </c>
      <c r="H183" s="150">
        <v>0</v>
      </c>
      <c r="I183" s="150">
        <v>0</v>
      </c>
      <c r="J183" s="150">
        <v>0</v>
      </c>
      <c r="K183" s="150">
        <v>0</v>
      </c>
      <c r="L183" s="150">
        <v>0</v>
      </c>
      <c r="M183" s="150">
        <v>0</v>
      </c>
      <c r="N183" s="150">
        <v>0</v>
      </c>
      <c r="O183" s="150">
        <v>0</v>
      </c>
      <c r="P183" s="150">
        <v>0</v>
      </c>
      <c r="Q183" s="150">
        <v>0</v>
      </c>
      <c r="R183" s="150">
        <v>0</v>
      </c>
      <c r="S183" s="150">
        <v>0</v>
      </c>
      <c r="T183" s="150">
        <v>0</v>
      </c>
      <c r="U183" s="150">
        <v>0</v>
      </c>
      <c r="V183" s="150">
        <v>0</v>
      </c>
    </row>
    <row r="184" customHeight="1" spans="1:22">
      <c r="A184" s="27" t="s">
        <v>201</v>
      </c>
      <c r="B184" s="27" t="s">
        <v>130</v>
      </c>
      <c r="C184" s="28" t="s">
        <v>258</v>
      </c>
      <c r="D184" s="150">
        <v>6.75432</v>
      </c>
      <c r="E184" s="150">
        <v>6.75432</v>
      </c>
      <c r="F184" s="150">
        <v>6.75432</v>
      </c>
      <c r="G184" s="150">
        <v>6.75432</v>
      </c>
      <c r="H184" s="150">
        <v>0</v>
      </c>
      <c r="I184" s="150">
        <v>0</v>
      </c>
      <c r="J184" s="150">
        <v>0</v>
      </c>
      <c r="K184" s="150">
        <v>0</v>
      </c>
      <c r="L184" s="150">
        <v>0</v>
      </c>
      <c r="M184" s="150">
        <v>0</v>
      </c>
      <c r="N184" s="150">
        <v>0</v>
      </c>
      <c r="O184" s="150">
        <v>0</v>
      </c>
      <c r="P184" s="150">
        <v>0</v>
      </c>
      <c r="Q184" s="150">
        <v>0</v>
      </c>
      <c r="R184" s="150">
        <v>0</v>
      </c>
      <c r="S184" s="150">
        <v>0</v>
      </c>
      <c r="T184" s="150">
        <v>0</v>
      </c>
      <c r="U184" s="150">
        <v>0</v>
      </c>
      <c r="V184" s="150">
        <v>0</v>
      </c>
    </row>
    <row r="185" customHeight="1" spans="1:22">
      <c r="A185" s="27" t="s">
        <v>201</v>
      </c>
      <c r="B185" s="27" t="s">
        <v>131</v>
      </c>
      <c r="C185" s="28" t="s">
        <v>259</v>
      </c>
      <c r="D185" s="150">
        <v>3.30236</v>
      </c>
      <c r="E185" s="150">
        <v>3.30236</v>
      </c>
      <c r="F185" s="150">
        <v>3.30236</v>
      </c>
      <c r="G185" s="150">
        <v>3.30236</v>
      </c>
      <c r="H185" s="150">
        <v>0</v>
      </c>
      <c r="I185" s="150">
        <v>0</v>
      </c>
      <c r="J185" s="150">
        <v>0</v>
      </c>
      <c r="K185" s="150">
        <v>0</v>
      </c>
      <c r="L185" s="150">
        <v>0</v>
      </c>
      <c r="M185" s="150">
        <v>0</v>
      </c>
      <c r="N185" s="150">
        <v>0</v>
      </c>
      <c r="O185" s="150">
        <v>0</v>
      </c>
      <c r="P185" s="150">
        <v>0</v>
      </c>
      <c r="Q185" s="150">
        <v>0</v>
      </c>
      <c r="R185" s="150">
        <v>0</v>
      </c>
      <c r="S185" s="150">
        <v>0</v>
      </c>
      <c r="T185" s="150">
        <v>0</v>
      </c>
      <c r="U185" s="150">
        <v>0</v>
      </c>
      <c r="V185" s="150">
        <v>0</v>
      </c>
    </row>
    <row r="186" customHeight="1" spans="1:22">
      <c r="A186" s="27" t="s">
        <v>262</v>
      </c>
      <c r="B186" s="27" t="s">
        <v>201</v>
      </c>
      <c r="C186" s="28" t="s">
        <v>263</v>
      </c>
      <c r="D186" s="150">
        <v>13.70892</v>
      </c>
      <c r="E186" s="150">
        <v>13.70892</v>
      </c>
      <c r="F186" s="150">
        <v>13.70892</v>
      </c>
      <c r="G186" s="150">
        <v>13.70892</v>
      </c>
      <c r="H186" s="150">
        <v>0</v>
      </c>
      <c r="I186" s="150">
        <v>0</v>
      </c>
      <c r="J186" s="150">
        <v>0</v>
      </c>
      <c r="K186" s="150">
        <v>0</v>
      </c>
      <c r="L186" s="150">
        <v>0</v>
      </c>
      <c r="M186" s="150">
        <v>0</v>
      </c>
      <c r="N186" s="150">
        <v>0</v>
      </c>
      <c r="O186" s="150">
        <v>0</v>
      </c>
      <c r="P186" s="150">
        <v>0</v>
      </c>
      <c r="Q186" s="150">
        <v>0</v>
      </c>
      <c r="R186" s="150">
        <v>0</v>
      </c>
      <c r="S186" s="150">
        <v>0</v>
      </c>
      <c r="T186" s="150">
        <v>0</v>
      </c>
      <c r="U186" s="150">
        <v>0</v>
      </c>
      <c r="V186" s="150">
        <v>0</v>
      </c>
    </row>
    <row r="187" customHeight="1" spans="1:22">
      <c r="A187" s="27" t="s">
        <v>201</v>
      </c>
      <c r="B187" s="27" t="s">
        <v>153</v>
      </c>
      <c r="C187" s="28" t="s">
        <v>265</v>
      </c>
      <c r="D187" s="150">
        <v>13.70892</v>
      </c>
      <c r="E187" s="150">
        <v>13.70892</v>
      </c>
      <c r="F187" s="150">
        <v>13.70892</v>
      </c>
      <c r="G187" s="150">
        <v>13.70892</v>
      </c>
      <c r="H187" s="150">
        <v>0</v>
      </c>
      <c r="I187" s="150">
        <v>0</v>
      </c>
      <c r="J187" s="150">
        <v>0</v>
      </c>
      <c r="K187" s="150">
        <v>0</v>
      </c>
      <c r="L187" s="150">
        <v>0</v>
      </c>
      <c r="M187" s="150">
        <v>0</v>
      </c>
      <c r="N187" s="150">
        <v>0</v>
      </c>
      <c r="O187" s="150">
        <v>0</v>
      </c>
      <c r="P187" s="150">
        <v>0</v>
      </c>
      <c r="Q187" s="150">
        <v>0</v>
      </c>
      <c r="R187" s="150">
        <v>0</v>
      </c>
      <c r="S187" s="150">
        <v>0</v>
      </c>
      <c r="T187" s="150">
        <v>0</v>
      </c>
      <c r="U187" s="150">
        <v>0</v>
      </c>
      <c r="V187" s="150">
        <v>0</v>
      </c>
    </row>
    <row r="188" s="1" customFormat="1" customHeight="1" spans="1:22">
      <c r="A188" s="148" t="s">
        <v>213</v>
      </c>
      <c r="B188" s="152"/>
      <c r="C188" s="153"/>
      <c r="D188" s="151">
        <v>4519.418037</v>
      </c>
      <c r="E188" s="151">
        <v>319.418037</v>
      </c>
      <c r="F188" s="151">
        <v>319.418037</v>
      </c>
      <c r="G188" s="151">
        <v>319.418037</v>
      </c>
      <c r="H188" s="151">
        <v>0</v>
      </c>
      <c r="I188" s="151">
        <v>0</v>
      </c>
      <c r="J188" s="151">
        <v>0</v>
      </c>
      <c r="K188" s="151">
        <v>0</v>
      </c>
      <c r="L188" s="151">
        <v>0</v>
      </c>
      <c r="M188" s="151">
        <v>0</v>
      </c>
      <c r="N188" s="151">
        <v>0</v>
      </c>
      <c r="O188" s="151">
        <v>0</v>
      </c>
      <c r="P188" s="151">
        <v>0</v>
      </c>
      <c r="Q188" s="151">
        <v>0</v>
      </c>
      <c r="R188" s="151">
        <v>0</v>
      </c>
      <c r="S188" s="151">
        <v>4200</v>
      </c>
      <c r="T188" s="151">
        <v>0</v>
      </c>
      <c r="U188" s="151">
        <v>4200</v>
      </c>
      <c r="V188" s="151">
        <v>0</v>
      </c>
    </row>
    <row r="189" customHeight="1" spans="1:22">
      <c r="A189" s="27" t="s">
        <v>238</v>
      </c>
      <c r="B189" s="27" t="s">
        <v>201</v>
      </c>
      <c r="C189" s="28" t="s">
        <v>239</v>
      </c>
      <c r="D189" s="150">
        <v>185</v>
      </c>
      <c r="E189" s="150">
        <v>185</v>
      </c>
      <c r="F189" s="150">
        <v>185</v>
      </c>
      <c r="G189" s="150">
        <v>185</v>
      </c>
      <c r="H189" s="150">
        <v>0</v>
      </c>
      <c r="I189" s="150">
        <v>0</v>
      </c>
      <c r="J189" s="150">
        <v>0</v>
      </c>
      <c r="K189" s="150">
        <v>0</v>
      </c>
      <c r="L189" s="150">
        <v>0</v>
      </c>
      <c r="M189" s="150">
        <v>0</v>
      </c>
      <c r="N189" s="150">
        <v>0</v>
      </c>
      <c r="O189" s="150">
        <v>0</v>
      </c>
      <c r="P189" s="150">
        <v>0</v>
      </c>
      <c r="Q189" s="150">
        <v>0</v>
      </c>
      <c r="R189" s="150">
        <v>0</v>
      </c>
      <c r="S189" s="150">
        <v>0</v>
      </c>
      <c r="T189" s="150">
        <v>0</v>
      </c>
      <c r="U189" s="150">
        <v>0</v>
      </c>
      <c r="V189" s="150">
        <v>0</v>
      </c>
    </row>
    <row r="190" customHeight="1" spans="1:22">
      <c r="A190" s="27" t="s">
        <v>201</v>
      </c>
      <c r="B190" s="27" t="s">
        <v>151</v>
      </c>
      <c r="C190" s="28" t="s">
        <v>240</v>
      </c>
      <c r="D190" s="150">
        <v>185</v>
      </c>
      <c r="E190" s="150">
        <v>185</v>
      </c>
      <c r="F190" s="150">
        <v>185</v>
      </c>
      <c r="G190" s="150">
        <v>185</v>
      </c>
      <c r="H190" s="150">
        <v>0</v>
      </c>
      <c r="I190" s="150">
        <v>0</v>
      </c>
      <c r="J190" s="150">
        <v>0</v>
      </c>
      <c r="K190" s="150">
        <v>0</v>
      </c>
      <c r="L190" s="150">
        <v>0</v>
      </c>
      <c r="M190" s="150">
        <v>0</v>
      </c>
      <c r="N190" s="150">
        <v>0</v>
      </c>
      <c r="O190" s="150">
        <v>0</v>
      </c>
      <c r="P190" s="150">
        <v>0</v>
      </c>
      <c r="Q190" s="150">
        <v>0</v>
      </c>
      <c r="R190" s="150">
        <v>0</v>
      </c>
      <c r="S190" s="150">
        <v>0</v>
      </c>
      <c r="T190" s="150">
        <v>0</v>
      </c>
      <c r="U190" s="150">
        <v>0</v>
      </c>
      <c r="V190" s="150">
        <v>0</v>
      </c>
    </row>
    <row r="191" customHeight="1" spans="1:22">
      <c r="A191" s="27" t="s">
        <v>249</v>
      </c>
      <c r="B191" s="27" t="s">
        <v>201</v>
      </c>
      <c r="C191" s="28" t="s">
        <v>250</v>
      </c>
      <c r="D191" s="150">
        <v>4211.348557</v>
      </c>
      <c r="E191" s="150">
        <v>11.348557</v>
      </c>
      <c r="F191" s="150">
        <v>11.348557</v>
      </c>
      <c r="G191" s="150">
        <v>11.348557</v>
      </c>
      <c r="H191" s="150">
        <v>0</v>
      </c>
      <c r="I191" s="150">
        <v>0</v>
      </c>
      <c r="J191" s="150">
        <v>0</v>
      </c>
      <c r="K191" s="150">
        <v>0</v>
      </c>
      <c r="L191" s="150">
        <v>0</v>
      </c>
      <c r="M191" s="150">
        <v>0</v>
      </c>
      <c r="N191" s="150">
        <v>0</v>
      </c>
      <c r="O191" s="150">
        <v>0</v>
      </c>
      <c r="P191" s="150">
        <v>0</v>
      </c>
      <c r="Q191" s="150">
        <v>0</v>
      </c>
      <c r="R191" s="150">
        <v>0</v>
      </c>
      <c r="S191" s="150">
        <v>4200</v>
      </c>
      <c r="T191" s="150">
        <v>0</v>
      </c>
      <c r="U191" s="150">
        <v>4200</v>
      </c>
      <c r="V191" s="150">
        <v>0</v>
      </c>
    </row>
    <row r="192" customHeight="1" spans="1:22">
      <c r="A192" s="27" t="s">
        <v>201</v>
      </c>
      <c r="B192" s="27" t="s">
        <v>151</v>
      </c>
      <c r="C192" s="28" t="s">
        <v>251</v>
      </c>
      <c r="D192" s="150">
        <v>4203.42</v>
      </c>
      <c r="E192" s="150">
        <v>3.42</v>
      </c>
      <c r="F192" s="150">
        <v>3.42</v>
      </c>
      <c r="G192" s="150">
        <v>3.42</v>
      </c>
      <c r="H192" s="150">
        <v>0</v>
      </c>
      <c r="I192" s="150">
        <v>0</v>
      </c>
      <c r="J192" s="150">
        <v>0</v>
      </c>
      <c r="K192" s="150">
        <v>0</v>
      </c>
      <c r="L192" s="150">
        <v>0</v>
      </c>
      <c r="M192" s="150">
        <v>0</v>
      </c>
      <c r="N192" s="150">
        <v>0</v>
      </c>
      <c r="O192" s="150">
        <v>0</v>
      </c>
      <c r="P192" s="150">
        <v>0</v>
      </c>
      <c r="Q192" s="150">
        <v>0</v>
      </c>
      <c r="R192" s="150">
        <v>0</v>
      </c>
      <c r="S192" s="150">
        <v>4200</v>
      </c>
      <c r="T192" s="150">
        <v>0</v>
      </c>
      <c r="U192" s="150">
        <v>4200</v>
      </c>
      <c r="V192" s="150">
        <v>0</v>
      </c>
    </row>
    <row r="193" customHeight="1" spans="1:22">
      <c r="A193" s="27" t="s">
        <v>201</v>
      </c>
      <c r="B193" s="27" t="s">
        <v>130</v>
      </c>
      <c r="C193" s="28" t="s">
        <v>258</v>
      </c>
      <c r="D193" s="150">
        <v>7.734757</v>
      </c>
      <c r="E193" s="150">
        <v>7.734757</v>
      </c>
      <c r="F193" s="150">
        <v>7.734757</v>
      </c>
      <c r="G193" s="150">
        <v>7.734757</v>
      </c>
      <c r="H193" s="150">
        <v>0</v>
      </c>
      <c r="I193" s="150">
        <v>0</v>
      </c>
      <c r="J193" s="150">
        <v>0</v>
      </c>
      <c r="K193" s="150">
        <v>0</v>
      </c>
      <c r="L193" s="150">
        <v>0</v>
      </c>
      <c r="M193" s="150">
        <v>0</v>
      </c>
      <c r="N193" s="150">
        <v>0</v>
      </c>
      <c r="O193" s="150">
        <v>0</v>
      </c>
      <c r="P193" s="150">
        <v>0</v>
      </c>
      <c r="Q193" s="150">
        <v>0</v>
      </c>
      <c r="R193" s="150">
        <v>0</v>
      </c>
      <c r="S193" s="150">
        <v>0</v>
      </c>
      <c r="T193" s="150">
        <v>0</v>
      </c>
      <c r="U193" s="150">
        <v>0</v>
      </c>
      <c r="V193" s="150">
        <v>0</v>
      </c>
    </row>
    <row r="194" customHeight="1" spans="1:22">
      <c r="A194" s="27" t="s">
        <v>201</v>
      </c>
      <c r="B194" s="27" t="s">
        <v>131</v>
      </c>
      <c r="C194" s="28" t="s">
        <v>259</v>
      </c>
      <c r="D194" s="150">
        <v>0.1938</v>
      </c>
      <c r="E194" s="150">
        <v>0.1938</v>
      </c>
      <c r="F194" s="150">
        <v>0.1938</v>
      </c>
      <c r="G194" s="150">
        <v>0.1938</v>
      </c>
      <c r="H194" s="150">
        <v>0</v>
      </c>
      <c r="I194" s="150">
        <v>0</v>
      </c>
      <c r="J194" s="150">
        <v>0</v>
      </c>
      <c r="K194" s="150">
        <v>0</v>
      </c>
      <c r="L194" s="150">
        <v>0</v>
      </c>
      <c r="M194" s="150">
        <v>0</v>
      </c>
      <c r="N194" s="150">
        <v>0</v>
      </c>
      <c r="O194" s="150">
        <v>0</v>
      </c>
      <c r="P194" s="150">
        <v>0</v>
      </c>
      <c r="Q194" s="150">
        <v>0</v>
      </c>
      <c r="R194" s="150">
        <v>0</v>
      </c>
      <c r="S194" s="150">
        <v>0</v>
      </c>
      <c r="T194" s="150">
        <v>0</v>
      </c>
      <c r="U194" s="150">
        <v>0</v>
      </c>
      <c r="V194" s="150">
        <v>0</v>
      </c>
    </row>
    <row r="195" customHeight="1" spans="1:22">
      <c r="A195" s="27" t="s">
        <v>262</v>
      </c>
      <c r="B195" s="27" t="s">
        <v>201</v>
      </c>
      <c r="C195" s="28" t="s">
        <v>263</v>
      </c>
      <c r="D195" s="150">
        <v>123.06948</v>
      </c>
      <c r="E195" s="150">
        <v>123.06948</v>
      </c>
      <c r="F195" s="150">
        <v>123.06948</v>
      </c>
      <c r="G195" s="150">
        <v>123.06948</v>
      </c>
      <c r="H195" s="150">
        <v>0</v>
      </c>
      <c r="I195" s="150">
        <v>0</v>
      </c>
      <c r="J195" s="150">
        <v>0</v>
      </c>
      <c r="K195" s="150">
        <v>0</v>
      </c>
      <c r="L195" s="150">
        <v>0</v>
      </c>
      <c r="M195" s="150">
        <v>0</v>
      </c>
      <c r="N195" s="150">
        <v>0</v>
      </c>
      <c r="O195" s="150">
        <v>0</v>
      </c>
      <c r="P195" s="150">
        <v>0</v>
      </c>
      <c r="Q195" s="150">
        <v>0</v>
      </c>
      <c r="R195" s="150">
        <v>0</v>
      </c>
      <c r="S195" s="150">
        <v>0</v>
      </c>
      <c r="T195" s="150">
        <v>0</v>
      </c>
      <c r="U195" s="150">
        <v>0</v>
      </c>
      <c r="V195" s="150">
        <v>0</v>
      </c>
    </row>
    <row r="196" customHeight="1" spans="1:22">
      <c r="A196" s="27" t="s">
        <v>201</v>
      </c>
      <c r="B196" s="27" t="s">
        <v>153</v>
      </c>
      <c r="C196" s="28" t="s">
        <v>265</v>
      </c>
      <c r="D196" s="150">
        <v>123.06948</v>
      </c>
      <c r="E196" s="150">
        <v>123.06948</v>
      </c>
      <c r="F196" s="150">
        <v>123.06948</v>
      </c>
      <c r="G196" s="150">
        <v>123.06948</v>
      </c>
      <c r="H196" s="150">
        <v>0</v>
      </c>
      <c r="I196" s="150">
        <v>0</v>
      </c>
      <c r="J196" s="150">
        <v>0</v>
      </c>
      <c r="K196" s="150">
        <v>0</v>
      </c>
      <c r="L196" s="150">
        <v>0</v>
      </c>
      <c r="M196" s="150">
        <v>0</v>
      </c>
      <c r="N196" s="150">
        <v>0</v>
      </c>
      <c r="O196" s="150">
        <v>0</v>
      </c>
      <c r="P196" s="150">
        <v>0</v>
      </c>
      <c r="Q196" s="150">
        <v>0</v>
      </c>
      <c r="R196" s="150">
        <v>0</v>
      </c>
      <c r="S196" s="150">
        <v>0</v>
      </c>
      <c r="T196" s="150">
        <v>0</v>
      </c>
      <c r="U196" s="150">
        <v>0</v>
      </c>
      <c r="V196" s="150">
        <v>0</v>
      </c>
    </row>
    <row r="197" s="1" customFormat="1" customHeight="1" spans="1:22">
      <c r="A197" s="148" t="s">
        <v>214</v>
      </c>
      <c r="B197" s="152"/>
      <c r="C197" s="153"/>
      <c r="D197" s="151">
        <v>1279.394151</v>
      </c>
      <c r="E197" s="151">
        <v>1279.394151</v>
      </c>
      <c r="F197" s="151">
        <v>1279.394151</v>
      </c>
      <c r="G197" s="151">
        <v>1279.394151</v>
      </c>
      <c r="H197" s="151">
        <v>0</v>
      </c>
      <c r="I197" s="151">
        <v>0</v>
      </c>
      <c r="J197" s="151">
        <v>0</v>
      </c>
      <c r="K197" s="151">
        <v>0</v>
      </c>
      <c r="L197" s="151">
        <v>0</v>
      </c>
      <c r="M197" s="151">
        <v>0</v>
      </c>
      <c r="N197" s="151">
        <v>0</v>
      </c>
      <c r="O197" s="151">
        <v>0</v>
      </c>
      <c r="P197" s="151">
        <v>0</v>
      </c>
      <c r="Q197" s="151">
        <v>0</v>
      </c>
      <c r="R197" s="151">
        <v>0</v>
      </c>
      <c r="S197" s="151">
        <v>0</v>
      </c>
      <c r="T197" s="151">
        <v>0</v>
      </c>
      <c r="U197" s="151">
        <v>0</v>
      </c>
      <c r="V197" s="151">
        <v>0</v>
      </c>
    </row>
    <row r="198" customHeight="1" spans="1:22">
      <c r="A198" s="27" t="s">
        <v>238</v>
      </c>
      <c r="B198" s="27" t="s">
        <v>201</v>
      </c>
      <c r="C198" s="28" t="s">
        <v>239</v>
      </c>
      <c r="D198" s="150">
        <v>1162.902263</v>
      </c>
      <c r="E198" s="150">
        <v>1162.902263</v>
      </c>
      <c r="F198" s="150">
        <v>1162.902263</v>
      </c>
      <c r="G198" s="150">
        <v>1162.902263</v>
      </c>
      <c r="H198" s="150">
        <v>0</v>
      </c>
      <c r="I198" s="150">
        <v>0</v>
      </c>
      <c r="J198" s="150">
        <v>0</v>
      </c>
      <c r="K198" s="150">
        <v>0</v>
      </c>
      <c r="L198" s="150">
        <v>0</v>
      </c>
      <c r="M198" s="150">
        <v>0</v>
      </c>
      <c r="N198" s="150">
        <v>0</v>
      </c>
      <c r="O198" s="150">
        <v>0</v>
      </c>
      <c r="P198" s="150">
        <v>0</v>
      </c>
      <c r="Q198" s="150">
        <v>0</v>
      </c>
      <c r="R198" s="150">
        <v>0</v>
      </c>
      <c r="S198" s="150">
        <v>0</v>
      </c>
      <c r="T198" s="150">
        <v>0</v>
      </c>
      <c r="U198" s="150">
        <v>0</v>
      </c>
      <c r="V198" s="150">
        <v>0</v>
      </c>
    </row>
    <row r="199" customHeight="1" spans="1:22">
      <c r="A199" s="27" t="s">
        <v>201</v>
      </c>
      <c r="B199" s="27" t="s">
        <v>151</v>
      </c>
      <c r="C199" s="28" t="s">
        <v>240</v>
      </c>
      <c r="D199" s="150">
        <v>347.6436</v>
      </c>
      <c r="E199" s="150">
        <v>347.6436</v>
      </c>
      <c r="F199" s="150">
        <v>347.6436</v>
      </c>
      <c r="G199" s="150">
        <v>347.6436</v>
      </c>
      <c r="H199" s="150">
        <v>0</v>
      </c>
      <c r="I199" s="150">
        <v>0</v>
      </c>
      <c r="J199" s="150">
        <v>0</v>
      </c>
      <c r="K199" s="150">
        <v>0</v>
      </c>
      <c r="L199" s="150">
        <v>0</v>
      </c>
      <c r="M199" s="150">
        <v>0</v>
      </c>
      <c r="N199" s="150">
        <v>0</v>
      </c>
      <c r="O199" s="150">
        <v>0</v>
      </c>
      <c r="P199" s="150">
        <v>0</v>
      </c>
      <c r="Q199" s="150">
        <v>0</v>
      </c>
      <c r="R199" s="150">
        <v>0</v>
      </c>
      <c r="S199" s="150">
        <v>0</v>
      </c>
      <c r="T199" s="150">
        <v>0</v>
      </c>
      <c r="U199" s="150">
        <v>0</v>
      </c>
      <c r="V199" s="150">
        <v>0</v>
      </c>
    </row>
    <row r="200" customHeight="1" spans="1:22">
      <c r="A200" s="27" t="s">
        <v>201</v>
      </c>
      <c r="B200" s="27" t="s">
        <v>153</v>
      </c>
      <c r="C200" s="28" t="s">
        <v>241</v>
      </c>
      <c r="D200" s="150">
        <v>158.6496</v>
      </c>
      <c r="E200" s="150">
        <v>158.6496</v>
      </c>
      <c r="F200" s="150">
        <v>158.6496</v>
      </c>
      <c r="G200" s="150">
        <v>158.6496</v>
      </c>
      <c r="H200" s="150">
        <v>0</v>
      </c>
      <c r="I200" s="150">
        <v>0</v>
      </c>
      <c r="J200" s="150">
        <v>0</v>
      </c>
      <c r="K200" s="150">
        <v>0</v>
      </c>
      <c r="L200" s="150">
        <v>0</v>
      </c>
      <c r="M200" s="150">
        <v>0</v>
      </c>
      <c r="N200" s="150">
        <v>0</v>
      </c>
      <c r="O200" s="150">
        <v>0</v>
      </c>
      <c r="P200" s="150">
        <v>0</v>
      </c>
      <c r="Q200" s="150">
        <v>0</v>
      </c>
      <c r="R200" s="150">
        <v>0</v>
      </c>
      <c r="S200" s="150">
        <v>0</v>
      </c>
      <c r="T200" s="150">
        <v>0</v>
      </c>
      <c r="U200" s="150">
        <v>0</v>
      </c>
      <c r="V200" s="150">
        <v>0</v>
      </c>
    </row>
    <row r="201" customHeight="1" spans="1:22">
      <c r="A201" s="27" t="s">
        <v>201</v>
      </c>
      <c r="B201" s="27" t="s">
        <v>170</v>
      </c>
      <c r="C201" s="28" t="s">
        <v>242</v>
      </c>
      <c r="D201" s="150">
        <v>28.9703</v>
      </c>
      <c r="E201" s="150">
        <v>28.9703</v>
      </c>
      <c r="F201" s="150">
        <v>28.9703</v>
      </c>
      <c r="G201" s="150">
        <v>28.9703</v>
      </c>
      <c r="H201" s="150">
        <v>0</v>
      </c>
      <c r="I201" s="150">
        <v>0</v>
      </c>
      <c r="J201" s="150">
        <v>0</v>
      </c>
      <c r="K201" s="150">
        <v>0</v>
      </c>
      <c r="L201" s="150">
        <v>0</v>
      </c>
      <c r="M201" s="150">
        <v>0</v>
      </c>
      <c r="N201" s="150">
        <v>0</v>
      </c>
      <c r="O201" s="150">
        <v>0</v>
      </c>
      <c r="P201" s="150">
        <v>0</v>
      </c>
      <c r="Q201" s="150">
        <v>0</v>
      </c>
      <c r="R201" s="150">
        <v>0</v>
      </c>
      <c r="S201" s="150">
        <v>0</v>
      </c>
      <c r="T201" s="150">
        <v>0</v>
      </c>
      <c r="U201" s="150">
        <v>0</v>
      </c>
      <c r="V201" s="150">
        <v>0</v>
      </c>
    </row>
    <row r="202" customHeight="1" spans="1:22">
      <c r="A202" s="27" t="s">
        <v>201</v>
      </c>
      <c r="B202" s="27" t="s">
        <v>185</v>
      </c>
      <c r="C202" s="28" t="s">
        <v>243</v>
      </c>
      <c r="D202" s="150">
        <v>342.498</v>
      </c>
      <c r="E202" s="150">
        <v>342.498</v>
      </c>
      <c r="F202" s="150">
        <v>342.498</v>
      </c>
      <c r="G202" s="150">
        <v>342.498</v>
      </c>
      <c r="H202" s="150">
        <v>0</v>
      </c>
      <c r="I202" s="150">
        <v>0</v>
      </c>
      <c r="J202" s="150">
        <v>0</v>
      </c>
      <c r="K202" s="150">
        <v>0</v>
      </c>
      <c r="L202" s="150">
        <v>0</v>
      </c>
      <c r="M202" s="150">
        <v>0</v>
      </c>
      <c r="N202" s="150">
        <v>0</v>
      </c>
      <c r="O202" s="150">
        <v>0</v>
      </c>
      <c r="P202" s="150">
        <v>0</v>
      </c>
      <c r="Q202" s="150">
        <v>0</v>
      </c>
      <c r="R202" s="150">
        <v>0</v>
      </c>
      <c r="S202" s="150">
        <v>0</v>
      </c>
      <c r="T202" s="150">
        <v>0</v>
      </c>
      <c r="U202" s="150">
        <v>0</v>
      </c>
      <c r="V202" s="150">
        <v>0</v>
      </c>
    </row>
    <row r="203" customHeight="1" spans="1:22">
      <c r="A203" s="27" t="s">
        <v>201</v>
      </c>
      <c r="B203" s="27" t="s">
        <v>168</v>
      </c>
      <c r="C203" s="28" t="s">
        <v>244</v>
      </c>
      <c r="D203" s="150">
        <v>118.494896</v>
      </c>
      <c r="E203" s="150">
        <v>118.494896</v>
      </c>
      <c r="F203" s="150">
        <v>118.494896</v>
      </c>
      <c r="G203" s="150">
        <v>118.494896</v>
      </c>
      <c r="H203" s="150">
        <v>0</v>
      </c>
      <c r="I203" s="150">
        <v>0</v>
      </c>
      <c r="J203" s="150">
        <v>0</v>
      </c>
      <c r="K203" s="150">
        <v>0</v>
      </c>
      <c r="L203" s="150">
        <v>0</v>
      </c>
      <c r="M203" s="150">
        <v>0</v>
      </c>
      <c r="N203" s="150">
        <v>0</v>
      </c>
      <c r="O203" s="150">
        <v>0</v>
      </c>
      <c r="P203" s="150">
        <v>0</v>
      </c>
      <c r="Q203" s="150">
        <v>0</v>
      </c>
      <c r="R203" s="150">
        <v>0</v>
      </c>
      <c r="S203" s="150">
        <v>0</v>
      </c>
      <c r="T203" s="150">
        <v>0</v>
      </c>
      <c r="U203" s="150">
        <v>0</v>
      </c>
      <c r="V203" s="150">
        <v>0</v>
      </c>
    </row>
    <row r="204" customHeight="1" spans="1:22">
      <c r="A204" s="27" t="s">
        <v>201</v>
      </c>
      <c r="B204" s="27" t="s">
        <v>112</v>
      </c>
      <c r="C204" s="28" t="s">
        <v>245</v>
      </c>
      <c r="D204" s="150">
        <v>71.16228</v>
      </c>
      <c r="E204" s="150">
        <v>71.16228</v>
      </c>
      <c r="F204" s="150">
        <v>71.16228</v>
      </c>
      <c r="G204" s="150">
        <v>71.16228</v>
      </c>
      <c r="H204" s="150">
        <v>0</v>
      </c>
      <c r="I204" s="150">
        <v>0</v>
      </c>
      <c r="J204" s="150">
        <v>0</v>
      </c>
      <c r="K204" s="150">
        <v>0</v>
      </c>
      <c r="L204" s="150">
        <v>0</v>
      </c>
      <c r="M204" s="150">
        <v>0</v>
      </c>
      <c r="N204" s="150">
        <v>0</v>
      </c>
      <c r="O204" s="150">
        <v>0</v>
      </c>
      <c r="P204" s="150">
        <v>0</v>
      </c>
      <c r="Q204" s="150">
        <v>0</v>
      </c>
      <c r="R204" s="150">
        <v>0</v>
      </c>
      <c r="S204" s="150">
        <v>0</v>
      </c>
      <c r="T204" s="150">
        <v>0</v>
      </c>
      <c r="U204" s="150">
        <v>0</v>
      </c>
      <c r="V204" s="150">
        <v>0</v>
      </c>
    </row>
    <row r="205" customHeight="1" spans="1:22">
      <c r="A205" s="27" t="s">
        <v>201</v>
      </c>
      <c r="B205" s="27" t="s">
        <v>114</v>
      </c>
      <c r="C205" s="28" t="s">
        <v>247</v>
      </c>
      <c r="D205" s="150">
        <v>10.088851</v>
      </c>
      <c r="E205" s="150">
        <v>10.088851</v>
      </c>
      <c r="F205" s="150">
        <v>10.088851</v>
      </c>
      <c r="G205" s="150">
        <v>10.088851</v>
      </c>
      <c r="H205" s="150">
        <v>0</v>
      </c>
      <c r="I205" s="150">
        <v>0</v>
      </c>
      <c r="J205" s="150">
        <v>0</v>
      </c>
      <c r="K205" s="150">
        <v>0</v>
      </c>
      <c r="L205" s="150">
        <v>0</v>
      </c>
      <c r="M205" s="150">
        <v>0</v>
      </c>
      <c r="N205" s="150">
        <v>0</v>
      </c>
      <c r="O205" s="150">
        <v>0</v>
      </c>
      <c r="P205" s="150">
        <v>0</v>
      </c>
      <c r="Q205" s="150">
        <v>0</v>
      </c>
      <c r="R205" s="150">
        <v>0</v>
      </c>
      <c r="S205" s="150">
        <v>0</v>
      </c>
      <c r="T205" s="150">
        <v>0</v>
      </c>
      <c r="U205" s="150">
        <v>0</v>
      </c>
      <c r="V205" s="150">
        <v>0</v>
      </c>
    </row>
    <row r="206" customHeight="1" spans="1:22">
      <c r="A206" s="27" t="s">
        <v>201</v>
      </c>
      <c r="B206" s="27" t="s">
        <v>115</v>
      </c>
      <c r="C206" s="28" t="s">
        <v>248</v>
      </c>
      <c r="D206" s="150">
        <v>85.394736</v>
      </c>
      <c r="E206" s="150">
        <v>85.394736</v>
      </c>
      <c r="F206" s="150">
        <v>85.394736</v>
      </c>
      <c r="G206" s="150">
        <v>85.394736</v>
      </c>
      <c r="H206" s="150">
        <v>0</v>
      </c>
      <c r="I206" s="150">
        <v>0</v>
      </c>
      <c r="J206" s="150">
        <v>0</v>
      </c>
      <c r="K206" s="150">
        <v>0</v>
      </c>
      <c r="L206" s="150">
        <v>0</v>
      </c>
      <c r="M206" s="150">
        <v>0</v>
      </c>
      <c r="N206" s="150">
        <v>0</v>
      </c>
      <c r="O206" s="150">
        <v>0</v>
      </c>
      <c r="P206" s="150">
        <v>0</v>
      </c>
      <c r="Q206" s="150">
        <v>0</v>
      </c>
      <c r="R206" s="150">
        <v>0</v>
      </c>
      <c r="S206" s="150">
        <v>0</v>
      </c>
      <c r="T206" s="150">
        <v>0</v>
      </c>
      <c r="U206" s="150">
        <v>0</v>
      </c>
      <c r="V206" s="150">
        <v>0</v>
      </c>
    </row>
    <row r="207" customHeight="1" spans="1:22">
      <c r="A207" s="27" t="s">
        <v>249</v>
      </c>
      <c r="B207" s="27" t="s">
        <v>201</v>
      </c>
      <c r="C207" s="28" t="s">
        <v>250</v>
      </c>
      <c r="D207" s="150">
        <v>96.767128</v>
      </c>
      <c r="E207" s="150">
        <v>96.767128</v>
      </c>
      <c r="F207" s="150">
        <v>96.767128</v>
      </c>
      <c r="G207" s="150">
        <v>96.767128</v>
      </c>
      <c r="H207" s="150">
        <v>0</v>
      </c>
      <c r="I207" s="150">
        <v>0</v>
      </c>
      <c r="J207" s="150">
        <v>0</v>
      </c>
      <c r="K207" s="150">
        <v>0</v>
      </c>
      <c r="L207" s="150">
        <v>0</v>
      </c>
      <c r="M207" s="150">
        <v>0</v>
      </c>
      <c r="N207" s="150">
        <v>0</v>
      </c>
      <c r="O207" s="150">
        <v>0</v>
      </c>
      <c r="P207" s="150">
        <v>0</v>
      </c>
      <c r="Q207" s="150">
        <v>0</v>
      </c>
      <c r="R207" s="150">
        <v>0</v>
      </c>
      <c r="S207" s="150">
        <v>0</v>
      </c>
      <c r="T207" s="150">
        <v>0</v>
      </c>
      <c r="U207" s="150">
        <v>0</v>
      </c>
      <c r="V207" s="150">
        <v>0</v>
      </c>
    </row>
    <row r="208" customHeight="1" spans="1:22">
      <c r="A208" s="27" t="s">
        <v>201</v>
      </c>
      <c r="B208" s="27" t="s">
        <v>151</v>
      </c>
      <c r="C208" s="28" t="s">
        <v>251</v>
      </c>
      <c r="D208" s="150">
        <v>69.13</v>
      </c>
      <c r="E208" s="150">
        <v>69.13</v>
      </c>
      <c r="F208" s="150">
        <v>69.13</v>
      </c>
      <c r="G208" s="150">
        <v>69.13</v>
      </c>
      <c r="H208" s="150">
        <v>0</v>
      </c>
      <c r="I208" s="150">
        <v>0</v>
      </c>
      <c r="J208" s="150">
        <v>0</v>
      </c>
      <c r="K208" s="150">
        <v>0</v>
      </c>
      <c r="L208" s="150">
        <v>0</v>
      </c>
      <c r="M208" s="150">
        <v>0</v>
      </c>
      <c r="N208" s="150">
        <v>0</v>
      </c>
      <c r="O208" s="150">
        <v>0</v>
      </c>
      <c r="P208" s="150">
        <v>0</v>
      </c>
      <c r="Q208" s="150">
        <v>0</v>
      </c>
      <c r="R208" s="150">
        <v>0</v>
      </c>
      <c r="S208" s="150">
        <v>0</v>
      </c>
      <c r="T208" s="150">
        <v>0</v>
      </c>
      <c r="U208" s="150">
        <v>0</v>
      </c>
      <c r="V208" s="150">
        <v>0</v>
      </c>
    </row>
    <row r="209" customHeight="1" spans="1:22">
      <c r="A209" s="27" t="s">
        <v>201</v>
      </c>
      <c r="B209" s="27" t="s">
        <v>118</v>
      </c>
      <c r="C209" s="28" t="s">
        <v>255</v>
      </c>
      <c r="D209" s="150">
        <v>5.546484</v>
      </c>
      <c r="E209" s="150">
        <v>5.546484</v>
      </c>
      <c r="F209" s="150">
        <v>5.546484</v>
      </c>
      <c r="G209" s="150">
        <v>5.546484</v>
      </c>
      <c r="H209" s="150">
        <v>0</v>
      </c>
      <c r="I209" s="150">
        <v>0</v>
      </c>
      <c r="J209" s="150">
        <v>0</v>
      </c>
      <c r="K209" s="150">
        <v>0</v>
      </c>
      <c r="L209" s="150">
        <v>0</v>
      </c>
      <c r="M209" s="150">
        <v>0</v>
      </c>
      <c r="N209" s="150">
        <v>0</v>
      </c>
      <c r="O209" s="150">
        <v>0</v>
      </c>
      <c r="P209" s="150">
        <v>0</v>
      </c>
      <c r="Q209" s="150">
        <v>0</v>
      </c>
      <c r="R209" s="150">
        <v>0</v>
      </c>
      <c r="S209" s="150">
        <v>0</v>
      </c>
      <c r="T209" s="150">
        <v>0</v>
      </c>
      <c r="U209" s="150">
        <v>0</v>
      </c>
      <c r="V209" s="150">
        <v>0</v>
      </c>
    </row>
    <row r="210" customHeight="1" spans="1:22">
      <c r="A210" s="27" t="s">
        <v>201</v>
      </c>
      <c r="B210" s="27" t="s">
        <v>130</v>
      </c>
      <c r="C210" s="28" t="s">
        <v>258</v>
      </c>
      <c r="D210" s="150">
        <v>14.837504</v>
      </c>
      <c r="E210" s="150">
        <v>14.837504</v>
      </c>
      <c r="F210" s="150">
        <v>14.837504</v>
      </c>
      <c r="G210" s="150">
        <v>14.837504</v>
      </c>
      <c r="H210" s="150">
        <v>0</v>
      </c>
      <c r="I210" s="150">
        <v>0</v>
      </c>
      <c r="J210" s="150">
        <v>0</v>
      </c>
      <c r="K210" s="150">
        <v>0</v>
      </c>
      <c r="L210" s="150">
        <v>0</v>
      </c>
      <c r="M210" s="150">
        <v>0</v>
      </c>
      <c r="N210" s="150">
        <v>0</v>
      </c>
      <c r="O210" s="150">
        <v>0</v>
      </c>
      <c r="P210" s="150">
        <v>0</v>
      </c>
      <c r="Q210" s="150">
        <v>0</v>
      </c>
      <c r="R210" s="150">
        <v>0</v>
      </c>
      <c r="S210" s="150">
        <v>0</v>
      </c>
      <c r="T210" s="150">
        <v>0</v>
      </c>
      <c r="U210" s="150">
        <v>0</v>
      </c>
      <c r="V210" s="150">
        <v>0</v>
      </c>
    </row>
    <row r="211" customHeight="1" spans="1:22">
      <c r="A211" s="27" t="s">
        <v>201</v>
      </c>
      <c r="B211" s="27" t="s">
        <v>131</v>
      </c>
      <c r="C211" s="28" t="s">
        <v>259</v>
      </c>
      <c r="D211" s="150">
        <v>7.25314</v>
      </c>
      <c r="E211" s="150">
        <v>7.25314</v>
      </c>
      <c r="F211" s="150">
        <v>7.25314</v>
      </c>
      <c r="G211" s="150">
        <v>7.25314</v>
      </c>
      <c r="H211" s="150">
        <v>0</v>
      </c>
      <c r="I211" s="150">
        <v>0</v>
      </c>
      <c r="J211" s="150">
        <v>0</v>
      </c>
      <c r="K211" s="150">
        <v>0</v>
      </c>
      <c r="L211" s="150">
        <v>0</v>
      </c>
      <c r="M211" s="150">
        <v>0</v>
      </c>
      <c r="N211" s="150">
        <v>0</v>
      </c>
      <c r="O211" s="150">
        <v>0</v>
      </c>
      <c r="P211" s="150">
        <v>0</v>
      </c>
      <c r="Q211" s="150">
        <v>0</v>
      </c>
      <c r="R211" s="150">
        <v>0</v>
      </c>
      <c r="S211" s="150">
        <v>0</v>
      </c>
      <c r="T211" s="150">
        <v>0</v>
      </c>
      <c r="U211" s="150">
        <v>0</v>
      </c>
      <c r="V211" s="150">
        <v>0</v>
      </c>
    </row>
    <row r="212" customHeight="1" spans="1:22">
      <c r="A212" s="27" t="s">
        <v>262</v>
      </c>
      <c r="B212" s="27" t="s">
        <v>201</v>
      </c>
      <c r="C212" s="28" t="s">
        <v>263</v>
      </c>
      <c r="D212" s="150">
        <v>19.72476</v>
      </c>
      <c r="E212" s="150">
        <v>19.72476</v>
      </c>
      <c r="F212" s="150">
        <v>19.72476</v>
      </c>
      <c r="G212" s="150">
        <v>19.72476</v>
      </c>
      <c r="H212" s="150">
        <v>0</v>
      </c>
      <c r="I212" s="150">
        <v>0</v>
      </c>
      <c r="J212" s="150">
        <v>0</v>
      </c>
      <c r="K212" s="150">
        <v>0</v>
      </c>
      <c r="L212" s="150">
        <v>0</v>
      </c>
      <c r="M212" s="150">
        <v>0</v>
      </c>
      <c r="N212" s="150">
        <v>0</v>
      </c>
      <c r="O212" s="150">
        <v>0</v>
      </c>
      <c r="P212" s="150">
        <v>0</v>
      </c>
      <c r="Q212" s="150">
        <v>0</v>
      </c>
      <c r="R212" s="150">
        <v>0</v>
      </c>
      <c r="S212" s="150">
        <v>0</v>
      </c>
      <c r="T212" s="150">
        <v>0</v>
      </c>
      <c r="U212" s="150">
        <v>0</v>
      </c>
      <c r="V212" s="150">
        <v>0</v>
      </c>
    </row>
    <row r="213" customHeight="1" spans="1:22">
      <c r="A213" s="27" t="s">
        <v>201</v>
      </c>
      <c r="B213" s="27" t="s">
        <v>153</v>
      </c>
      <c r="C213" s="28" t="s">
        <v>265</v>
      </c>
      <c r="D213" s="150">
        <v>19.72476</v>
      </c>
      <c r="E213" s="150">
        <v>19.72476</v>
      </c>
      <c r="F213" s="150">
        <v>19.72476</v>
      </c>
      <c r="G213" s="150">
        <v>19.72476</v>
      </c>
      <c r="H213" s="150">
        <v>0</v>
      </c>
      <c r="I213" s="150">
        <v>0</v>
      </c>
      <c r="J213" s="150">
        <v>0</v>
      </c>
      <c r="K213" s="150">
        <v>0</v>
      </c>
      <c r="L213" s="150">
        <v>0</v>
      </c>
      <c r="M213" s="150">
        <v>0</v>
      </c>
      <c r="N213" s="150">
        <v>0</v>
      </c>
      <c r="O213" s="150">
        <v>0</v>
      </c>
      <c r="P213" s="150">
        <v>0</v>
      </c>
      <c r="Q213" s="150">
        <v>0</v>
      </c>
      <c r="R213" s="150">
        <v>0</v>
      </c>
      <c r="S213" s="150">
        <v>0</v>
      </c>
      <c r="T213" s="150">
        <v>0</v>
      </c>
      <c r="U213" s="150">
        <v>0</v>
      </c>
      <c r="V213" s="150">
        <v>0</v>
      </c>
    </row>
  </sheetData>
  <mergeCells count="31">
    <mergeCell ref="A2:V2"/>
    <mergeCell ref="A3:C3"/>
    <mergeCell ref="D4:V4"/>
    <mergeCell ref="E5:R5"/>
    <mergeCell ref="F6:M6"/>
    <mergeCell ref="A9:C9"/>
    <mergeCell ref="A10:C10"/>
    <mergeCell ref="A38:C38"/>
    <mergeCell ref="A61:C61"/>
    <mergeCell ref="A78:C78"/>
    <mergeCell ref="A96:C96"/>
    <mergeCell ref="A117:C117"/>
    <mergeCell ref="A129:C129"/>
    <mergeCell ref="A140:C140"/>
    <mergeCell ref="A149:C149"/>
    <mergeCell ref="A160:C160"/>
    <mergeCell ref="A167:C167"/>
    <mergeCell ref="A188:C188"/>
    <mergeCell ref="A197:C197"/>
    <mergeCell ref="A6:A7"/>
    <mergeCell ref="B6:B7"/>
    <mergeCell ref="C4:C7"/>
    <mergeCell ref="D5:D7"/>
    <mergeCell ref="E6:E7"/>
    <mergeCell ref="N6:N7"/>
    <mergeCell ref="O6:O7"/>
    <mergeCell ref="P6:P7"/>
    <mergeCell ref="Q6:Q7"/>
    <mergeCell ref="R6:R7"/>
    <mergeCell ref="A4:B5"/>
    <mergeCell ref="S5:V6"/>
  </mergeCells>
  <printOptions horizontalCentered="1"/>
  <pageMargins left="0.385416666666667" right="0.385416666666667" top="0.583333333333333" bottom="0.583333333333333" header="0.5" footer="0.5"/>
  <pageSetup paperSize="9" scale="62"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0"/>
  <sheetViews>
    <sheetView showGridLines="0" workbookViewId="0">
      <selection activeCell="D12" sqref="D12"/>
    </sheetView>
  </sheetViews>
  <sheetFormatPr defaultColWidth="10.6666666666667" defaultRowHeight="13.5" customHeight="1" outlineLevelCol="6"/>
  <cols>
    <col min="1" max="3" width="11.8333333333333" style="4" customWidth="1"/>
    <col min="4" max="4" width="67.5" style="4" customWidth="1"/>
    <col min="5" max="7" width="23.5" style="4" customWidth="1"/>
    <col min="8" max="8" width="10.6666666666667" style="4" customWidth="1"/>
    <col min="9" max="16384" width="10.6666666666667" style="4"/>
  </cols>
  <sheetData>
    <row r="1" customHeight="1" spans="7:7">
      <c r="G1" s="105"/>
    </row>
    <row r="2" ht="33.75" customHeight="1" spans="1:7">
      <c r="A2" s="106" t="s">
        <v>268</v>
      </c>
      <c r="B2" s="107"/>
      <c r="C2" s="107"/>
      <c r="D2" s="107"/>
      <c r="E2" s="107"/>
      <c r="F2" s="107"/>
      <c r="G2" s="107"/>
    </row>
    <row r="3" customHeight="1" spans="1:7">
      <c r="A3" s="108" t="s">
        <v>1</v>
      </c>
      <c r="B3" s="108"/>
      <c r="C3" s="108"/>
      <c r="D3" s="108"/>
      <c r="G3" s="109" t="s">
        <v>50</v>
      </c>
    </row>
    <row r="4" ht="18.75" customHeight="1" spans="1:7">
      <c r="A4" s="110" t="s">
        <v>70</v>
      </c>
      <c r="B4" s="111"/>
      <c r="C4" s="112"/>
      <c r="D4" s="113" t="s">
        <v>269</v>
      </c>
      <c r="E4" s="110" t="s">
        <v>270</v>
      </c>
      <c r="F4" s="114"/>
      <c r="G4" s="115"/>
    </row>
    <row r="5" ht="20.25" customHeight="1" spans="1:7">
      <c r="A5" s="116" t="s">
        <v>86</v>
      </c>
      <c r="B5" s="116" t="s">
        <v>87</v>
      </c>
      <c r="C5" s="116" t="s">
        <v>88</v>
      </c>
      <c r="D5" s="117"/>
      <c r="E5" s="116" t="s">
        <v>84</v>
      </c>
      <c r="F5" s="116" t="s">
        <v>271</v>
      </c>
      <c r="G5" s="116" t="s">
        <v>72</v>
      </c>
    </row>
    <row r="6" customHeight="1" spans="1:7">
      <c r="A6" s="118" t="s">
        <v>103</v>
      </c>
      <c r="B6" s="118" t="s">
        <v>104</v>
      </c>
      <c r="C6" s="118" t="s">
        <v>105</v>
      </c>
      <c r="D6" s="118" t="s">
        <v>106</v>
      </c>
      <c r="E6" s="118">
        <v>5</v>
      </c>
      <c r="F6" s="118">
        <v>6</v>
      </c>
      <c r="G6" s="118">
        <v>7</v>
      </c>
    </row>
    <row r="7" customHeight="1" spans="1:7">
      <c r="A7" s="119"/>
      <c r="B7" s="119"/>
      <c r="C7" s="119"/>
      <c r="D7" s="119" t="s">
        <v>78</v>
      </c>
      <c r="E7" s="120" t="s">
        <v>201</v>
      </c>
      <c r="F7" s="120" t="s">
        <v>201</v>
      </c>
      <c r="G7" s="120" t="s">
        <v>201</v>
      </c>
    </row>
    <row r="8" customHeight="1" spans="1:7">
      <c r="A8" s="121"/>
      <c r="B8" s="121"/>
      <c r="C8" s="121"/>
      <c r="D8" s="122" t="s">
        <v>201</v>
      </c>
      <c r="E8" s="120" t="s">
        <v>201</v>
      </c>
      <c r="F8" s="120" t="s">
        <v>201</v>
      </c>
      <c r="G8" s="120" t="s">
        <v>201</v>
      </c>
    </row>
    <row r="9" customHeight="1" spans="1:7">
      <c r="A9" s="121" t="s">
        <v>201</v>
      </c>
      <c r="B9" s="121" t="s">
        <v>201</v>
      </c>
      <c r="C9" s="121" t="s">
        <v>201</v>
      </c>
      <c r="D9" s="122" t="s">
        <v>201</v>
      </c>
      <c r="E9" s="123" t="s">
        <v>201</v>
      </c>
      <c r="F9" s="123" t="s">
        <v>201</v>
      </c>
      <c r="G9" s="123" t="s">
        <v>201</v>
      </c>
    </row>
    <row r="10" ht="38.25" customHeight="1" spans="1:7">
      <c r="A10" s="124" t="s">
        <v>272</v>
      </c>
      <c r="B10" s="124"/>
      <c r="C10" s="124"/>
      <c r="D10" s="124"/>
      <c r="E10" s="124"/>
      <c r="F10" s="124"/>
      <c r="G10" s="124"/>
    </row>
  </sheetData>
  <mergeCells count="6">
    <mergeCell ref="A2:G2"/>
    <mergeCell ref="A3:D3"/>
    <mergeCell ref="A4:C4"/>
    <mergeCell ref="E4:G4"/>
    <mergeCell ref="A10:G10"/>
    <mergeCell ref="D4:D5"/>
  </mergeCells>
  <pageMargins left="0.239583333333333" right="0.239583333333333" top="0.385416666666667" bottom="0.385416666666667" header="0.302083333333333" footer="0.197916666666667"/>
  <pageSetup paperSize="9" scale="98"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S116"/>
  <sheetViews>
    <sheetView showZeros="0" workbookViewId="0">
      <selection activeCell="M55" sqref="M55"/>
    </sheetView>
  </sheetViews>
  <sheetFormatPr defaultColWidth="10.6666666666667" defaultRowHeight="14.25" customHeight="1"/>
  <cols>
    <col min="1" max="1" width="6.83333333333333" style="85" customWidth="1"/>
    <col min="2" max="2" width="8.33333333333333" style="86" customWidth="1"/>
    <col min="3" max="3" width="51.3333333333333" style="85" customWidth="1"/>
    <col min="4" max="4" width="14.3333333333333" style="2" customWidth="1"/>
    <col min="5" max="5" width="14.5" style="2" customWidth="1"/>
    <col min="6" max="6" width="12" style="2" customWidth="1"/>
    <col min="7" max="7" width="7" style="2" customWidth="1"/>
    <col min="8" max="9" width="12" style="2" customWidth="1"/>
    <col min="10" max="10" width="10.1666666666667" style="85" customWidth="1"/>
    <col min="11" max="11" width="7.33333333333333" style="86" customWidth="1"/>
    <col min="12" max="12" width="51.3333333333333" style="85" customWidth="1"/>
    <col min="13" max="13" width="13.3333333333333" style="2" customWidth="1"/>
    <col min="14" max="15" width="12" style="2" customWidth="1"/>
    <col min="16" max="16" width="7" style="2" customWidth="1"/>
    <col min="17" max="17" width="12" style="2" customWidth="1"/>
    <col min="18" max="18" width="13.3333333333333" style="2" customWidth="1"/>
    <col min="19" max="19" width="10.6666666666667" style="4" customWidth="1"/>
    <col min="20" max="16384" width="10.6666666666667" style="4"/>
  </cols>
  <sheetData>
    <row r="1" ht="12" customHeight="1" spans="18:18">
      <c r="R1" s="51"/>
    </row>
    <row r="2" ht="39" customHeight="1" spans="1:18">
      <c r="A2" s="56" t="s">
        <v>273</v>
      </c>
      <c r="B2" s="56"/>
      <c r="C2" s="56"/>
      <c r="D2" s="56"/>
      <c r="E2" s="56"/>
      <c r="F2" s="56"/>
      <c r="G2" s="56"/>
      <c r="H2" s="56"/>
      <c r="I2" s="56"/>
      <c r="J2" s="56"/>
      <c r="K2" s="56"/>
      <c r="L2" s="56"/>
      <c r="M2" s="56"/>
      <c r="N2" s="56"/>
      <c r="O2" s="56"/>
      <c r="P2" s="56"/>
      <c r="Q2" s="56"/>
      <c r="R2" s="56"/>
    </row>
    <row r="3" ht="19.5" customHeight="1" spans="1:18">
      <c r="A3" s="8" t="s">
        <v>1</v>
      </c>
      <c r="B3" s="87"/>
      <c r="C3" s="88"/>
      <c r="R3" s="52" t="s">
        <v>2</v>
      </c>
    </row>
    <row r="4" ht="19.5" customHeight="1" spans="1:18">
      <c r="A4" s="12" t="s">
        <v>4</v>
      </c>
      <c r="B4" s="30"/>
      <c r="C4" s="30"/>
      <c r="D4" s="30"/>
      <c r="E4" s="30"/>
      <c r="F4" s="30"/>
      <c r="G4" s="30"/>
      <c r="H4" s="30"/>
      <c r="I4" s="37"/>
      <c r="J4" s="12" t="s">
        <v>4</v>
      </c>
      <c r="K4" s="30"/>
      <c r="L4" s="30"/>
      <c r="M4" s="30"/>
      <c r="N4" s="30"/>
      <c r="O4" s="30"/>
      <c r="P4" s="30"/>
      <c r="Q4" s="30"/>
      <c r="R4" s="37"/>
    </row>
    <row r="5" ht="21.75" customHeight="1" spans="1:18">
      <c r="A5" s="89" t="s">
        <v>274</v>
      </c>
      <c r="B5" s="90"/>
      <c r="C5" s="91"/>
      <c r="D5" s="12" t="s">
        <v>222</v>
      </c>
      <c r="E5" s="30"/>
      <c r="F5" s="37"/>
      <c r="G5" s="12" t="s">
        <v>223</v>
      </c>
      <c r="H5" s="30"/>
      <c r="I5" s="37"/>
      <c r="J5" s="89" t="s">
        <v>275</v>
      </c>
      <c r="K5" s="90"/>
      <c r="L5" s="91"/>
      <c r="M5" s="12" t="s">
        <v>222</v>
      </c>
      <c r="N5" s="30"/>
      <c r="O5" s="37"/>
      <c r="P5" s="12" t="s">
        <v>223</v>
      </c>
      <c r="Q5" s="30"/>
      <c r="R5" s="37"/>
    </row>
    <row r="6" ht="17.25" customHeight="1" spans="1:18">
      <c r="A6" s="92" t="s">
        <v>86</v>
      </c>
      <c r="B6" s="92" t="s">
        <v>87</v>
      </c>
      <c r="C6" s="92" t="s">
        <v>276</v>
      </c>
      <c r="D6" s="18" t="s">
        <v>84</v>
      </c>
      <c r="E6" s="18" t="s">
        <v>271</v>
      </c>
      <c r="F6" s="18" t="s">
        <v>72</v>
      </c>
      <c r="G6" s="18" t="s">
        <v>84</v>
      </c>
      <c r="H6" s="18" t="s">
        <v>271</v>
      </c>
      <c r="I6" s="18" t="s">
        <v>72</v>
      </c>
      <c r="J6" s="92" t="s">
        <v>86</v>
      </c>
      <c r="K6" s="92" t="s">
        <v>87</v>
      </c>
      <c r="L6" s="92" t="s">
        <v>276</v>
      </c>
      <c r="M6" s="18" t="s">
        <v>84</v>
      </c>
      <c r="N6" s="18" t="s">
        <v>271</v>
      </c>
      <c r="O6" s="18" t="s">
        <v>72</v>
      </c>
      <c r="P6" s="18" t="s">
        <v>84</v>
      </c>
      <c r="Q6" s="18" t="s">
        <v>271</v>
      </c>
      <c r="R6" s="18" t="s">
        <v>72</v>
      </c>
    </row>
    <row r="7" customHeight="1" spans="1:18">
      <c r="A7" s="92" t="s">
        <v>103</v>
      </c>
      <c r="B7" s="92" t="s">
        <v>104</v>
      </c>
      <c r="C7" s="92" t="s">
        <v>105</v>
      </c>
      <c r="D7" s="93" t="s">
        <v>106</v>
      </c>
      <c r="E7" s="93" t="s">
        <v>107</v>
      </c>
      <c r="F7" s="93" t="s">
        <v>108</v>
      </c>
      <c r="G7" s="93" t="s">
        <v>109</v>
      </c>
      <c r="H7" s="93" t="s">
        <v>110</v>
      </c>
      <c r="I7" s="93" t="s">
        <v>111</v>
      </c>
      <c r="J7" s="92" t="s">
        <v>112</v>
      </c>
      <c r="K7" s="92" t="s">
        <v>113</v>
      </c>
      <c r="L7" s="92" t="s">
        <v>114</v>
      </c>
      <c r="M7" s="93" t="s">
        <v>115</v>
      </c>
      <c r="N7" s="93" t="s">
        <v>116</v>
      </c>
      <c r="O7" s="93" t="s">
        <v>117</v>
      </c>
      <c r="P7" s="93" t="s">
        <v>118</v>
      </c>
      <c r="Q7" s="93" t="s">
        <v>119</v>
      </c>
      <c r="R7" s="93" t="s">
        <v>120</v>
      </c>
    </row>
    <row r="8" ht="16.5" customHeight="1" spans="1:19">
      <c r="A8" s="26" t="s">
        <v>277</v>
      </c>
      <c r="B8" s="26" t="s">
        <v>201</v>
      </c>
      <c r="C8" s="28" t="s">
        <v>278</v>
      </c>
      <c r="D8" s="94">
        <v>2301.84846</v>
      </c>
      <c r="E8" s="94">
        <v>2206.84846</v>
      </c>
      <c r="F8" s="94">
        <v>95</v>
      </c>
      <c r="G8" s="94">
        <v>0</v>
      </c>
      <c r="H8" s="94">
        <v>0</v>
      </c>
      <c r="I8" s="94">
        <v>0</v>
      </c>
      <c r="J8" s="95" t="s">
        <v>238</v>
      </c>
      <c r="K8" s="26" t="s">
        <v>201</v>
      </c>
      <c r="L8" s="28" t="s">
        <v>239</v>
      </c>
      <c r="M8" s="94">
        <v>9700.528493</v>
      </c>
      <c r="N8" s="94">
        <v>9605.528493</v>
      </c>
      <c r="O8" s="94">
        <v>95</v>
      </c>
      <c r="P8" s="94">
        <v>0</v>
      </c>
      <c r="Q8" s="94">
        <v>0</v>
      </c>
      <c r="R8" s="94">
        <v>0</v>
      </c>
      <c r="S8" s="96"/>
    </row>
    <row r="9" ht="16.5" customHeight="1" spans="1:19">
      <c r="A9" s="26" t="s">
        <v>201</v>
      </c>
      <c r="B9" s="26" t="s">
        <v>151</v>
      </c>
      <c r="C9" s="28" t="s">
        <v>279</v>
      </c>
      <c r="D9" s="94">
        <v>1682.452124</v>
      </c>
      <c r="E9" s="94">
        <v>1682.452124</v>
      </c>
      <c r="F9" s="94">
        <v>0</v>
      </c>
      <c r="G9" s="94">
        <v>0</v>
      </c>
      <c r="H9" s="94">
        <v>0</v>
      </c>
      <c r="I9" s="94">
        <v>0</v>
      </c>
      <c r="J9" s="95" t="s">
        <v>201</v>
      </c>
      <c r="K9" s="26" t="s">
        <v>151</v>
      </c>
      <c r="L9" s="28" t="s">
        <v>240</v>
      </c>
      <c r="M9" s="94">
        <v>4961.51656</v>
      </c>
      <c r="N9" s="94">
        <v>4961.51656</v>
      </c>
      <c r="O9" s="94">
        <v>0</v>
      </c>
      <c r="P9" s="94">
        <v>0</v>
      </c>
      <c r="Q9" s="94">
        <v>0</v>
      </c>
      <c r="R9" s="94">
        <v>0</v>
      </c>
      <c r="S9" s="96"/>
    </row>
    <row r="10" ht="16.5" customHeight="1" spans="1:19">
      <c r="A10" s="26" t="s">
        <v>201</v>
      </c>
      <c r="B10" s="26" t="s">
        <v>153</v>
      </c>
      <c r="C10" s="28" t="s">
        <v>280</v>
      </c>
      <c r="D10" s="94">
        <v>381.98264</v>
      </c>
      <c r="E10" s="94">
        <v>381.98264</v>
      </c>
      <c r="F10" s="94">
        <v>0</v>
      </c>
      <c r="G10" s="94">
        <v>0</v>
      </c>
      <c r="H10" s="94">
        <v>0</v>
      </c>
      <c r="I10" s="94">
        <v>0</v>
      </c>
      <c r="J10" s="95" t="s">
        <v>201</v>
      </c>
      <c r="K10" s="26" t="s">
        <v>153</v>
      </c>
      <c r="L10" s="28" t="s">
        <v>241</v>
      </c>
      <c r="M10" s="94">
        <v>1731.18216</v>
      </c>
      <c r="N10" s="94">
        <v>1731.18216</v>
      </c>
      <c r="O10" s="94">
        <v>0</v>
      </c>
      <c r="P10" s="94">
        <v>0</v>
      </c>
      <c r="Q10" s="94">
        <v>0</v>
      </c>
      <c r="R10" s="94">
        <v>0</v>
      </c>
      <c r="S10" s="96"/>
    </row>
    <row r="11" ht="16.5" customHeight="1" spans="1:19">
      <c r="A11" s="26" t="s">
        <v>201</v>
      </c>
      <c r="B11" s="26" t="s">
        <v>170</v>
      </c>
      <c r="C11" s="28" t="s">
        <v>248</v>
      </c>
      <c r="D11" s="94">
        <v>142.413696</v>
      </c>
      <c r="E11" s="94">
        <v>142.413696</v>
      </c>
      <c r="F11" s="94">
        <v>0</v>
      </c>
      <c r="G11" s="94">
        <v>0</v>
      </c>
      <c r="H11" s="94">
        <v>0</v>
      </c>
      <c r="I11" s="94">
        <v>0</v>
      </c>
      <c r="J11" s="95" t="s">
        <v>201</v>
      </c>
      <c r="K11" s="26" t="s">
        <v>170</v>
      </c>
      <c r="L11" s="28" t="s">
        <v>242</v>
      </c>
      <c r="M11" s="94">
        <v>144.4303</v>
      </c>
      <c r="N11" s="94">
        <v>144.4303</v>
      </c>
      <c r="O11" s="94">
        <v>0</v>
      </c>
      <c r="P11" s="94">
        <v>0</v>
      </c>
      <c r="Q11" s="94">
        <v>0</v>
      </c>
      <c r="R11" s="94">
        <v>0</v>
      </c>
      <c r="S11" s="96"/>
    </row>
    <row r="12" ht="16.5" customHeight="1" spans="1:19">
      <c r="A12" s="26" t="s">
        <v>201</v>
      </c>
      <c r="B12" s="26" t="s">
        <v>156</v>
      </c>
      <c r="C12" s="28" t="s">
        <v>281</v>
      </c>
      <c r="D12" s="94">
        <v>95</v>
      </c>
      <c r="E12" s="94">
        <v>0</v>
      </c>
      <c r="F12" s="94">
        <v>95</v>
      </c>
      <c r="G12" s="94">
        <v>0</v>
      </c>
      <c r="H12" s="94">
        <v>0</v>
      </c>
      <c r="I12" s="94">
        <v>0</v>
      </c>
      <c r="J12" s="95" t="s">
        <v>201</v>
      </c>
      <c r="K12" s="26" t="s">
        <v>182</v>
      </c>
      <c r="L12" s="28" t="s">
        <v>282</v>
      </c>
      <c r="M12" s="94" t="s">
        <v>201</v>
      </c>
      <c r="N12" s="94">
        <v>0</v>
      </c>
      <c r="O12" s="94">
        <v>0</v>
      </c>
      <c r="P12" s="94" t="s">
        <v>201</v>
      </c>
      <c r="Q12" s="94">
        <v>0</v>
      </c>
      <c r="R12" s="94">
        <v>0</v>
      </c>
      <c r="S12" s="96"/>
    </row>
    <row r="13" ht="16.5" customHeight="1" spans="1:19">
      <c r="A13" s="26" t="s">
        <v>283</v>
      </c>
      <c r="B13" s="26" t="s">
        <v>201</v>
      </c>
      <c r="C13" s="28" t="s">
        <v>284</v>
      </c>
      <c r="D13" s="94">
        <v>1338.333866</v>
      </c>
      <c r="E13" s="94">
        <v>319.333866</v>
      </c>
      <c r="F13" s="94">
        <v>1019</v>
      </c>
      <c r="G13" s="94">
        <v>0</v>
      </c>
      <c r="H13" s="94">
        <v>0</v>
      </c>
      <c r="I13" s="94">
        <v>0</v>
      </c>
      <c r="J13" s="95" t="s">
        <v>201</v>
      </c>
      <c r="K13" s="26" t="s">
        <v>185</v>
      </c>
      <c r="L13" s="28" t="s">
        <v>243</v>
      </c>
      <c r="M13" s="94">
        <v>1233.648</v>
      </c>
      <c r="N13" s="94">
        <v>1233.648</v>
      </c>
      <c r="O13" s="94">
        <v>0</v>
      </c>
      <c r="P13" s="94">
        <v>0</v>
      </c>
      <c r="Q13" s="94">
        <v>0</v>
      </c>
      <c r="R13" s="94">
        <v>0</v>
      </c>
      <c r="S13" s="96"/>
    </row>
    <row r="14" ht="16.5" customHeight="1" spans="1:19">
      <c r="A14" s="26" t="s">
        <v>201</v>
      </c>
      <c r="B14" s="26" t="s">
        <v>151</v>
      </c>
      <c r="C14" s="28" t="s">
        <v>285</v>
      </c>
      <c r="D14" s="94">
        <v>459.629504</v>
      </c>
      <c r="E14" s="94">
        <v>298.129504</v>
      </c>
      <c r="F14" s="94">
        <v>161.5</v>
      </c>
      <c r="G14" s="94">
        <v>0</v>
      </c>
      <c r="H14" s="94">
        <v>0</v>
      </c>
      <c r="I14" s="94">
        <v>0</v>
      </c>
      <c r="J14" s="95" t="s">
        <v>201</v>
      </c>
      <c r="K14" s="26" t="s">
        <v>168</v>
      </c>
      <c r="L14" s="28" t="s">
        <v>244</v>
      </c>
      <c r="M14" s="94">
        <v>615.622384</v>
      </c>
      <c r="N14" s="94">
        <v>615.622384</v>
      </c>
      <c r="O14" s="94">
        <v>0</v>
      </c>
      <c r="P14" s="94">
        <v>0</v>
      </c>
      <c r="Q14" s="94">
        <v>0</v>
      </c>
      <c r="R14" s="94">
        <v>0</v>
      </c>
      <c r="S14" s="96"/>
    </row>
    <row r="15" ht="16.5" customHeight="1" spans="1:19">
      <c r="A15" s="26" t="s">
        <v>201</v>
      </c>
      <c r="B15" s="26" t="s">
        <v>153</v>
      </c>
      <c r="C15" s="28" t="s">
        <v>254</v>
      </c>
      <c r="D15" s="94">
        <v>7.2</v>
      </c>
      <c r="E15" s="94">
        <v>3.2</v>
      </c>
      <c r="F15" s="94">
        <v>4</v>
      </c>
      <c r="G15" s="94">
        <v>0</v>
      </c>
      <c r="H15" s="94">
        <v>0</v>
      </c>
      <c r="I15" s="94">
        <v>0</v>
      </c>
      <c r="J15" s="95" t="s">
        <v>201</v>
      </c>
      <c r="K15" s="26" t="s">
        <v>177</v>
      </c>
      <c r="L15" s="28" t="s">
        <v>286</v>
      </c>
      <c r="M15" s="94">
        <v>0</v>
      </c>
      <c r="N15" s="94">
        <v>0</v>
      </c>
      <c r="O15" s="94">
        <v>0</v>
      </c>
      <c r="P15" s="94">
        <v>0</v>
      </c>
      <c r="Q15" s="94">
        <v>0</v>
      </c>
      <c r="R15" s="94">
        <v>0</v>
      </c>
      <c r="S15" s="96"/>
    </row>
    <row r="16" ht="16.5" customHeight="1" spans="1:19">
      <c r="A16" s="26" t="s">
        <v>201</v>
      </c>
      <c r="B16" s="26" t="s">
        <v>170</v>
      </c>
      <c r="C16" s="28" t="s">
        <v>255</v>
      </c>
      <c r="D16" s="94">
        <v>63.528112</v>
      </c>
      <c r="E16" s="94">
        <v>8.528112</v>
      </c>
      <c r="F16" s="94">
        <v>55</v>
      </c>
      <c r="G16" s="94">
        <v>0</v>
      </c>
      <c r="H16" s="94">
        <v>0</v>
      </c>
      <c r="I16" s="94">
        <v>0</v>
      </c>
      <c r="J16" s="95" t="s">
        <v>201</v>
      </c>
      <c r="K16" s="26" t="s">
        <v>112</v>
      </c>
      <c r="L16" s="28" t="s">
        <v>245</v>
      </c>
      <c r="M16" s="94">
        <v>370.32096</v>
      </c>
      <c r="N16" s="94">
        <v>370.32096</v>
      </c>
      <c r="O16" s="94">
        <v>0</v>
      </c>
      <c r="P16" s="94">
        <v>0</v>
      </c>
      <c r="Q16" s="94">
        <v>0</v>
      </c>
      <c r="R16" s="94">
        <v>0</v>
      </c>
      <c r="S16" s="96"/>
    </row>
    <row r="17" ht="16.5" customHeight="1" spans="1:19">
      <c r="A17" s="26" t="s">
        <v>201</v>
      </c>
      <c r="B17" s="26" t="s">
        <v>173</v>
      </c>
      <c r="C17" s="28" t="s">
        <v>287</v>
      </c>
      <c r="D17" s="94">
        <v>40</v>
      </c>
      <c r="E17" s="94">
        <v>0</v>
      </c>
      <c r="F17" s="94">
        <v>40</v>
      </c>
      <c r="G17" s="94">
        <v>0</v>
      </c>
      <c r="H17" s="94">
        <v>0</v>
      </c>
      <c r="I17" s="94">
        <v>0</v>
      </c>
      <c r="J17" s="95" t="s">
        <v>201</v>
      </c>
      <c r="K17" s="26" t="s">
        <v>113</v>
      </c>
      <c r="L17" s="28" t="s">
        <v>246</v>
      </c>
      <c r="M17" s="94">
        <v>49.846374</v>
      </c>
      <c r="N17" s="94">
        <v>49.846374</v>
      </c>
      <c r="O17" s="94">
        <v>0</v>
      </c>
      <c r="P17" s="94">
        <v>0</v>
      </c>
      <c r="Q17" s="94">
        <v>0</v>
      </c>
      <c r="R17" s="94">
        <v>0</v>
      </c>
      <c r="S17" s="96"/>
    </row>
    <row r="18" ht="16.5" customHeight="1" spans="1:19">
      <c r="A18" s="26" t="s">
        <v>201</v>
      </c>
      <c r="B18" s="26" t="s">
        <v>149</v>
      </c>
      <c r="C18" s="28" t="s">
        <v>288</v>
      </c>
      <c r="D18" s="94">
        <v>114.5</v>
      </c>
      <c r="E18" s="94">
        <v>0</v>
      </c>
      <c r="F18" s="94">
        <v>114.5</v>
      </c>
      <c r="G18" s="94">
        <v>0</v>
      </c>
      <c r="H18" s="94">
        <v>0</v>
      </c>
      <c r="I18" s="94">
        <v>0</v>
      </c>
      <c r="J18" s="95" t="s">
        <v>201</v>
      </c>
      <c r="K18" s="26" t="s">
        <v>114</v>
      </c>
      <c r="L18" s="28" t="s">
        <v>247</v>
      </c>
      <c r="M18" s="94">
        <v>54.576603</v>
      </c>
      <c r="N18" s="94">
        <v>54.576603</v>
      </c>
      <c r="O18" s="94">
        <v>0</v>
      </c>
      <c r="P18" s="94">
        <v>0</v>
      </c>
      <c r="Q18" s="94">
        <v>0</v>
      </c>
      <c r="R18" s="94">
        <v>0</v>
      </c>
      <c r="S18" s="96"/>
    </row>
    <row r="19" ht="16.5" customHeight="1" spans="1:19">
      <c r="A19" s="26" t="s">
        <v>201</v>
      </c>
      <c r="B19" s="26" t="s">
        <v>182</v>
      </c>
      <c r="C19" s="28" t="s">
        <v>256</v>
      </c>
      <c r="D19" s="94">
        <v>11</v>
      </c>
      <c r="E19" s="94">
        <v>0</v>
      </c>
      <c r="F19" s="94">
        <v>11</v>
      </c>
      <c r="G19" s="94">
        <v>0</v>
      </c>
      <c r="H19" s="94">
        <v>0</v>
      </c>
      <c r="I19" s="94">
        <v>0</v>
      </c>
      <c r="J19" s="95" t="s">
        <v>201</v>
      </c>
      <c r="K19" s="26" t="s">
        <v>115</v>
      </c>
      <c r="L19" s="28" t="s">
        <v>248</v>
      </c>
      <c r="M19" s="94">
        <v>444.385152</v>
      </c>
      <c r="N19" s="94">
        <v>444.385152</v>
      </c>
      <c r="O19" s="94">
        <v>0</v>
      </c>
      <c r="P19" s="94">
        <v>0</v>
      </c>
      <c r="Q19" s="94">
        <v>0</v>
      </c>
      <c r="R19" s="94">
        <v>0</v>
      </c>
      <c r="S19" s="96"/>
    </row>
    <row r="20" ht="16.5" customHeight="1" spans="1:19">
      <c r="A20" s="26" t="s">
        <v>201</v>
      </c>
      <c r="B20" s="26" t="s">
        <v>185</v>
      </c>
      <c r="C20" s="28" t="s">
        <v>289</v>
      </c>
      <c r="D20" s="94" t="s">
        <v>201</v>
      </c>
      <c r="E20" s="94">
        <v>0</v>
      </c>
      <c r="F20" s="94">
        <v>0</v>
      </c>
      <c r="G20" s="94" t="s">
        <v>201</v>
      </c>
      <c r="H20" s="94">
        <v>0</v>
      </c>
      <c r="I20" s="94">
        <v>0</v>
      </c>
      <c r="J20" s="95" t="s">
        <v>201</v>
      </c>
      <c r="K20" s="26" t="s">
        <v>116</v>
      </c>
      <c r="L20" s="28" t="s">
        <v>290</v>
      </c>
      <c r="M20" s="94">
        <v>95</v>
      </c>
      <c r="N20" s="94">
        <v>0</v>
      </c>
      <c r="O20" s="94">
        <v>95</v>
      </c>
      <c r="P20" s="94">
        <v>0</v>
      </c>
      <c r="Q20" s="94">
        <v>0</v>
      </c>
      <c r="R20" s="94">
        <v>0</v>
      </c>
      <c r="S20" s="96"/>
    </row>
    <row r="21" ht="16.5" customHeight="1" spans="1:19">
      <c r="A21" s="26" t="s">
        <v>201</v>
      </c>
      <c r="B21" s="26" t="s">
        <v>168</v>
      </c>
      <c r="C21" s="28" t="s">
        <v>260</v>
      </c>
      <c r="D21" s="94">
        <v>9.47625</v>
      </c>
      <c r="E21" s="94">
        <v>9.47625</v>
      </c>
      <c r="F21" s="94">
        <v>0</v>
      </c>
      <c r="G21" s="94">
        <v>0</v>
      </c>
      <c r="H21" s="94">
        <v>0</v>
      </c>
      <c r="I21" s="94">
        <v>0</v>
      </c>
      <c r="J21" s="95" t="s">
        <v>201</v>
      </c>
      <c r="K21" s="26" t="s">
        <v>156</v>
      </c>
      <c r="L21" s="28" t="s">
        <v>281</v>
      </c>
      <c r="M21" s="94" t="s">
        <v>201</v>
      </c>
      <c r="N21" s="94">
        <v>0</v>
      </c>
      <c r="O21" s="94">
        <v>0</v>
      </c>
      <c r="P21" s="94" t="s">
        <v>201</v>
      </c>
      <c r="Q21" s="94">
        <v>0</v>
      </c>
      <c r="R21" s="94">
        <v>0</v>
      </c>
      <c r="S21" s="96"/>
    </row>
    <row r="22" ht="16.5" customHeight="1" spans="1:19">
      <c r="A22" s="26" t="s">
        <v>201</v>
      </c>
      <c r="B22" s="26" t="s">
        <v>177</v>
      </c>
      <c r="C22" s="28" t="s">
        <v>291</v>
      </c>
      <c r="D22" s="94" t="s">
        <v>201</v>
      </c>
      <c r="E22" s="94">
        <v>0</v>
      </c>
      <c r="F22" s="94">
        <v>0</v>
      </c>
      <c r="G22" s="94" t="s">
        <v>201</v>
      </c>
      <c r="H22" s="94">
        <v>0</v>
      </c>
      <c r="I22" s="94">
        <v>0</v>
      </c>
      <c r="J22" s="95" t="s">
        <v>249</v>
      </c>
      <c r="K22" s="26" t="s">
        <v>201</v>
      </c>
      <c r="L22" s="28" t="s">
        <v>250</v>
      </c>
      <c r="M22" s="94">
        <v>2087.239375</v>
      </c>
      <c r="N22" s="94">
        <v>838.239375</v>
      </c>
      <c r="O22" s="94">
        <v>1249</v>
      </c>
      <c r="P22" s="94">
        <v>0</v>
      </c>
      <c r="Q22" s="94">
        <v>0</v>
      </c>
      <c r="R22" s="94">
        <v>0</v>
      </c>
      <c r="S22" s="96"/>
    </row>
    <row r="23" ht="16.5" customHeight="1" spans="1:19">
      <c r="A23" s="26" t="s">
        <v>201</v>
      </c>
      <c r="B23" s="26" t="s">
        <v>156</v>
      </c>
      <c r="C23" s="28" t="s">
        <v>292</v>
      </c>
      <c r="D23" s="94">
        <v>633</v>
      </c>
      <c r="E23" s="94">
        <v>0</v>
      </c>
      <c r="F23" s="94">
        <v>633</v>
      </c>
      <c r="G23" s="94">
        <v>0</v>
      </c>
      <c r="H23" s="94">
        <v>0</v>
      </c>
      <c r="I23" s="94">
        <v>0</v>
      </c>
      <c r="J23" s="95" t="s">
        <v>201</v>
      </c>
      <c r="K23" s="26" t="s">
        <v>151</v>
      </c>
      <c r="L23" s="28" t="s">
        <v>251</v>
      </c>
      <c r="M23" s="94">
        <v>488.137</v>
      </c>
      <c r="N23" s="94">
        <v>420.637</v>
      </c>
      <c r="O23" s="94">
        <v>67.5</v>
      </c>
      <c r="P23" s="94">
        <v>0</v>
      </c>
      <c r="Q23" s="94">
        <v>0</v>
      </c>
      <c r="R23" s="94">
        <v>0</v>
      </c>
      <c r="S23" s="96"/>
    </row>
    <row r="24" ht="16.5" customHeight="1" spans="1:19">
      <c r="A24" s="26" t="s">
        <v>293</v>
      </c>
      <c r="B24" s="26" t="s">
        <v>201</v>
      </c>
      <c r="C24" s="28" t="s">
        <v>294</v>
      </c>
      <c r="D24" s="94" t="s">
        <v>201</v>
      </c>
      <c r="E24" s="94">
        <v>0</v>
      </c>
      <c r="F24" s="94">
        <v>0</v>
      </c>
      <c r="G24" s="94" t="s">
        <v>201</v>
      </c>
      <c r="H24" s="94">
        <v>0</v>
      </c>
      <c r="I24" s="94">
        <v>0</v>
      </c>
      <c r="J24" s="95" t="s">
        <v>201</v>
      </c>
      <c r="K24" s="26" t="s">
        <v>153</v>
      </c>
      <c r="L24" s="28" t="s">
        <v>295</v>
      </c>
      <c r="M24" s="94">
        <v>33.5</v>
      </c>
      <c r="N24" s="94">
        <v>0</v>
      </c>
      <c r="O24" s="94">
        <v>33.5</v>
      </c>
      <c r="P24" s="94">
        <v>0</v>
      </c>
      <c r="Q24" s="94">
        <v>0</v>
      </c>
      <c r="R24" s="94">
        <v>0</v>
      </c>
      <c r="S24" s="96"/>
    </row>
    <row r="25" ht="16.5" customHeight="1" spans="1:19">
      <c r="A25" s="26" t="s">
        <v>201</v>
      </c>
      <c r="B25" s="26" t="s">
        <v>151</v>
      </c>
      <c r="C25" s="28" t="s">
        <v>296</v>
      </c>
      <c r="D25" s="94" t="s">
        <v>201</v>
      </c>
      <c r="E25" s="94">
        <v>0</v>
      </c>
      <c r="F25" s="94">
        <v>0</v>
      </c>
      <c r="G25" s="94" t="s">
        <v>201</v>
      </c>
      <c r="H25" s="94">
        <v>0</v>
      </c>
      <c r="I25" s="94">
        <v>0</v>
      </c>
      <c r="J25" s="95" t="s">
        <v>201</v>
      </c>
      <c r="K25" s="26" t="s">
        <v>170</v>
      </c>
      <c r="L25" s="28" t="s">
        <v>297</v>
      </c>
      <c r="M25" s="94">
        <v>6</v>
      </c>
      <c r="N25" s="94">
        <v>0</v>
      </c>
      <c r="O25" s="94">
        <v>6</v>
      </c>
      <c r="P25" s="94">
        <v>0</v>
      </c>
      <c r="Q25" s="94">
        <v>0</v>
      </c>
      <c r="R25" s="94">
        <v>0</v>
      </c>
      <c r="S25" s="96"/>
    </row>
    <row r="26" ht="16.5" customHeight="1" spans="1:19">
      <c r="A26" s="26" t="s">
        <v>201</v>
      </c>
      <c r="B26" s="26" t="s">
        <v>153</v>
      </c>
      <c r="C26" s="28" t="s">
        <v>298</v>
      </c>
      <c r="D26" s="94" t="s">
        <v>201</v>
      </c>
      <c r="E26" s="94">
        <v>0</v>
      </c>
      <c r="F26" s="94">
        <v>0</v>
      </c>
      <c r="G26" s="94" t="s">
        <v>201</v>
      </c>
      <c r="H26" s="94">
        <v>0</v>
      </c>
      <c r="I26" s="94">
        <v>0</v>
      </c>
      <c r="J26" s="95" t="s">
        <v>201</v>
      </c>
      <c r="K26" s="26" t="s">
        <v>173</v>
      </c>
      <c r="L26" s="28" t="s">
        <v>299</v>
      </c>
      <c r="M26" s="94" t="s">
        <v>201</v>
      </c>
      <c r="N26" s="94">
        <v>0</v>
      </c>
      <c r="O26" s="94">
        <v>0</v>
      </c>
      <c r="P26" s="94" t="s">
        <v>201</v>
      </c>
      <c r="Q26" s="94">
        <v>0</v>
      </c>
      <c r="R26" s="94">
        <v>0</v>
      </c>
      <c r="S26" s="96"/>
    </row>
    <row r="27" ht="16.5" customHeight="1" spans="1:19">
      <c r="A27" s="26" t="s">
        <v>201</v>
      </c>
      <c r="B27" s="26" t="s">
        <v>170</v>
      </c>
      <c r="C27" s="28" t="s">
        <v>300</v>
      </c>
      <c r="D27" s="94" t="s">
        <v>201</v>
      </c>
      <c r="E27" s="94">
        <v>0</v>
      </c>
      <c r="F27" s="94">
        <v>0</v>
      </c>
      <c r="G27" s="94" t="s">
        <v>201</v>
      </c>
      <c r="H27" s="94">
        <v>0</v>
      </c>
      <c r="I27" s="94">
        <v>0</v>
      </c>
      <c r="J27" s="95" t="s">
        <v>201</v>
      </c>
      <c r="K27" s="26" t="s">
        <v>149</v>
      </c>
      <c r="L27" s="28" t="s">
        <v>301</v>
      </c>
      <c r="M27" s="94" t="s">
        <v>201</v>
      </c>
      <c r="N27" s="94">
        <v>0</v>
      </c>
      <c r="O27" s="94">
        <v>0</v>
      </c>
      <c r="P27" s="94" t="s">
        <v>201</v>
      </c>
      <c r="Q27" s="94">
        <v>0</v>
      </c>
      <c r="R27" s="94">
        <v>0</v>
      </c>
      <c r="S27" s="96"/>
    </row>
    <row r="28" ht="16.5" customHeight="1" spans="1:19">
      <c r="A28" s="26" t="s">
        <v>201</v>
      </c>
      <c r="B28" s="26" t="s">
        <v>149</v>
      </c>
      <c r="C28" s="28" t="s">
        <v>302</v>
      </c>
      <c r="D28" s="94" t="s">
        <v>201</v>
      </c>
      <c r="E28" s="94">
        <v>0</v>
      </c>
      <c r="F28" s="94">
        <v>0</v>
      </c>
      <c r="G28" s="94" t="s">
        <v>201</v>
      </c>
      <c r="H28" s="94">
        <v>0</v>
      </c>
      <c r="I28" s="94">
        <v>0</v>
      </c>
      <c r="J28" s="95" t="s">
        <v>201</v>
      </c>
      <c r="K28" s="26" t="s">
        <v>182</v>
      </c>
      <c r="L28" s="28" t="s">
        <v>252</v>
      </c>
      <c r="M28" s="94">
        <v>3.4705</v>
      </c>
      <c r="N28" s="94">
        <v>3.4705</v>
      </c>
      <c r="O28" s="94">
        <v>0</v>
      </c>
      <c r="P28" s="94">
        <v>0</v>
      </c>
      <c r="Q28" s="94">
        <v>0</v>
      </c>
      <c r="R28" s="94">
        <v>0</v>
      </c>
      <c r="S28" s="96"/>
    </row>
    <row r="29" ht="16.5" customHeight="1" spans="1:19">
      <c r="A29" s="26" t="s">
        <v>201</v>
      </c>
      <c r="B29" s="26" t="s">
        <v>182</v>
      </c>
      <c r="C29" s="28" t="s">
        <v>303</v>
      </c>
      <c r="D29" s="94" t="s">
        <v>201</v>
      </c>
      <c r="E29" s="94">
        <v>0</v>
      </c>
      <c r="F29" s="94">
        <v>0</v>
      </c>
      <c r="G29" s="94" t="s">
        <v>201</v>
      </c>
      <c r="H29" s="94">
        <v>0</v>
      </c>
      <c r="I29" s="94">
        <v>0</v>
      </c>
      <c r="J29" s="95" t="s">
        <v>201</v>
      </c>
      <c r="K29" s="26" t="s">
        <v>185</v>
      </c>
      <c r="L29" s="28" t="s">
        <v>304</v>
      </c>
      <c r="M29" s="94" t="s">
        <v>201</v>
      </c>
      <c r="N29" s="94">
        <v>0</v>
      </c>
      <c r="O29" s="94">
        <v>0</v>
      </c>
      <c r="P29" s="94" t="s">
        <v>201</v>
      </c>
      <c r="Q29" s="94">
        <v>0</v>
      </c>
      <c r="R29" s="94">
        <v>0</v>
      </c>
      <c r="S29" s="96"/>
    </row>
    <row r="30" ht="16.5" customHeight="1" spans="1:19">
      <c r="A30" s="26" t="s">
        <v>201</v>
      </c>
      <c r="B30" s="26" t="s">
        <v>185</v>
      </c>
      <c r="C30" s="28" t="s">
        <v>305</v>
      </c>
      <c r="D30" s="94" t="s">
        <v>201</v>
      </c>
      <c r="E30" s="94">
        <v>0</v>
      </c>
      <c r="F30" s="94">
        <v>0</v>
      </c>
      <c r="G30" s="94" t="s">
        <v>201</v>
      </c>
      <c r="H30" s="94">
        <v>0</v>
      </c>
      <c r="I30" s="94">
        <v>0</v>
      </c>
      <c r="J30" s="95" t="s">
        <v>201</v>
      </c>
      <c r="K30" s="26" t="s">
        <v>168</v>
      </c>
      <c r="L30" s="28" t="s">
        <v>306</v>
      </c>
      <c r="M30" s="94" t="s">
        <v>201</v>
      </c>
      <c r="N30" s="94">
        <v>0</v>
      </c>
      <c r="O30" s="94">
        <v>0</v>
      </c>
      <c r="P30" s="94" t="s">
        <v>201</v>
      </c>
      <c r="Q30" s="94">
        <v>0</v>
      </c>
      <c r="R30" s="94">
        <v>0</v>
      </c>
      <c r="S30" s="96"/>
    </row>
    <row r="31" ht="16.5" customHeight="1" spans="1:19">
      <c r="A31" s="26" t="s">
        <v>201</v>
      </c>
      <c r="B31" s="26" t="s">
        <v>156</v>
      </c>
      <c r="C31" s="28" t="s">
        <v>307</v>
      </c>
      <c r="D31" s="94" t="s">
        <v>201</v>
      </c>
      <c r="E31" s="94">
        <v>0</v>
      </c>
      <c r="F31" s="94">
        <v>0</v>
      </c>
      <c r="G31" s="94" t="s">
        <v>201</v>
      </c>
      <c r="H31" s="94">
        <v>0</v>
      </c>
      <c r="I31" s="94">
        <v>0</v>
      </c>
      <c r="J31" s="95" t="s">
        <v>201</v>
      </c>
      <c r="K31" s="26" t="s">
        <v>177</v>
      </c>
      <c r="L31" s="28" t="s">
        <v>253</v>
      </c>
      <c r="M31" s="94">
        <v>5</v>
      </c>
      <c r="N31" s="94">
        <v>5</v>
      </c>
      <c r="O31" s="94">
        <v>0</v>
      </c>
      <c r="P31" s="94">
        <v>0</v>
      </c>
      <c r="Q31" s="94">
        <v>0</v>
      </c>
      <c r="R31" s="94">
        <v>0</v>
      </c>
      <c r="S31" s="96"/>
    </row>
    <row r="32" ht="16.5" customHeight="1" spans="1:19">
      <c r="A32" s="26" t="s">
        <v>308</v>
      </c>
      <c r="B32" s="26" t="s">
        <v>201</v>
      </c>
      <c r="C32" s="28" t="s">
        <v>309</v>
      </c>
      <c r="D32" s="94" t="s">
        <v>201</v>
      </c>
      <c r="E32" s="94">
        <v>0</v>
      </c>
      <c r="F32" s="94">
        <v>0</v>
      </c>
      <c r="G32" s="94" t="s">
        <v>201</v>
      </c>
      <c r="H32" s="94">
        <v>0</v>
      </c>
      <c r="I32" s="94">
        <v>0</v>
      </c>
      <c r="J32" s="95" t="s">
        <v>201</v>
      </c>
      <c r="K32" s="26" t="s">
        <v>113</v>
      </c>
      <c r="L32" s="28" t="s">
        <v>310</v>
      </c>
      <c r="M32" s="94">
        <v>85.5</v>
      </c>
      <c r="N32" s="94">
        <v>0</v>
      </c>
      <c r="O32" s="94">
        <v>85.5</v>
      </c>
      <c r="P32" s="94">
        <v>0</v>
      </c>
      <c r="Q32" s="94">
        <v>0</v>
      </c>
      <c r="R32" s="94">
        <v>0</v>
      </c>
      <c r="S32" s="96"/>
    </row>
    <row r="33" ht="16.5" customHeight="1" spans="1:19">
      <c r="A33" s="26" t="s">
        <v>201</v>
      </c>
      <c r="B33" s="26" t="s">
        <v>151</v>
      </c>
      <c r="C33" s="28" t="s">
        <v>296</v>
      </c>
      <c r="D33" s="94" t="s">
        <v>201</v>
      </c>
      <c r="E33" s="94">
        <v>0</v>
      </c>
      <c r="F33" s="94">
        <v>0</v>
      </c>
      <c r="G33" s="94" t="s">
        <v>201</v>
      </c>
      <c r="H33" s="94">
        <v>0</v>
      </c>
      <c r="I33" s="94">
        <v>0</v>
      </c>
      <c r="J33" s="95" t="s">
        <v>201</v>
      </c>
      <c r="K33" s="26" t="s">
        <v>114</v>
      </c>
      <c r="L33" s="28" t="s">
        <v>289</v>
      </c>
      <c r="M33" s="94" t="s">
        <v>201</v>
      </c>
      <c r="N33" s="94">
        <v>0</v>
      </c>
      <c r="O33" s="94">
        <v>0</v>
      </c>
      <c r="P33" s="94" t="s">
        <v>201</v>
      </c>
      <c r="Q33" s="94">
        <v>0</v>
      </c>
      <c r="R33" s="94">
        <v>0</v>
      </c>
      <c r="S33" s="96"/>
    </row>
    <row r="34" ht="16.5" customHeight="1" spans="1:19">
      <c r="A34" s="26" t="s">
        <v>201</v>
      </c>
      <c r="B34" s="26" t="s">
        <v>153</v>
      </c>
      <c r="C34" s="28" t="s">
        <v>298</v>
      </c>
      <c r="D34" s="94" t="s">
        <v>201</v>
      </c>
      <c r="E34" s="94">
        <v>0</v>
      </c>
      <c r="F34" s="94">
        <v>0</v>
      </c>
      <c r="G34" s="94" t="s">
        <v>201</v>
      </c>
      <c r="H34" s="94">
        <v>0</v>
      </c>
      <c r="I34" s="94">
        <v>0</v>
      </c>
      <c r="J34" s="95" t="s">
        <v>201</v>
      </c>
      <c r="K34" s="26" t="s">
        <v>115</v>
      </c>
      <c r="L34" s="28" t="s">
        <v>291</v>
      </c>
      <c r="M34" s="94" t="s">
        <v>201</v>
      </c>
      <c r="N34" s="94">
        <v>0</v>
      </c>
      <c r="O34" s="94">
        <v>0</v>
      </c>
      <c r="P34" s="94" t="s">
        <v>201</v>
      </c>
      <c r="Q34" s="94">
        <v>0</v>
      </c>
      <c r="R34" s="94">
        <v>0</v>
      </c>
      <c r="S34" s="96"/>
    </row>
    <row r="35" ht="16.5" customHeight="1" spans="1:19">
      <c r="A35" s="26" t="s">
        <v>201</v>
      </c>
      <c r="B35" s="26" t="s">
        <v>170</v>
      </c>
      <c r="C35" s="28" t="s">
        <v>300</v>
      </c>
      <c r="D35" s="94" t="s">
        <v>201</v>
      </c>
      <c r="E35" s="94">
        <v>0</v>
      </c>
      <c r="F35" s="94">
        <v>0</v>
      </c>
      <c r="G35" s="94" t="s">
        <v>201</v>
      </c>
      <c r="H35" s="94">
        <v>0</v>
      </c>
      <c r="I35" s="94">
        <v>0</v>
      </c>
      <c r="J35" s="95" t="s">
        <v>201</v>
      </c>
      <c r="K35" s="26" t="s">
        <v>116</v>
      </c>
      <c r="L35" s="28" t="s">
        <v>311</v>
      </c>
      <c r="M35" s="94" t="s">
        <v>201</v>
      </c>
      <c r="N35" s="94">
        <v>0</v>
      </c>
      <c r="O35" s="94">
        <v>0</v>
      </c>
      <c r="P35" s="94" t="s">
        <v>201</v>
      </c>
      <c r="Q35" s="94">
        <v>0</v>
      </c>
      <c r="R35" s="94">
        <v>0</v>
      </c>
      <c r="S35" s="96"/>
    </row>
    <row r="36" ht="16.5" customHeight="1" spans="1:19">
      <c r="A36" s="26" t="s">
        <v>201</v>
      </c>
      <c r="B36" s="26" t="s">
        <v>173</v>
      </c>
      <c r="C36" s="28" t="s">
        <v>303</v>
      </c>
      <c r="D36" s="94" t="s">
        <v>201</v>
      </c>
      <c r="E36" s="94">
        <v>0</v>
      </c>
      <c r="F36" s="94">
        <v>0</v>
      </c>
      <c r="G36" s="94" t="s">
        <v>201</v>
      </c>
      <c r="H36" s="94">
        <v>0</v>
      </c>
      <c r="I36" s="94">
        <v>0</v>
      </c>
      <c r="J36" s="95" t="s">
        <v>201</v>
      </c>
      <c r="K36" s="26" t="s">
        <v>117</v>
      </c>
      <c r="L36" s="28" t="s">
        <v>254</v>
      </c>
      <c r="M36" s="94">
        <v>7.2</v>
      </c>
      <c r="N36" s="94">
        <v>3.2</v>
      </c>
      <c r="O36" s="94">
        <v>4</v>
      </c>
      <c r="P36" s="94">
        <v>0</v>
      </c>
      <c r="Q36" s="94">
        <v>0</v>
      </c>
      <c r="R36" s="94">
        <v>0</v>
      </c>
      <c r="S36" s="96"/>
    </row>
    <row r="37" ht="16.5" customHeight="1" spans="1:19">
      <c r="A37" s="26" t="s">
        <v>201</v>
      </c>
      <c r="B37" s="26" t="s">
        <v>149</v>
      </c>
      <c r="C37" s="28" t="s">
        <v>305</v>
      </c>
      <c r="D37" s="94" t="s">
        <v>201</v>
      </c>
      <c r="E37" s="94">
        <v>0</v>
      </c>
      <c r="F37" s="94">
        <v>0</v>
      </c>
      <c r="G37" s="94" t="s">
        <v>201</v>
      </c>
      <c r="H37" s="94">
        <v>0</v>
      </c>
      <c r="I37" s="94">
        <v>0</v>
      </c>
      <c r="J37" s="95" t="s">
        <v>201</v>
      </c>
      <c r="K37" s="26" t="s">
        <v>118</v>
      </c>
      <c r="L37" s="28" t="s">
        <v>255</v>
      </c>
      <c r="M37" s="94">
        <v>92.727254</v>
      </c>
      <c r="N37" s="94">
        <v>27.727254</v>
      </c>
      <c r="O37" s="94">
        <v>65</v>
      </c>
      <c r="P37" s="94">
        <v>0</v>
      </c>
      <c r="Q37" s="94">
        <v>0</v>
      </c>
      <c r="R37" s="94">
        <v>0</v>
      </c>
      <c r="S37" s="96"/>
    </row>
    <row r="38" ht="16.5" customHeight="1" spans="1:19">
      <c r="A38" s="26" t="s">
        <v>201</v>
      </c>
      <c r="B38" s="26" t="s">
        <v>156</v>
      </c>
      <c r="C38" s="28" t="s">
        <v>307</v>
      </c>
      <c r="D38" s="94" t="s">
        <v>201</v>
      </c>
      <c r="E38" s="94">
        <v>0</v>
      </c>
      <c r="F38" s="94">
        <v>0</v>
      </c>
      <c r="G38" s="94" t="s">
        <v>201</v>
      </c>
      <c r="H38" s="94">
        <v>0</v>
      </c>
      <c r="I38" s="94">
        <v>0</v>
      </c>
      <c r="J38" s="95" t="s">
        <v>201</v>
      </c>
      <c r="K38" s="26" t="s">
        <v>119</v>
      </c>
      <c r="L38" s="28" t="s">
        <v>256</v>
      </c>
      <c r="M38" s="94">
        <v>11.8245</v>
      </c>
      <c r="N38" s="94">
        <v>0.8245</v>
      </c>
      <c r="O38" s="94">
        <v>11</v>
      </c>
      <c r="P38" s="94">
        <v>0</v>
      </c>
      <c r="Q38" s="94">
        <v>0</v>
      </c>
      <c r="R38" s="94">
        <v>0</v>
      </c>
      <c r="S38" s="96"/>
    </row>
    <row r="39" ht="16.5" customHeight="1" spans="1:19">
      <c r="A39" s="26" t="s">
        <v>312</v>
      </c>
      <c r="B39" s="26" t="s">
        <v>201</v>
      </c>
      <c r="C39" s="28" t="s">
        <v>313</v>
      </c>
      <c r="D39" s="94">
        <v>8147.585542</v>
      </c>
      <c r="E39" s="94">
        <v>7917.585542</v>
      </c>
      <c r="F39" s="94">
        <v>230</v>
      </c>
      <c r="G39" s="94">
        <v>0</v>
      </c>
      <c r="H39" s="94">
        <v>0</v>
      </c>
      <c r="I39" s="94">
        <v>0</v>
      </c>
      <c r="J39" s="95" t="s">
        <v>201</v>
      </c>
      <c r="K39" s="26" t="s">
        <v>120</v>
      </c>
      <c r="L39" s="28" t="s">
        <v>314</v>
      </c>
      <c r="M39" s="94">
        <v>205</v>
      </c>
      <c r="N39" s="94">
        <v>0</v>
      </c>
      <c r="O39" s="94">
        <v>205</v>
      </c>
      <c r="P39" s="94">
        <v>0</v>
      </c>
      <c r="Q39" s="94">
        <v>0</v>
      </c>
      <c r="R39" s="94">
        <v>0</v>
      </c>
      <c r="S39" s="96"/>
    </row>
    <row r="40" ht="16.5" customHeight="1" spans="1:19">
      <c r="A40" s="26" t="s">
        <v>201</v>
      </c>
      <c r="B40" s="26" t="s">
        <v>151</v>
      </c>
      <c r="C40" s="28" t="s">
        <v>315</v>
      </c>
      <c r="D40" s="94">
        <v>7398.680033</v>
      </c>
      <c r="E40" s="94">
        <v>7398.680033</v>
      </c>
      <c r="F40" s="94">
        <v>0</v>
      </c>
      <c r="G40" s="94">
        <v>0</v>
      </c>
      <c r="H40" s="94">
        <v>0</v>
      </c>
      <c r="I40" s="94">
        <v>0</v>
      </c>
      <c r="J40" s="95" t="s">
        <v>201</v>
      </c>
      <c r="K40" s="26" t="s">
        <v>126</v>
      </c>
      <c r="L40" s="28" t="s">
        <v>316</v>
      </c>
      <c r="M40" s="94" t="s">
        <v>201</v>
      </c>
      <c r="N40" s="94">
        <v>0</v>
      </c>
      <c r="O40" s="94">
        <v>0</v>
      </c>
      <c r="P40" s="94" t="s">
        <v>201</v>
      </c>
      <c r="Q40" s="94">
        <v>0</v>
      </c>
      <c r="R40" s="94">
        <v>0</v>
      </c>
      <c r="S40" s="96"/>
    </row>
    <row r="41" ht="16.5" customHeight="1" spans="1:19">
      <c r="A41" s="26" t="s">
        <v>201</v>
      </c>
      <c r="B41" s="26" t="s">
        <v>153</v>
      </c>
      <c r="C41" s="28" t="s">
        <v>317</v>
      </c>
      <c r="D41" s="94">
        <v>748.905509</v>
      </c>
      <c r="E41" s="94">
        <v>518.905509</v>
      </c>
      <c r="F41" s="94">
        <v>230</v>
      </c>
      <c r="G41" s="94">
        <v>0</v>
      </c>
      <c r="H41" s="94">
        <v>0</v>
      </c>
      <c r="I41" s="94">
        <v>0</v>
      </c>
      <c r="J41" s="95" t="s">
        <v>201</v>
      </c>
      <c r="K41" s="26" t="s">
        <v>127</v>
      </c>
      <c r="L41" s="28" t="s">
        <v>257</v>
      </c>
      <c r="M41" s="94">
        <v>25</v>
      </c>
      <c r="N41" s="94">
        <v>25</v>
      </c>
      <c r="O41" s="94">
        <v>0</v>
      </c>
      <c r="P41" s="94">
        <v>0</v>
      </c>
      <c r="Q41" s="94">
        <v>0</v>
      </c>
      <c r="R41" s="94">
        <v>0</v>
      </c>
      <c r="S41" s="96"/>
    </row>
    <row r="42" ht="16.5" customHeight="1" spans="1:19">
      <c r="A42" s="26" t="s">
        <v>201</v>
      </c>
      <c r="B42" s="26" t="s">
        <v>156</v>
      </c>
      <c r="C42" s="28" t="s">
        <v>318</v>
      </c>
      <c r="D42" s="94" t="s">
        <v>201</v>
      </c>
      <c r="E42" s="94">
        <v>0</v>
      </c>
      <c r="F42" s="94">
        <v>0</v>
      </c>
      <c r="G42" s="94" t="s">
        <v>201</v>
      </c>
      <c r="H42" s="94">
        <v>0</v>
      </c>
      <c r="I42" s="94">
        <v>0</v>
      </c>
      <c r="J42" s="95" t="s">
        <v>201</v>
      </c>
      <c r="K42" s="26" t="s">
        <v>128</v>
      </c>
      <c r="L42" s="28" t="s">
        <v>319</v>
      </c>
      <c r="M42" s="94">
        <v>12.5</v>
      </c>
      <c r="N42" s="94">
        <v>0</v>
      </c>
      <c r="O42" s="94">
        <v>12.5</v>
      </c>
      <c r="P42" s="94">
        <v>0</v>
      </c>
      <c r="Q42" s="94">
        <v>0</v>
      </c>
      <c r="R42" s="94">
        <v>0</v>
      </c>
      <c r="S42" s="96"/>
    </row>
    <row r="43" ht="16.5" customHeight="1" spans="1:19">
      <c r="A43" s="26" t="s">
        <v>320</v>
      </c>
      <c r="B43" s="26" t="s">
        <v>201</v>
      </c>
      <c r="C43" s="28" t="s">
        <v>321</v>
      </c>
      <c r="D43" s="94">
        <v>25</v>
      </c>
      <c r="E43" s="94">
        <v>0</v>
      </c>
      <c r="F43" s="94">
        <v>25</v>
      </c>
      <c r="G43" s="94">
        <v>0</v>
      </c>
      <c r="H43" s="94">
        <v>0</v>
      </c>
      <c r="I43" s="94">
        <v>0</v>
      </c>
      <c r="J43" s="95" t="s">
        <v>201</v>
      </c>
      <c r="K43" s="26" t="s">
        <v>129</v>
      </c>
      <c r="L43" s="28" t="s">
        <v>288</v>
      </c>
      <c r="M43" s="94">
        <v>106</v>
      </c>
      <c r="N43" s="94">
        <v>0</v>
      </c>
      <c r="O43" s="94">
        <v>106</v>
      </c>
      <c r="P43" s="94">
        <v>0</v>
      </c>
      <c r="Q43" s="94">
        <v>0</v>
      </c>
      <c r="R43" s="94">
        <v>0</v>
      </c>
      <c r="S43" s="96"/>
    </row>
    <row r="44" ht="16.5" customHeight="1" spans="1:19">
      <c r="A44" s="26" t="s">
        <v>201</v>
      </c>
      <c r="B44" s="26" t="s">
        <v>151</v>
      </c>
      <c r="C44" s="28" t="s">
        <v>322</v>
      </c>
      <c r="D44" s="94">
        <v>25</v>
      </c>
      <c r="E44" s="94">
        <v>0</v>
      </c>
      <c r="F44" s="94">
        <v>25</v>
      </c>
      <c r="G44" s="94">
        <v>0</v>
      </c>
      <c r="H44" s="94">
        <v>0</v>
      </c>
      <c r="I44" s="94">
        <v>0</v>
      </c>
      <c r="J44" s="95" t="s">
        <v>201</v>
      </c>
      <c r="K44" s="26" t="s">
        <v>130</v>
      </c>
      <c r="L44" s="28" t="s">
        <v>258</v>
      </c>
      <c r="M44" s="94">
        <v>176.281781</v>
      </c>
      <c r="N44" s="94">
        <v>176.281781</v>
      </c>
      <c r="O44" s="94">
        <v>0</v>
      </c>
      <c r="P44" s="94">
        <v>0</v>
      </c>
      <c r="Q44" s="94">
        <v>0</v>
      </c>
      <c r="R44" s="94">
        <v>0</v>
      </c>
      <c r="S44" s="96"/>
    </row>
    <row r="45" ht="16.5" customHeight="1" spans="1:19">
      <c r="A45" s="26" t="s">
        <v>201</v>
      </c>
      <c r="B45" s="26" t="s">
        <v>153</v>
      </c>
      <c r="C45" s="28" t="s">
        <v>323</v>
      </c>
      <c r="D45" s="94" t="s">
        <v>201</v>
      </c>
      <c r="E45" s="94">
        <v>0</v>
      </c>
      <c r="F45" s="94">
        <v>0</v>
      </c>
      <c r="G45" s="94" t="s">
        <v>201</v>
      </c>
      <c r="H45" s="94">
        <v>0</v>
      </c>
      <c r="I45" s="94">
        <v>0</v>
      </c>
      <c r="J45" s="95" t="s">
        <v>201</v>
      </c>
      <c r="K45" s="26" t="s">
        <v>131</v>
      </c>
      <c r="L45" s="28" t="s">
        <v>259</v>
      </c>
      <c r="M45" s="94">
        <v>39.96809</v>
      </c>
      <c r="N45" s="94">
        <v>39.96809</v>
      </c>
      <c r="O45" s="94">
        <v>0</v>
      </c>
      <c r="P45" s="94">
        <v>0</v>
      </c>
      <c r="Q45" s="94">
        <v>0</v>
      </c>
      <c r="R45" s="94">
        <v>0</v>
      </c>
      <c r="S45" s="96"/>
    </row>
    <row r="46" ht="16.5" customHeight="1" spans="1:19">
      <c r="A46" s="26" t="s">
        <v>324</v>
      </c>
      <c r="B46" s="26" t="s">
        <v>201</v>
      </c>
      <c r="C46" s="28" t="s">
        <v>325</v>
      </c>
      <c r="D46" s="94" t="s">
        <v>201</v>
      </c>
      <c r="E46" s="94">
        <v>0</v>
      </c>
      <c r="F46" s="94">
        <v>0</v>
      </c>
      <c r="G46" s="94" t="s">
        <v>201</v>
      </c>
      <c r="H46" s="94">
        <v>0</v>
      </c>
      <c r="I46" s="94">
        <v>0</v>
      </c>
      <c r="J46" s="95" t="s">
        <v>201</v>
      </c>
      <c r="K46" s="26" t="s">
        <v>133</v>
      </c>
      <c r="L46" s="28" t="s">
        <v>260</v>
      </c>
      <c r="M46" s="94">
        <v>9.47625</v>
      </c>
      <c r="N46" s="94">
        <v>9.47625</v>
      </c>
      <c r="O46" s="94">
        <v>0</v>
      </c>
      <c r="P46" s="94">
        <v>0</v>
      </c>
      <c r="Q46" s="94">
        <v>0</v>
      </c>
      <c r="R46" s="94">
        <v>0</v>
      </c>
      <c r="S46" s="96"/>
    </row>
    <row r="47" ht="16.5" customHeight="1" spans="1:19">
      <c r="A47" s="26" t="s">
        <v>201</v>
      </c>
      <c r="B47" s="26" t="s">
        <v>151</v>
      </c>
      <c r="C47" s="28" t="s">
        <v>326</v>
      </c>
      <c r="D47" s="94" t="s">
        <v>201</v>
      </c>
      <c r="E47" s="94">
        <v>0</v>
      </c>
      <c r="F47" s="94">
        <v>0</v>
      </c>
      <c r="G47" s="94" t="s">
        <v>201</v>
      </c>
      <c r="H47" s="94">
        <v>0</v>
      </c>
      <c r="I47" s="94">
        <v>0</v>
      </c>
      <c r="J47" s="95" t="s">
        <v>201</v>
      </c>
      <c r="K47" s="26" t="s">
        <v>141</v>
      </c>
      <c r="L47" s="28" t="s">
        <v>261</v>
      </c>
      <c r="M47" s="94">
        <v>131.654</v>
      </c>
      <c r="N47" s="94">
        <v>126.654</v>
      </c>
      <c r="O47" s="94">
        <v>5</v>
      </c>
      <c r="P47" s="94">
        <v>0</v>
      </c>
      <c r="Q47" s="94">
        <v>0</v>
      </c>
      <c r="R47" s="94">
        <v>0</v>
      </c>
      <c r="S47" s="96"/>
    </row>
    <row r="48" ht="16.5" customHeight="1" spans="1:19">
      <c r="A48" s="26" t="s">
        <v>201</v>
      </c>
      <c r="B48" s="26" t="s">
        <v>153</v>
      </c>
      <c r="C48" s="28" t="s">
        <v>327</v>
      </c>
      <c r="D48" s="94" t="s">
        <v>201</v>
      </c>
      <c r="E48" s="94">
        <v>0</v>
      </c>
      <c r="F48" s="94">
        <v>0</v>
      </c>
      <c r="G48" s="94" t="s">
        <v>201</v>
      </c>
      <c r="H48" s="94">
        <v>0</v>
      </c>
      <c r="I48" s="94">
        <v>0</v>
      </c>
      <c r="J48" s="95" t="s">
        <v>201</v>
      </c>
      <c r="K48" s="26" t="s">
        <v>142</v>
      </c>
      <c r="L48" s="28" t="s">
        <v>328</v>
      </c>
      <c r="M48" s="94" t="s">
        <v>201</v>
      </c>
      <c r="N48" s="94">
        <v>0</v>
      </c>
      <c r="O48" s="94">
        <v>0</v>
      </c>
      <c r="P48" s="94" t="s">
        <v>201</v>
      </c>
      <c r="Q48" s="94">
        <v>0</v>
      </c>
      <c r="R48" s="94">
        <v>0</v>
      </c>
      <c r="S48" s="96"/>
    </row>
    <row r="49" ht="16.5" customHeight="1" spans="1:19">
      <c r="A49" s="26" t="s">
        <v>201</v>
      </c>
      <c r="B49" s="26" t="s">
        <v>156</v>
      </c>
      <c r="C49" s="28" t="s">
        <v>329</v>
      </c>
      <c r="D49" s="94" t="s">
        <v>201</v>
      </c>
      <c r="E49" s="94">
        <v>0</v>
      </c>
      <c r="F49" s="94">
        <v>0</v>
      </c>
      <c r="G49" s="94" t="s">
        <v>201</v>
      </c>
      <c r="H49" s="94">
        <v>0</v>
      </c>
      <c r="I49" s="94">
        <v>0</v>
      </c>
      <c r="J49" s="95" t="s">
        <v>201</v>
      </c>
      <c r="K49" s="26" t="s">
        <v>156</v>
      </c>
      <c r="L49" s="28" t="s">
        <v>292</v>
      </c>
      <c r="M49" s="94">
        <v>648</v>
      </c>
      <c r="N49" s="94">
        <v>0</v>
      </c>
      <c r="O49" s="94">
        <v>648</v>
      </c>
      <c r="P49" s="94">
        <v>0</v>
      </c>
      <c r="Q49" s="94">
        <v>0</v>
      </c>
      <c r="R49" s="94">
        <v>0</v>
      </c>
      <c r="S49" s="96"/>
    </row>
    <row r="50" ht="16.5" customHeight="1" spans="1:19">
      <c r="A50" s="26" t="s">
        <v>330</v>
      </c>
      <c r="B50" s="26" t="s">
        <v>201</v>
      </c>
      <c r="C50" s="28" t="s">
        <v>331</v>
      </c>
      <c r="D50" s="94" t="s">
        <v>201</v>
      </c>
      <c r="E50" s="94">
        <v>0</v>
      </c>
      <c r="F50" s="94">
        <v>0</v>
      </c>
      <c r="G50" s="94" t="s">
        <v>201</v>
      </c>
      <c r="H50" s="94">
        <v>0</v>
      </c>
      <c r="I50" s="94">
        <v>0</v>
      </c>
      <c r="J50" s="95" t="s">
        <v>262</v>
      </c>
      <c r="K50" s="26" t="s">
        <v>201</v>
      </c>
      <c r="L50" s="28" t="s">
        <v>263</v>
      </c>
      <c r="M50" s="94">
        <v>4148.492951</v>
      </c>
      <c r="N50" s="94">
        <v>4123.492951</v>
      </c>
      <c r="O50" s="94">
        <v>25</v>
      </c>
      <c r="P50" s="94">
        <v>0</v>
      </c>
      <c r="Q50" s="94">
        <v>0</v>
      </c>
      <c r="R50" s="94">
        <v>0</v>
      </c>
      <c r="S50" s="96"/>
    </row>
    <row r="51" ht="16.5" customHeight="1" spans="1:19">
      <c r="A51" s="26" t="s">
        <v>201</v>
      </c>
      <c r="B51" s="26" t="s">
        <v>151</v>
      </c>
      <c r="C51" s="28" t="s">
        <v>332</v>
      </c>
      <c r="D51" s="94" t="s">
        <v>201</v>
      </c>
      <c r="E51" s="94">
        <v>0</v>
      </c>
      <c r="F51" s="94">
        <v>0</v>
      </c>
      <c r="G51" s="94" t="s">
        <v>201</v>
      </c>
      <c r="H51" s="94">
        <v>0</v>
      </c>
      <c r="I51" s="94">
        <v>0</v>
      </c>
      <c r="J51" s="95" t="s">
        <v>201</v>
      </c>
      <c r="K51" s="26" t="s">
        <v>151</v>
      </c>
      <c r="L51" s="28" t="s">
        <v>264</v>
      </c>
      <c r="M51" s="94">
        <v>456.099862</v>
      </c>
      <c r="N51" s="94">
        <v>456.099862</v>
      </c>
      <c r="O51" s="94">
        <v>0</v>
      </c>
      <c r="P51" s="94">
        <v>0</v>
      </c>
      <c r="Q51" s="94">
        <v>0</v>
      </c>
      <c r="R51" s="94">
        <v>0</v>
      </c>
      <c r="S51" s="96"/>
    </row>
    <row r="52" ht="16.5" customHeight="1" spans="1:19">
      <c r="A52" s="26" t="s">
        <v>201</v>
      </c>
      <c r="B52" s="26" t="s">
        <v>153</v>
      </c>
      <c r="C52" s="28" t="s">
        <v>333</v>
      </c>
      <c r="D52" s="94" t="s">
        <v>201</v>
      </c>
      <c r="E52" s="94">
        <v>0</v>
      </c>
      <c r="F52" s="94">
        <v>0</v>
      </c>
      <c r="G52" s="94" t="s">
        <v>201</v>
      </c>
      <c r="H52" s="94">
        <v>0</v>
      </c>
      <c r="I52" s="94">
        <v>0</v>
      </c>
      <c r="J52" s="95" t="s">
        <v>201</v>
      </c>
      <c r="K52" s="26" t="s">
        <v>153</v>
      </c>
      <c r="L52" s="28" t="s">
        <v>265</v>
      </c>
      <c r="M52" s="94">
        <v>2844.37488</v>
      </c>
      <c r="N52" s="94">
        <v>2844.37488</v>
      </c>
      <c r="O52" s="94">
        <v>0</v>
      </c>
      <c r="P52" s="94">
        <v>0</v>
      </c>
      <c r="Q52" s="94">
        <v>0</v>
      </c>
      <c r="R52" s="94">
        <v>0</v>
      </c>
      <c r="S52" s="96"/>
    </row>
    <row r="53" ht="16.5" customHeight="1" spans="1:19">
      <c r="A53" s="26" t="s">
        <v>334</v>
      </c>
      <c r="B53" s="26" t="s">
        <v>201</v>
      </c>
      <c r="C53" s="28" t="s">
        <v>263</v>
      </c>
      <c r="D53" s="94">
        <v>4148.492951</v>
      </c>
      <c r="E53" s="94">
        <v>4123.492951</v>
      </c>
      <c r="F53" s="94">
        <v>25</v>
      </c>
      <c r="G53" s="94">
        <v>0</v>
      </c>
      <c r="H53" s="94">
        <v>0</v>
      </c>
      <c r="I53" s="94">
        <v>0</v>
      </c>
      <c r="J53" s="95" t="s">
        <v>201</v>
      </c>
      <c r="K53" s="26" t="s">
        <v>170</v>
      </c>
      <c r="L53" s="28" t="s">
        <v>335</v>
      </c>
      <c r="M53" s="94" t="s">
        <v>201</v>
      </c>
      <c r="N53" s="94">
        <v>0</v>
      </c>
      <c r="O53" s="94">
        <v>0</v>
      </c>
      <c r="P53" s="94" t="s">
        <v>201</v>
      </c>
      <c r="Q53" s="94">
        <v>0</v>
      </c>
      <c r="R53" s="94">
        <v>0</v>
      </c>
      <c r="S53" s="96"/>
    </row>
    <row r="54" ht="16.5" customHeight="1" spans="1:19">
      <c r="A54" s="26" t="s">
        <v>201</v>
      </c>
      <c r="B54" s="26" t="s">
        <v>151</v>
      </c>
      <c r="C54" s="28" t="s">
        <v>336</v>
      </c>
      <c r="D54" s="94">
        <v>848.018209</v>
      </c>
      <c r="E54" s="94">
        <v>823.018209</v>
      </c>
      <c r="F54" s="94">
        <v>25</v>
      </c>
      <c r="G54" s="94">
        <v>0</v>
      </c>
      <c r="H54" s="94">
        <v>0</v>
      </c>
      <c r="I54" s="94">
        <v>0</v>
      </c>
      <c r="J54" s="95" t="s">
        <v>201</v>
      </c>
      <c r="K54" s="26" t="s">
        <v>173</v>
      </c>
      <c r="L54" s="28" t="s">
        <v>337</v>
      </c>
      <c r="M54" s="94" t="s">
        <v>201</v>
      </c>
      <c r="N54" s="94">
        <v>0</v>
      </c>
      <c r="O54" s="94">
        <v>0</v>
      </c>
      <c r="P54" s="94" t="s">
        <v>201</v>
      </c>
      <c r="Q54" s="94">
        <v>0</v>
      </c>
      <c r="R54" s="94">
        <v>0</v>
      </c>
      <c r="S54" s="96"/>
    </row>
    <row r="55" ht="16.5" customHeight="1" spans="1:19">
      <c r="A55" s="26" t="s">
        <v>201</v>
      </c>
      <c r="B55" s="26" t="s">
        <v>153</v>
      </c>
      <c r="C55" s="28" t="s">
        <v>338</v>
      </c>
      <c r="D55" s="94" t="s">
        <v>201</v>
      </c>
      <c r="E55" s="94">
        <v>0</v>
      </c>
      <c r="F55" s="94">
        <v>0</v>
      </c>
      <c r="G55" s="94" t="s">
        <v>201</v>
      </c>
      <c r="H55" s="94">
        <v>0</v>
      </c>
      <c r="I55" s="94">
        <v>0</v>
      </c>
      <c r="J55" s="95" t="s">
        <v>201</v>
      </c>
      <c r="K55" s="26" t="s">
        <v>149</v>
      </c>
      <c r="L55" s="28" t="s">
        <v>266</v>
      </c>
      <c r="M55" s="94">
        <v>748.18836</v>
      </c>
      <c r="N55" s="94">
        <v>723.18836</v>
      </c>
      <c r="O55" s="94">
        <v>25</v>
      </c>
      <c r="P55" s="94">
        <v>0</v>
      </c>
      <c r="Q55" s="94">
        <v>0</v>
      </c>
      <c r="R55" s="94">
        <v>0</v>
      </c>
      <c r="S55" s="96"/>
    </row>
    <row r="56" ht="16.5" customHeight="1" spans="1:19">
      <c r="A56" s="26" t="s">
        <v>201</v>
      </c>
      <c r="B56" s="26" t="s">
        <v>170</v>
      </c>
      <c r="C56" s="28" t="s">
        <v>339</v>
      </c>
      <c r="D56" s="94" t="s">
        <v>201</v>
      </c>
      <c r="E56" s="94">
        <v>0</v>
      </c>
      <c r="F56" s="94">
        <v>0</v>
      </c>
      <c r="G56" s="94" t="s">
        <v>201</v>
      </c>
      <c r="H56" s="94">
        <v>0</v>
      </c>
      <c r="I56" s="94">
        <v>0</v>
      </c>
      <c r="J56" s="95" t="s">
        <v>201</v>
      </c>
      <c r="K56" s="26" t="s">
        <v>182</v>
      </c>
      <c r="L56" s="28" t="s">
        <v>340</v>
      </c>
      <c r="M56" s="94" t="s">
        <v>201</v>
      </c>
      <c r="N56" s="94">
        <v>0</v>
      </c>
      <c r="O56" s="94">
        <v>0</v>
      </c>
      <c r="P56" s="94" t="s">
        <v>201</v>
      </c>
      <c r="Q56" s="94">
        <v>0</v>
      </c>
      <c r="R56" s="94">
        <v>0</v>
      </c>
      <c r="S56" s="96"/>
    </row>
    <row r="57" ht="16.5" customHeight="1" spans="1:19">
      <c r="A57" s="26" t="s">
        <v>201</v>
      </c>
      <c r="B57" s="26" t="s">
        <v>149</v>
      </c>
      <c r="C57" s="28" t="s">
        <v>341</v>
      </c>
      <c r="D57" s="94">
        <v>3300.474742</v>
      </c>
      <c r="E57" s="94">
        <v>3300.474742</v>
      </c>
      <c r="F57" s="94">
        <v>0</v>
      </c>
      <c r="G57" s="94">
        <v>0</v>
      </c>
      <c r="H57" s="94">
        <v>0</v>
      </c>
      <c r="I57" s="94">
        <v>0</v>
      </c>
      <c r="J57" s="95" t="s">
        <v>201</v>
      </c>
      <c r="K57" s="26" t="s">
        <v>185</v>
      </c>
      <c r="L57" s="28" t="s">
        <v>267</v>
      </c>
      <c r="M57" s="94">
        <v>99.829849</v>
      </c>
      <c r="N57" s="94">
        <v>99.829849</v>
      </c>
      <c r="O57" s="94">
        <v>0</v>
      </c>
      <c r="P57" s="94">
        <v>0</v>
      </c>
      <c r="Q57" s="94">
        <v>0</v>
      </c>
      <c r="R57" s="94">
        <v>0</v>
      </c>
      <c r="S57" s="96"/>
    </row>
    <row r="58" ht="16.5" customHeight="1" spans="1:19">
      <c r="A58" s="26" t="s">
        <v>201</v>
      </c>
      <c r="B58" s="26" t="s">
        <v>156</v>
      </c>
      <c r="C58" s="28" t="s">
        <v>342</v>
      </c>
      <c r="D58" s="94" t="s">
        <v>201</v>
      </c>
      <c r="E58" s="94">
        <v>0</v>
      </c>
      <c r="F58" s="94">
        <v>0</v>
      </c>
      <c r="G58" s="94" t="s">
        <v>201</v>
      </c>
      <c r="H58" s="94">
        <v>0</v>
      </c>
      <c r="I58" s="94">
        <v>0</v>
      </c>
      <c r="J58" s="95" t="s">
        <v>201</v>
      </c>
      <c r="K58" s="26" t="s">
        <v>168</v>
      </c>
      <c r="L58" s="28" t="s">
        <v>338</v>
      </c>
      <c r="M58" s="94" t="s">
        <v>201</v>
      </c>
      <c r="N58" s="94">
        <v>0</v>
      </c>
      <c r="O58" s="94">
        <v>0</v>
      </c>
      <c r="P58" s="94" t="s">
        <v>201</v>
      </c>
      <c r="Q58" s="94">
        <v>0</v>
      </c>
      <c r="R58" s="94">
        <v>0</v>
      </c>
      <c r="S58" s="96"/>
    </row>
    <row r="59" ht="16.5" customHeight="1" spans="1:19">
      <c r="A59" s="26" t="s">
        <v>343</v>
      </c>
      <c r="B59" s="26" t="s">
        <v>201</v>
      </c>
      <c r="C59" s="28" t="s">
        <v>344</v>
      </c>
      <c r="D59" s="94" t="s">
        <v>201</v>
      </c>
      <c r="E59" s="94">
        <v>0</v>
      </c>
      <c r="F59" s="94">
        <v>0</v>
      </c>
      <c r="G59" s="94" t="s">
        <v>201</v>
      </c>
      <c r="H59" s="94">
        <v>0</v>
      </c>
      <c r="I59" s="94">
        <v>0</v>
      </c>
      <c r="J59" s="95" t="s">
        <v>201</v>
      </c>
      <c r="K59" s="26" t="s">
        <v>177</v>
      </c>
      <c r="L59" s="28" t="s">
        <v>345</v>
      </c>
      <c r="M59" s="94" t="s">
        <v>201</v>
      </c>
      <c r="N59" s="94">
        <v>0</v>
      </c>
      <c r="O59" s="94">
        <v>0</v>
      </c>
      <c r="P59" s="94" t="s">
        <v>201</v>
      </c>
      <c r="Q59" s="94">
        <v>0</v>
      </c>
      <c r="R59" s="94">
        <v>0</v>
      </c>
      <c r="S59" s="96"/>
    </row>
    <row r="60" ht="16.5" customHeight="1" spans="1:19">
      <c r="A60" s="26" t="s">
        <v>201</v>
      </c>
      <c r="B60" s="26" t="s">
        <v>153</v>
      </c>
      <c r="C60" s="28" t="s">
        <v>346</v>
      </c>
      <c r="D60" s="94" t="s">
        <v>201</v>
      </c>
      <c r="E60" s="94">
        <v>0</v>
      </c>
      <c r="F60" s="94">
        <v>0</v>
      </c>
      <c r="G60" s="94" t="s">
        <v>201</v>
      </c>
      <c r="H60" s="94">
        <v>0</v>
      </c>
      <c r="I60" s="94">
        <v>0</v>
      </c>
      <c r="J60" s="95" t="s">
        <v>201</v>
      </c>
      <c r="K60" s="26" t="s">
        <v>112</v>
      </c>
      <c r="L60" s="28" t="s">
        <v>339</v>
      </c>
      <c r="M60" s="94" t="s">
        <v>201</v>
      </c>
      <c r="N60" s="94">
        <v>0</v>
      </c>
      <c r="O60" s="94">
        <v>0</v>
      </c>
      <c r="P60" s="94" t="s">
        <v>201</v>
      </c>
      <c r="Q60" s="94">
        <v>0</v>
      </c>
      <c r="R60" s="94">
        <v>0</v>
      </c>
      <c r="S60" s="96"/>
    </row>
    <row r="61" ht="16.5" customHeight="1" spans="1:19">
      <c r="A61" s="26" t="s">
        <v>201</v>
      </c>
      <c r="B61" s="26" t="s">
        <v>170</v>
      </c>
      <c r="C61" s="28" t="s">
        <v>347</v>
      </c>
      <c r="D61" s="94" t="s">
        <v>201</v>
      </c>
      <c r="E61" s="94">
        <v>0</v>
      </c>
      <c r="F61" s="94">
        <v>0</v>
      </c>
      <c r="G61" s="94" t="s">
        <v>201</v>
      </c>
      <c r="H61" s="94">
        <v>0</v>
      </c>
      <c r="I61" s="94">
        <v>0</v>
      </c>
      <c r="J61" s="95" t="s">
        <v>201</v>
      </c>
      <c r="K61" s="26" t="s">
        <v>113</v>
      </c>
      <c r="L61" s="28" t="s">
        <v>348</v>
      </c>
      <c r="M61" s="94" t="s">
        <v>201</v>
      </c>
      <c r="N61" s="94">
        <v>0</v>
      </c>
      <c r="O61" s="94">
        <v>0</v>
      </c>
      <c r="P61" s="94" t="s">
        <v>201</v>
      </c>
      <c r="Q61" s="94">
        <v>0</v>
      </c>
      <c r="R61" s="94">
        <v>0</v>
      </c>
      <c r="S61" s="96"/>
    </row>
    <row r="62" ht="16.5" customHeight="1" spans="1:19">
      <c r="A62" s="26" t="s">
        <v>349</v>
      </c>
      <c r="B62" s="26" t="s">
        <v>201</v>
      </c>
      <c r="C62" s="28" t="s">
        <v>350</v>
      </c>
      <c r="D62" s="94" t="s">
        <v>201</v>
      </c>
      <c r="E62" s="94">
        <v>0</v>
      </c>
      <c r="F62" s="94">
        <v>0</v>
      </c>
      <c r="G62" s="94" t="s">
        <v>201</v>
      </c>
      <c r="H62" s="94">
        <v>0</v>
      </c>
      <c r="I62" s="94">
        <v>0</v>
      </c>
      <c r="J62" s="95" t="s">
        <v>201</v>
      </c>
      <c r="K62" s="26" t="s">
        <v>156</v>
      </c>
      <c r="L62" s="28" t="s">
        <v>351</v>
      </c>
      <c r="M62" s="94" t="s">
        <v>201</v>
      </c>
      <c r="N62" s="94">
        <v>0</v>
      </c>
      <c r="O62" s="94">
        <v>0</v>
      </c>
      <c r="P62" s="94" t="s">
        <v>201</v>
      </c>
      <c r="Q62" s="94">
        <v>0</v>
      </c>
      <c r="R62" s="94">
        <v>0</v>
      </c>
      <c r="S62" s="96"/>
    </row>
    <row r="63" ht="16.5" customHeight="1" spans="1:19">
      <c r="A63" s="26" t="s">
        <v>201</v>
      </c>
      <c r="B63" s="26" t="s">
        <v>151</v>
      </c>
      <c r="C63" s="28" t="s">
        <v>352</v>
      </c>
      <c r="D63" s="94" t="s">
        <v>201</v>
      </c>
      <c r="E63" s="94">
        <v>0</v>
      </c>
      <c r="F63" s="94">
        <v>0</v>
      </c>
      <c r="G63" s="94" t="s">
        <v>201</v>
      </c>
      <c r="H63" s="94">
        <v>0</v>
      </c>
      <c r="I63" s="94">
        <v>0</v>
      </c>
      <c r="J63" s="95" t="s">
        <v>353</v>
      </c>
      <c r="K63" s="26" t="s">
        <v>201</v>
      </c>
      <c r="L63" s="28" t="s">
        <v>350</v>
      </c>
      <c r="M63" s="94" t="s">
        <v>201</v>
      </c>
      <c r="N63" s="94">
        <v>0</v>
      </c>
      <c r="O63" s="94">
        <v>0</v>
      </c>
      <c r="P63" s="94" t="s">
        <v>201</v>
      </c>
      <c r="Q63" s="94">
        <v>0</v>
      </c>
      <c r="R63" s="94">
        <v>0</v>
      </c>
      <c r="S63" s="96"/>
    </row>
    <row r="64" ht="16.5" customHeight="1" spans="1:19">
      <c r="A64" s="26" t="s">
        <v>201</v>
      </c>
      <c r="B64" s="26" t="s">
        <v>153</v>
      </c>
      <c r="C64" s="28" t="s">
        <v>354</v>
      </c>
      <c r="D64" s="94" t="s">
        <v>201</v>
      </c>
      <c r="E64" s="94">
        <v>0</v>
      </c>
      <c r="F64" s="94">
        <v>0</v>
      </c>
      <c r="G64" s="94" t="s">
        <v>201</v>
      </c>
      <c r="H64" s="94">
        <v>0</v>
      </c>
      <c r="I64" s="94">
        <v>0</v>
      </c>
      <c r="J64" s="95" t="s">
        <v>201</v>
      </c>
      <c r="K64" s="26" t="s">
        <v>151</v>
      </c>
      <c r="L64" s="28" t="s">
        <v>352</v>
      </c>
      <c r="M64" s="94" t="s">
        <v>201</v>
      </c>
      <c r="N64" s="94">
        <v>0</v>
      </c>
      <c r="O64" s="94">
        <v>0</v>
      </c>
      <c r="P64" s="94" t="s">
        <v>201</v>
      </c>
      <c r="Q64" s="94">
        <v>0</v>
      </c>
      <c r="R64" s="94">
        <v>0</v>
      </c>
      <c r="S64" s="96"/>
    </row>
    <row r="65" ht="16.5" customHeight="1" spans="1:19">
      <c r="A65" s="26" t="s">
        <v>201</v>
      </c>
      <c r="B65" s="26" t="s">
        <v>170</v>
      </c>
      <c r="C65" s="28" t="s">
        <v>355</v>
      </c>
      <c r="D65" s="94" t="s">
        <v>201</v>
      </c>
      <c r="E65" s="94">
        <v>0</v>
      </c>
      <c r="F65" s="94">
        <v>0</v>
      </c>
      <c r="G65" s="94" t="s">
        <v>201</v>
      </c>
      <c r="H65" s="94">
        <v>0</v>
      </c>
      <c r="I65" s="94">
        <v>0</v>
      </c>
      <c r="J65" s="95" t="s">
        <v>201</v>
      </c>
      <c r="K65" s="26" t="s">
        <v>153</v>
      </c>
      <c r="L65" s="28" t="s">
        <v>354</v>
      </c>
      <c r="M65" s="94" t="s">
        <v>201</v>
      </c>
      <c r="N65" s="94">
        <v>0</v>
      </c>
      <c r="O65" s="94">
        <v>0</v>
      </c>
      <c r="P65" s="94" t="s">
        <v>201</v>
      </c>
      <c r="Q65" s="94">
        <v>0</v>
      </c>
      <c r="R65" s="94">
        <v>0</v>
      </c>
      <c r="S65" s="96"/>
    </row>
    <row r="66" ht="16.5" customHeight="1" spans="1:19">
      <c r="A66" s="26" t="s">
        <v>201</v>
      </c>
      <c r="B66" s="26" t="s">
        <v>173</v>
      </c>
      <c r="C66" s="28" t="s">
        <v>356</v>
      </c>
      <c r="D66" s="94" t="s">
        <v>201</v>
      </c>
      <c r="E66" s="94">
        <v>0</v>
      </c>
      <c r="F66" s="94">
        <v>0</v>
      </c>
      <c r="G66" s="94" t="s">
        <v>201</v>
      </c>
      <c r="H66" s="94">
        <v>0</v>
      </c>
      <c r="I66" s="94">
        <v>0</v>
      </c>
      <c r="J66" s="95" t="s">
        <v>201</v>
      </c>
      <c r="K66" s="26" t="s">
        <v>170</v>
      </c>
      <c r="L66" s="28" t="s">
        <v>355</v>
      </c>
      <c r="M66" s="94" t="s">
        <v>201</v>
      </c>
      <c r="N66" s="94">
        <v>0</v>
      </c>
      <c r="O66" s="94">
        <v>0</v>
      </c>
      <c r="P66" s="94" t="s">
        <v>201</v>
      </c>
      <c r="Q66" s="94">
        <v>0</v>
      </c>
      <c r="R66" s="94">
        <v>0</v>
      </c>
      <c r="S66" s="96"/>
    </row>
    <row r="67" ht="16.5" customHeight="1" spans="1:19">
      <c r="A67" s="26" t="s">
        <v>357</v>
      </c>
      <c r="B67" s="26" t="s">
        <v>201</v>
      </c>
      <c r="C67" s="28" t="s">
        <v>358</v>
      </c>
      <c r="D67" s="94" t="s">
        <v>201</v>
      </c>
      <c r="E67" s="94">
        <v>0</v>
      </c>
      <c r="F67" s="94">
        <v>0</v>
      </c>
      <c r="G67" s="94" t="s">
        <v>201</v>
      </c>
      <c r="H67" s="94">
        <v>0</v>
      </c>
      <c r="I67" s="94">
        <v>0</v>
      </c>
      <c r="J67" s="95" t="s">
        <v>201</v>
      </c>
      <c r="K67" s="26" t="s">
        <v>173</v>
      </c>
      <c r="L67" s="28" t="s">
        <v>356</v>
      </c>
      <c r="M67" s="94" t="s">
        <v>201</v>
      </c>
      <c r="N67" s="94">
        <v>0</v>
      </c>
      <c r="O67" s="94">
        <v>0</v>
      </c>
      <c r="P67" s="94" t="s">
        <v>201</v>
      </c>
      <c r="Q67" s="94">
        <v>0</v>
      </c>
      <c r="R67" s="94">
        <v>0</v>
      </c>
      <c r="S67" s="96"/>
    </row>
    <row r="68" ht="16.5" customHeight="1" spans="1:19">
      <c r="A68" s="26" t="s">
        <v>201</v>
      </c>
      <c r="B68" s="26" t="s">
        <v>151</v>
      </c>
      <c r="C68" s="28" t="s">
        <v>359</v>
      </c>
      <c r="D68" s="94" t="s">
        <v>201</v>
      </c>
      <c r="E68" s="94">
        <v>0</v>
      </c>
      <c r="F68" s="94">
        <v>0</v>
      </c>
      <c r="G68" s="94" t="s">
        <v>201</v>
      </c>
      <c r="H68" s="94">
        <v>0</v>
      </c>
      <c r="I68" s="94">
        <v>0</v>
      </c>
      <c r="J68" s="95" t="s">
        <v>360</v>
      </c>
      <c r="K68" s="26" t="s">
        <v>201</v>
      </c>
      <c r="L68" s="28" t="s">
        <v>361</v>
      </c>
      <c r="M68" s="94" t="s">
        <v>201</v>
      </c>
      <c r="N68" s="94">
        <v>0</v>
      </c>
      <c r="O68" s="94">
        <v>0</v>
      </c>
      <c r="P68" s="94" t="s">
        <v>201</v>
      </c>
      <c r="Q68" s="94">
        <v>0</v>
      </c>
      <c r="R68" s="94">
        <v>0</v>
      </c>
      <c r="S68" s="96"/>
    </row>
    <row r="69" ht="16.5" customHeight="1" spans="1:19">
      <c r="A69" s="26" t="s">
        <v>201</v>
      </c>
      <c r="B69" s="26" t="s">
        <v>153</v>
      </c>
      <c r="C69" s="28" t="s">
        <v>362</v>
      </c>
      <c r="D69" s="94" t="s">
        <v>201</v>
      </c>
      <c r="E69" s="94">
        <v>0</v>
      </c>
      <c r="F69" s="94">
        <v>0</v>
      </c>
      <c r="G69" s="94" t="s">
        <v>201</v>
      </c>
      <c r="H69" s="94">
        <v>0</v>
      </c>
      <c r="I69" s="94">
        <v>0</v>
      </c>
      <c r="J69" s="95" t="s">
        <v>201</v>
      </c>
      <c r="K69" s="26" t="s">
        <v>151</v>
      </c>
      <c r="L69" s="28" t="s">
        <v>296</v>
      </c>
      <c r="M69" s="94" t="s">
        <v>201</v>
      </c>
      <c r="N69" s="94">
        <v>0</v>
      </c>
      <c r="O69" s="94">
        <v>0</v>
      </c>
      <c r="P69" s="94" t="s">
        <v>201</v>
      </c>
      <c r="Q69" s="94">
        <v>0</v>
      </c>
      <c r="R69" s="94">
        <v>0</v>
      </c>
      <c r="S69" s="96"/>
    </row>
    <row r="70" ht="16.5" customHeight="1" spans="1:19">
      <c r="A70" s="26" t="s">
        <v>363</v>
      </c>
      <c r="B70" s="26" t="s">
        <v>201</v>
      </c>
      <c r="C70" s="28" t="s">
        <v>364</v>
      </c>
      <c r="D70" s="94">
        <v>3267</v>
      </c>
      <c r="E70" s="94">
        <v>0</v>
      </c>
      <c r="F70" s="94">
        <v>3267</v>
      </c>
      <c r="G70" s="94">
        <v>0</v>
      </c>
      <c r="H70" s="94">
        <v>0</v>
      </c>
      <c r="I70" s="94">
        <v>0</v>
      </c>
      <c r="J70" s="95" t="s">
        <v>201</v>
      </c>
      <c r="K70" s="26" t="s">
        <v>153</v>
      </c>
      <c r="L70" s="28" t="s">
        <v>365</v>
      </c>
      <c r="M70" s="94" t="s">
        <v>201</v>
      </c>
      <c r="N70" s="94">
        <v>0</v>
      </c>
      <c r="O70" s="94">
        <v>0</v>
      </c>
      <c r="P70" s="94" t="s">
        <v>201</v>
      </c>
      <c r="Q70" s="94">
        <v>0</v>
      </c>
      <c r="R70" s="94">
        <v>0</v>
      </c>
      <c r="S70" s="96"/>
    </row>
    <row r="71" ht="16.5" customHeight="1" spans="1:19">
      <c r="A71" s="26" t="s">
        <v>201</v>
      </c>
      <c r="B71" s="26" t="s">
        <v>151</v>
      </c>
      <c r="C71" s="28" t="s">
        <v>366</v>
      </c>
      <c r="D71" s="94">
        <v>3267</v>
      </c>
      <c r="E71" s="94">
        <v>0</v>
      </c>
      <c r="F71" s="94">
        <v>3267</v>
      </c>
      <c r="G71" s="94">
        <v>0</v>
      </c>
      <c r="H71" s="94">
        <v>0</v>
      </c>
      <c r="I71" s="94">
        <v>0</v>
      </c>
      <c r="J71" s="95" t="s">
        <v>201</v>
      </c>
      <c r="K71" s="26" t="s">
        <v>170</v>
      </c>
      <c r="L71" s="28" t="s">
        <v>367</v>
      </c>
      <c r="M71" s="94" t="s">
        <v>201</v>
      </c>
      <c r="N71" s="94">
        <v>0</v>
      </c>
      <c r="O71" s="94">
        <v>0</v>
      </c>
      <c r="P71" s="94" t="s">
        <v>201</v>
      </c>
      <c r="Q71" s="94">
        <v>0</v>
      </c>
      <c r="R71" s="94">
        <v>0</v>
      </c>
      <c r="S71" s="96"/>
    </row>
    <row r="72" ht="16.5" customHeight="1" spans="1:19">
      <c r="A72" s="26" t="s">
        <v>201</v>
      </c>
      <c r="B72" s="26" t="s">
        <v>153</v>
      </c>
      <c r="C72" s="28" t="s">
        <v>368</v>
      </c>
      <c r="D72" s="94" t="s">
        <v>201</v>
      </c>
      <c r="E72" s="94">
        <v>0</v>
      </c>
      <c r="F72" s="94">
        <v>0</v>
      </c>
      <c r="G72" s="94" t="s">
        <v>201</v>
      </c>
      <c r="H72" s="94">
        <v>0</v>
      </c>
      <c r="I72" s="94">
        <v>0</v>
      </c>
      <c r="J72" s="95" t="s">
        <v>201</v>
      </c>
      <c r="K72" s="26" t="s">
        <v>149</v>
      </c>
      <c r="L72" s="28" t="s">
        <v>298</v>
      </c>
      <c r="M72" s="94" t="s">
        <v>201</v>
      </c>
      <c r="N72" s="94">
        <v>0</v>
      </c>
      <c r="O72" s="94">
        <v>0</v>
      </c>
      <c r="P72" s="94" t="s">
        <v>201</v>
      </c>
      <c r="Q72" s="94">
        <v>0</v>
      </c>
      <c r="R72" s="94">
        <v>0</v>
      </c>
      <c r="S72" s="96"/>
    </row>
    <row r="73" ht="16.5" customHeight="1" spans="1:19">
      <c r="A73" s="26" t="s">
        <v>201</v>
      </c>
      <c r="B73" s="26" t="s">
        <v>170</v>
      </c>
      <c r="C73" s="28" t="s">
        <v>369</v>
      </c>
      <c r="D73" s="94" t="s">
        <v>201</v>
      </c>
      <c r="E73" s="94">
        <v>0</v>
      </c>
      <c r="F73" s="94">
        <v>0</v>
      </c>
      <c r="G73" s="94" t="s">
        <v>201</v>
      </c>
      <c r="H73" s="94">
        <v>0</v>
      </c>
      <c r="I73" s="94">
        <v>0</v>
      </c>
      <c r="J73" s="95" t="s">
        <v>201</v>
      </c>
      <c r="K73" s="26" t="s">
        <v>182</v>
      </c>
      <c r="L73" s="28" t="s">
        <v>305</v>
      </c>
      <c r="M73" s="94" t="s">
        <v>201</v>
      </c>
      <c r="N73" s="94">
        <v>0</v>
      </c>
      <c r="O73" s="94">
        <v>0</v>
      </c>
      <c r="P73" s="94" t="s">
        <v>201</v>
      </c>
      <c r="Q73" s="94">
        <v>0</v>
      </c>
      <c r="R73" s="94">
        <v>0</v>
      </c>
      <c r="S73" s="96"/>
    </row>
    <row r="74" ht="16.5" customHeight="1" spans="1:19">
      <c r="A74" s="26" t="s">
        <v>201</v>
      </c>
      <c r="B74" s="26" t="s">
        <v>173</v>
      </c>
      <c r="C74" s="28" t="s">
        <v>370</v>
      </c>
      <c r="D74" s="94" t="s">
        <v>201</v>
      </c>
      <c r="E74" s="94">
        <v>0</v>
      </c>
      <c r="F74" s="94">
        <v>0</v>
      </c>
      <c r="G74" s="94" t="s">
        <v>201</v>
      </c>
      <c r="H74" s="94">
        <v>0</v>
      </c>
      <c r="I74" s="94">
        <v>0</v>
      </c>
      <c r="J74" s="95" t="s">
        <v>201</v>
      </c>
      <c r="K74" s="26" t="s">
        <v>185</v>
      </c>
      <c r="L74" s="28" t="s">
        <v>371</v>
      </c>
      <c r="M74" s="94" t="s">
        <v>201</v>
      </c>
      <c r="N74" s="94">
        <v>0</v>
      </c>
      <c r="O74" s="94">
        <v>0</v>
      </c>
      <c r="P74" s="94" t="s">
        <v>201</v>
      </c>
      <c r="Q74" s="94">
        <v>0</v>
      </c>
      <c r="R74" s="94">
        <v>0</v>
      </c>
      <c r="S74" s="96"/>
    </row>
    <row r="75" ht="16.5" customHeight="1" spans="1:19">
      <c r="A75" s="26" t="s">
        <v>201</v>
      </c>
      <c r="B75" s="26" t="s">
        <v>149</v>
      </c>
      <c r="C75" s="28" t="s">
        <v>372</v>
      </c>
      <c r="D75" s="94" t="s">
        <v>201</v>
      </c>
      <c r="E75" s="94">
        <v>0</v>
      </c>
      <c r="F75" s="94">
        <v>0</v>
      </c>
      <c r="G75" s="94" t="s">
        <v>201</v>
      </c>
      <c r="H75" s="94">
        <v>0</v>
      </c>
      <c r="I75" s="94">
        <v>0</v>
      </c>
      <c r="J75" s="95" t="s">
        <v>201</v>
      </c>
      <c r="K75" s="26" t="s">
        <v>168</v>
      </c>
      <c r="L75" s="28" t="s">
        <v>373</v>
      </c>
      <c r="M75" s="94" t="s">
        <v>201</v>
      </c>
      <c r="N75" s="94">
        <v>0</v>
      </c>
      <c r="O75" s="94">
        <v>0</v>
      </c>
      <c r="P75" s="94" t="s">
        <v>201</v>
      </c>
      <c r="Q75" s="94">
        <v>0</v>
      </c>
      <c r="R75" s="94">
        <v>0</v>
      </c>
      <c r="S75" s="96"/>
    </row>
    <row r="76" ht="16.5" customHeight="1" spans="1:19">
      <c r="A76" s="26" t="s">
        <v>201</v>
      </c>
      <c r="B76" s="26" t="s">
        <v>182</v>
      </c>
      <c r="C76" s="28" t="s">
        <v>374</v>
      </c>
      <c r="D76" s="94" t="s">
        <v>201</v>
      </c>
      <c r="E76" s="94">
        <v>0</v>
      </c>
      <c r="F76" s="94">
        <v>0</v>
      </c>
      <c r="G76" s="94" t="s">
        <v>201</v>
      </c>
      <c r="H76" s="94">
        <v>0</v>
      </c>
      <c r="I76" s="94">
        <v>0</v>
      </c>
      <c r="J76" s="95" t="s">
        <v>201</v>
      </c>
      <c r="K76" s="26" t="s">
        <v>115</v>
      </c>
      <c r="L76" s="28" t="s">
        <v>300</v>
      </c>
      <c r="M76" s="94" t="s">
        <v>201</v>
      </c>
      <c r="N76" s="94">
        <v>0</v>
      </c>
      <c r="O76" s="94">
        <v>0</v>
      </c>
      <c r="P76" s="94" t="s">
        <v>201</v>
      </c>
      <c r="Q76" s="94">
        <v>0</v>
      </c>
      <c r="R76" s="94">
        <v>0</v>
      </c>
      <c r="S76" s="96"/>
    </row>
    <row r="77" ht="16.5" customHeight="1" spans="1:19">
      <c r="A77" s="26" t="s">
        <v>375</v>
      </c>
      <c r="B77" s="26" t="s">
        <v>201</v>
      </c>
      <c r="C77" s="28" t="s">
        <v>376</v>
      </c>
      <c r="D77" s="94" t="s">
        <v>201</v>
      </c>
      <c r="E77" s="94">
        <v>0</v>
      </c>
      <c r="F77" s="94">
        <v>0</v>
      </c>
      <c r="G77" s="94" t="s">
        <v>201</v>
      </c>
      <c r="H77" s="94">
        <v>0</v>
      </c>
      <c r="I77" s="94">
        <v>0</v>
      </c>
      <c r="J77" s="95" t="s">
        <v>201</v>
      </c>
      <c r="K77" s="26" t="s">
        <v>121</v>
      </c>
      <c r="L77" s="28" t="s">
        <v>377</v>
      </c>
      <c r="M77" s="94" t="s">
        <v>201</v>
      </c>
      <c r="N77" s="94">
        <v>0</v>
      </c>
      <c r="O77" s="94">
        <v>0</v>
      </c>
      <c r="P77" s="94" t="s">
        <v>201</v>
      </c>
      <c r="Q77" s="94">
        <v>0</v>
      </c>
      <c r="R77" s="94">
        <v>0</v>
      </c>
      <c r="S77" s="96"/>
    </row>
    <row r="78" ht="16.5" customHeight="1" spans="1:19">
      <c r="A78" s="26" t="s">
        <v>201</v>
      </c>
      <c r="B78" s="26" t="s">
        <v>151</v>
      </c>
      <c r="C78" s="28" t="s">
        <v>378</v>
      </c>
      <c r="D78" s="94" t="s">
        <v>201</v>
      </c>
      <c r="E78" s="94">
        <v>0</v>
      </c>
      <c r="F78" s="94">
        <v>0</v>
      </c>
      <c r="G78" s="94" t="s">
        <v>201</v>
      </c>
      <c r="H78" s="94">
        <v>0</v>
      </c>
      <c r="I78" s="94">
        <v>0</v>
      </c>
      <c r="J78" s="95" t="s">
        <v>201</v>
      </c>
      <c r="K78" s="26" t="s">
        <v>123</v>
      </c>
      <c r="L78" s="28" t="s">
        <v>379</v>
      </c>
      <c r="M78" s="94" t="s">
        <v>201</v>
      </c>
      <c r="N78" s="94">
        <v>0</v>
      </c>
      <c r="O78" s="94">
        <v>0</v>
      </c>
      <c r="P78" s="94" t="s">
        <v>201</v>
      </c>
      <c r="Q78" s="94">
        <v>0</v>
      </c>
      <c r="R78" s="94">
        <v>0</v>
      </c>
      <c r="S78" s="96"/>
    </row>
    <row r="79" ht="16.5" customHeight="1" spans="1:19">
      <c r="A79" s="26" t="s">
        <v>201</v>
      </c>
      <c r="B79" s="26" t="s">
        <v>153</v>
      </c>
      <c r="C79" s="28" t="s">
        <v>380</v>
      </c>
      <c r="D79" s="94" t="s">
        <v>201</v>
      </c>
      <c r="E79" s="94">
        <v>0</v>
      </c>
      <c r="F79" s="94">
        <v>0</v>
      </c>
      <c r="G79" s="94" t="s">
        <v>201</v>
      </c>
      <c r="H79" s="94">
        <v>0</v>
      </c>
      <c r="I79" s="94">
        <v>0</v>
      </c>
      <c r="J79" s="95" t="s">
        <v>201</v>
      </c>
      <c r="K79" s="26" t="s">
        <v>124</v>
      </c>
      <c r="L79" s="28" t="s">
        <v>381</v>
      </c>
      <c r="M79" s="94" t="s">
        <v>201</v>
      </c>
      <c r="N79" s="94">
        <v>0</v>
      </c>
      <c r="O79" s="94">
        <v>0</v>
      </c>
      <c r="P79" s="94" t="s">
        <v>201</v>
      </c>
      <c r="Q79" s="94">
        <v>0</v>
      </c>
      <c r="R79" s="94">
        <v>0</v>
      </c>
      <c r="S79" s="96"/>
    </row>
    <row r="80" ht="16.5" customHeight="1" spans="1:19">
      <c r="A80" s="26" t="s">
        <v>382</v>
      </c>
      <c r="B80" s="26" t="s">
        <v>201</v>
      </c>
      <c r="C80" s="28" t="s">
        <v>383</v>
      </c>
      <c r="D80" s="94" t="s">
        <v>201</v>
      </c>
      <c r="E80" s="94">
        <v>0</v>
      </c>
      <c r="F80" s="94">
        <v>0</v>
      </c>
      <c r="G80" s="94" t="s">
        <v>201</v>
      </c>
      <c r="H80" s="94">
        <v>0</v>
      </c>
      <c r="I80" s="94">
        <v>0</v>
      </c>
      <c r="J80" s="95" t="s">
        <v>201</v>
      </c>
      <c r="K80" s="26" t="s">
        <v>156</v>
      </c>
      <c r="L80" s="28" t="s">
        <v>384</v>
      </c>
      <c r="M80" s="94" t="s">
        <v>201</v>
      </c>
      <c r="N80" s="94">
        <v>0</v>
      </c>
      <c r="O80" s="94">
        <v>0</v>
      </c>
      <c r="P80" s="94" t="s">
        <v>201</v>
      </c>
      <c r="Q80" s="94">
        <v>0</v>
      </c>
      <c r="R80" s="94">
        <v>0</v>
      </c>
      <c r="S80" s="96"/>
    </row>
    <row r="81" ht="16.5" customHeight="1" spans="1:19">
      <c r="A81" s="26" t="s">
        <v>201</v>
      </c>
      <c r="B81" s="26" t="s">
        <v>182</v>
      </c>
      <c r="C81" s="28" t="s">
        <v>385</v>
      </c>
      <c r="D81" s="94" t="s">
        <v>201</v>
      </c>
      <c r="E81" s="94">
        <v>0</v>
      </c>
      <c r="F81" s="94">
        <v>0</v>
      </c>
      <c r="G81" s="94" t="s">
        <v>201</v>
      </c>
      <c r="H81" s="94">
        <v>0</v>
      </c>
      <c r="I81" s="94">
        <v>0</v>
      </c>
      <c r="J81" s="95" t="s">
        <v>386</v>
      </c>
      <c r="K81" s="26" t="s">
        <v>201</v>
      </c>
      <c r="L81" s="28" t="s">
        <v>387</v>
      </c>
      <c r="M81" s="94">
        <v>25</v>
      </c>
      <c r="N81" s="94">
        <v>0</v>
      </c>
      <c r="O81" s="94">
        <v>25</v>
      </c>
      <c r="P81" s="94">
        <v>0</v>
      </c>
      <c r="Q81" s="94">
        <v>0</v>
      </c>
      <c r="R81" s="94">
        <v>0</v>
      </c>
      <c r="S81" s="96"/>
    </row>
    <row r="82" ht="16.5" customHeight="1" spans="1:19">
      <c r="A82" s="26" t="s">
        <v>201</v>
      </c>
      <c r="B82" s="26" t="s">
        <v>185</v>
      </c>
      <c r="C82" s="28" t="s">
        <v>388</v>
      </c>
      <c r="D82" s="94" t="s">
        <v>201</v>
      </c>
      <c r="E82" s="94">
        <v>0</v>
      </c>
      <c r="F82" s="94">
        <v>0</v>
      </c>
      <c r="G82" s="94" t="s">
        <v>201</v>
      </c>
      <c r="H82" s="94">
        <v>0</v>
      </c>
      <c r="I82" s="94">
        <v>0</v>
      </c>
      <c r="J82" s="95" t="s">
        <v>201</v>
      </c>
      <c r="K82" s="26" t="s">
        <v>151</v>
      </c>
      <c r="L82" s="28" t="s">
        <v>296</v>
      </c>
      <c r="M82" s="94" t="s">
        <v>201</v>
      </c>
      <c r="N82" s="94">
        <v>0</v>
      </c>
      <c r="O82" s="94">
        <v>0</v>
      </c>
      <c r="P82" s="94" t="s">
        <v>201</v>
      </c>
      <c r="Q82" s="94">
        <v>0</v>
      </c>
      <c r="R82" s="94">
        <v>0</v>
      </c>
      <c r="S82" s="96"/>
    </row>
    <row r="83" ht="16.5" customHeight="1" spans="1:19">
      <c r="A83" s="26" t="s">
        <v>201</v>
      </c>
      <c r="B83" s="26" t="s">
        <v>168</v>
      </c>
      <c r="C83" s="28" t="s">
        <v>389</v>
      </c>
      <c r="D83" s="94" t="s">
        <v>201</v>
      </c>
      <c r="E83" s="94">
        <v>0</v>
      </c>
      <c r="F83" s="94">
        <v>0</v>
      </c>
      <c r="G83" s="94" t="s">
        <v>201</v>
      </c>
      <c r="H83" s="94">
        <v>0</v>
      </c>
      <c r="I83" s="94">
        <v>0</v>
      </c>
      <c r="J83" s="95" t="s">
        <v>201</v>
      </c>
      <c r="K83" s="26" t="s">
        <v>153</v>
      </c>
      <c r="L83" s="28" t="s">
        <v>365</v>
      </c>
      <c r="M83" s="94" t="s">
        <v>201</v>
      </c>
      <c r="N83" s="94">
        <v>0</v>
      </c>
      <c r="O83" s="94">
        <v>0</v>
      </c>
      <c r="P83" s="94" t="s">
        <v>201</v>
      </c>
      <c r="Q83" s="94">
        <v>0</v>
      </c>
      <c r="R83" s="94">
        <v>0</v>
      </c>
      <c r="S83" s="96"/>
    </row>
    <row r="84" ht="16.5" customHeight="1" spans="1:19">
      <c r="A84" s="26" t="s">
        <v>201</v>
      </c>
      <c r="B84" s="26" t="s">
        <v>156</v>
      </c>
      <c r="C84" s="28" t="s">
        <v>390</v>
      </c>
      <c r="D84" s="94" t="s">
        <v>201</v>
      </c>
      <c r="E84" s="94">
        <v>0</v>
      </c>
      <c r="F84" s="94">
        <v>0</v>
      </c>
      <c r="G84" s="94" t="s">
        <v>201</v>
      </c>
      <c r="H84" s="94">
        <v>0</v>
      </c>
      <c r="I84" s="94">
        <v>0</v>
      </c>
      <c r="J84" s="95" t="s">
        <v>201</v>
      </c>
      <c r="K84" s="26" t="s">
        <v>170</v>
      </c>
      <c r="L84" s="28" t="s">
        <v>367</v>
      </c>
      <c r="M84" s="94">
        <v>25</v>
      </c>
      <c r="N84" s="94">
        <v>0</v>
      </c>
      <c r="O84" s="94">
        <v>25</v>
      </c>
      <c r="P84" s="94">
        <v>0</v>
      </c>
      <c r="Q84" s="94">
        <v>0</v>
      </c>
      <c r="R84" s="94">
        <v>0</v>
      </c>
      <c r="S84" s="96"/>
    </row>
    <row r="85" ht="16.5" customHeight="1" spans="1:19">
      <c r="A85" s="97"/>
      <c r="B85" s="98"/>
      <c r="C85" s="99"/>
      <c r="D85" s="94">
        <v>0</v>
      </c>
      <c r="E85" s="94">
        <v>0</v>
      </c>
      <c r="F85" s="94">
        <v>0</v>
      </c>
      <c r="G85" s="94">
        <v>0</v>
      </c>
      <c r="H85" s="94">
        <v>0</v>
      </c>
      <c r="I85" s="94">
        <v>0</v>
      </c>
      <c r="J85" s="95" t="s">
        <v>201</v>
      </c>
      <c r="K85" s="26" t="s">
        <v>149</v>
      </c>
      <c r="L85" s="28" t="s">
        <v>298</v>
      </c>
      <c r="M85" s="94" t="s">
        <v>201</v>
      </c>
      <c r="N85" s="94">
        <v>0</v>
      </c>
      <c r="O85" s="94">
        <v>0</v>
      </c>
      <c r="P85" s="94" t="s">
        <v>201</v>
      </c>
      <c r="Q85" s="94">
        <v>0</v>
      </c>
      <c r="R85" s="94">
        <v>0</v>
      </c>
      <c r="S85" s="96"/>
    </row>
    <row r="86" ht="16.5" customHeight="1" spans="1:19">
      <c r="A86" s="97"/>
      <c r="B86" s="98"/>
      <c r="C86" s="99"/>
      <c r="D86" s="94">
        <v>0</v>
      </c>
      <c r="E86" s="94">
        <v>0</v>
      </c>
      <c r="F86" s="94">
        <v>0</v>
      </c>
      <c r="G86" s="94">
        <v>0</v>
      </c>
      <c r="H86" s="94">
        <v>0</v>
      </c>
      <c r="I86" s="94">
        <v>0</v>
      </c>
      <c r="J86" s="95" t="s">
        <v>201</v>
      </c>
      <c r="K86" s="26" t="s">
        <v>182</v>
      </c>
      <c r="L86" s="28" t="s">
        <v>305</v>
      </c>
      <c r="M86" s="94" t="s">
        <v>201</v>
      </c>
      <c r="N86" s="94">
        <v>0</v>
      </c>
      <c r="O86" s="94">
        <v>0</v>
      </c>
      <c r="P86" s="94" t="s">
        <v>201</v>
      </c>
      <c r="Q86" s="94">
        <v>0</v>
      </c>
      <c r="R86" s="94">
        <v>0</v>
      </c>
      <c r="S86" s="96"/>
    </row>
    <row r="87" ht="16.5" customHeight="1" spans="1:19">
      <c r="A87" s="97"/>
      <c r="B87" s="98"/>
      <c r="C87" s="99"/>
      <c r="D87" s="94">
        <v>0</v>
      </c>
      <c r="E87" s="94">
        <v>0</v>
      </c>
      <c r="F87" s="94">
        <v>0</v>
      </c>
      <c r="G87" s="94">
        <v>0</v>
      </c>
      <c r="H87" s="94">
        <v>0</v>
      </c>
      <c r="I87" s="94">
        <v>0</v>
      </c>
      <c r="J87" s="95" t="s">
        <v>201</v>
      </c>
      <c r="K87" s="26" t="s">
        <v>185</v>
      </c>
      <c r="L87" s="28" t="s">
        <v>371</v>
      </c>
      <c r="M87" s="94" t="s">
        <v>201</v>
      </c>
      <c r="N87" s="94">
        <v>0</v>
      </c>
      <c r="O87" s="94">
        <v>0</v>
      </c>
      <c r="P87" s="94" t="s">
        <v>201</v>
      </c>
      <c r="Q87" s="94">
        <v>0</v>
      </c>
      <c r="R87" s="94">
        <v>0</v>
      </c>
      <c r="S87" s="96"/>
    </row>
    <row r="88" ht="16.5" customHeight="1" spans="1:19">
      <c r="A88" s="97"/>
      <c r="B88" s="98"/>
      <c r="C88" s="99"/>
      <c r="D88" s="94">
        <v>0</v>
      </c>
      <c r="E88" s="94">
        <v>0</v>
      </c>
      <c r="F88" s="94">
        <v>0</v>
      </c>
      <c r="G88" s="94">
        <v>0</v>
      </c>
      <c r="H88" s="94">
        <v>0</v>
      </c>
      <c r="I88" s="94">
        <v>0</v>
      </c>
      <c r="J88" s="95" t="s">
        <v>201</v>
      </c>
      <c r="K88" s="26" t="s">
        <v>168</v>
      </c>
      <c r="L88" s="28" t="s">
        <v>373</v>
      </c>
      <c r="M88" s="94" t="s">
        <v>201</v>
      </c>
      <c r="N88" s="94">
        <v>0</v>
      </c>
      <c r="O88" s="94">
        <v>0</v>
      </c>
      <c r="P88" s="94" t="s">
        <v>201</v>
      </c>
      <c r="Q88" s="94">
        <v>0</v>
      </c>
      <c r="R88" s="94">
        <v>0</v>
      </c>
      <c r="S88" s="96"/>
    </row>
    <row r="89" ht="16.5" customHeight="1" spans="1:19">
      <c r="A89" s="97"/>
      <c r="B89" s="98"/>
      <c r="C89" s="99"/>
      <c r="D89" s="94">
        <v>0</v>
      </c>
      <c r="E89" s="94">
        <v>0</v>
      </c>
      <c r="F89" s="94">
        <v>0</v>
      </c>
      <c r="G89" s="94">
        <v>0</v>
      </c>
      <c r="H89" s="94">
        <v>0</v>
      </c>
      <c r="I89" s="94">
        <v>0</v>
      </c>
      <c r="J89" s="95" t="s">
        <v>201</v>
      </c>
      <c r="K89" s="26" t="s">
        <v>177</v>
      </c>
      <c r="L89" s="28" t="s">
        <v>391</v>
      </c>
      <c r="M89" s="94" t="s">
        <v>201</v>
      </c>
      <c r="N89" s="94">
        <v>0</v>
      </c>
      <c r="O89" s="94">
        <v>0</v>
      </c>
      <c r="P89" s="94" t="s">
        <v>201</v>
      </c>
      <c r="Q89" s="94">
        <v>0</v>
      </c>
      <c r="R89" s="94">
        <v>0</v>
      </c>
      <c r="S89" s="96"/>
    </row>
    <row r="90" ht="16.5" customHeight="1" spans="1:19">
      <c r="A90" s="97"/>
      <c r="B90" s="98"/>
      <c r="C90" s="99"/>
      <c r="D90" s="94">
        <v>0</v>
      </c>
      <c r="E90" s="94">
        <v>0</v>
      </c>
      <c r="F90" s="94">
        <v>0</v>
      </c>
      <c r="G90" s="94">
        <v>0</v>
      </c>
      <c r="H90" s="94">
        <v>0</v>
      </c>
      <c r="I90" s="94">
        <v>0</v>
      </c>
      <c r="J90" s="95" t="s">
        <v>201</v>
      </c>
      <c r="K90" s="26" t="s">
        <v>112</v>
      </c>
      <c r="L90" s="28" t="s">
        <v>392</v>
      </c>
      <c r="M90" s="94" t="s">
        <v>201</v>
      </c>
      <c r="N90" s="94">
        <v>0</v>
      </c>
      <c r="O90" s="94">
        <v>0</v>
      </c>
      <c r="P90" s="94" t="s">
        <v>201</v>
      </c>
      <c r="Q90" s="94">
        <v>0</v>
      </c>
      <c r="R90" s="94">
        <v>0</v>
      </c>
      <c r="S90" s="96"/>
    </row>
    <row r="91" ht="16.5" customHeight="1" spans="1:19">
      <c r="A91" s="97"/>
      <c r="B91" s="98"/>
      <c r="C91" s="99"/>
      <c r="D91" s="94">
        <v>0</v>
      </c>
      <c r="E91" s="94">
        <v>0</v>
      </c>
      <c r="F91" s="94">
        <v>0</v>
      </c>
      <c r="G91" s="94">
        <v>0</v>
      </c>
      <c r="H91" s="94">
        <v>0</v>
      </c>
      <c r="I91" s="94">
        <v>0</v>
      </c>
      <c r="J91" s="95" t="s">
        <v>201</v>
      </c>
      <c r="K91" s="26" t="s">
        <v>113</v>
      </c>
      <c r="L91" s="28" t="s">
        <v>393</v>
      </c>
      <c r="M91" s="94" t="s">
        <v>201</v>
      </c>
      <c r="N91" s="94">
        <v>0</v>
      </c>
      <c r="O91" s="94">
        <v>0</v>
      </c>
      <c r="P91" s="94" t="s">
        <v>201</v>
      </c>
      <c r="Q91" s="94">
        <v>0</v>
      </c>
      <c r="R91" s="94">
        <v>0</v>
      </c>
      <c r="S91" s="96"/>
    </row>
    <row r="92" ht="16.5" customHeight="1" spans="1:19">
      <c r="A92" s="97"/>
      <c r="B92" s="98"/>
      <c r="C92" s="99"/>
      <c r="D92" s="94">
        <v>0</v>
      </c>
      <c r="E92" s="94">
        <v>0</v>
      </c>
      <c r="F92" s="94">
        <v>0</v>
      </c>
      <c r="G92" s="94">
        <v>0</v>
      </c>
      <c r="H92" s="94">
        <v>0</v>
      </c>
      <c r="I92" s="94">
        <v>0</v>
      </c>
      <c r="J92" s="95" t="s">
        <v>201</v>
      </c>
      <c r="K92" s="26" t="s">
        <v>114</v>
      </c>
      <c r="L92" s="28" t="s">
        <v>394</v>
      </c>
      <c r="M92" s="94" t="s">
        <v>201</v>
      </c>
      <c r="N92" s="94">
        <v>0</v>
      </c>
      <c r="O92" s="94">
        <v>0</v>
      </c>
      <c r="P92" s="94" t="s">
        <v>201</v>
      </c>
      <c r="Q92" s="94">
        <v>0</v>
      </c>
      <c r="R92" s="94">
        <v>0</v>
      </c>
      <c r="S92" s="96"/>
    </row>
    <row r="93" ht="16.5" customHeight="1" spans="1:19">
      <c r="A93" s="97"/>
      <c r="B93" s="98"/>
      <c r="C93" s="99"/>
      <c r="D93" s="94">
        <v>0</v>
      </c>
      <c r="E93" s="94">
        <v>0</v>
      </c>
      <c r="F93" s="94">
        <v>0</v>
      </c>
      <c r="G93" s="94">
        <v>0</v>
      </c>
      <c r="H93" s="94">
        <v>0</v>
      </c>
      <c r="I93" s="94">
        <v>0</v>
      </c>
      <c r="J93" s="95" t="s">
        <v>201</v>
      </c>
      <c r="K93" s="26" t="s">
        <v>115</v>
      </c>
      <c r="L93" s="28" t="s">
        <v>300</v>
      </c>
      <c r="M93" s="94" t="s">
        <v>201</v>
      </c>
      <c r="N93" s="94">
        <v>0</v>
      </c>
      <c r="O93" s="94">
        <v>0</v>
      </c>
      <c r="P93" s="94" t="s">
        <v>201</v>
      </c>
      <c r="Q93" s="94">
        <v>0</v>
      </c>
      <c r="R93" s="94">
        <v>0</v>
      </c>
      <c r="S93" s="96"/>
    </row>
    <row r="94" ht="16.5" customHeight="1" spans="1:19">
      <c r="A94" s="97"/>
      <c r="B94" s="98"/>
      <c r="C94" s="99"/>
      <c r="D94" s="94">
        <v>0</v>
      </c>
      <c r="E94" s="94">
        <v>0</v>
      </c>
      <c r="F94" s="94">
        <v>0</v>
      </c>
      <c r="G94" s="94">
        <v>0</v>
      </c>
      <c r="H94" s="94">
        <v>0</v>
      </c>
      <c r="I94" s="94">
        <v>0</v>
      </c>
      <c r="J94" s="95" t="s">
        <v>201</v>
      </c>
      <c r="K94" s="26" t="s">
        <v>121</v>
      </c>
      <c r="L94" s="28" t="s">
        <v>377</v>
      </c>
      <c r="M94" s="94" t="s">
        <v>201</v>
      </c>
      <c r="N94" s="94">
        <v>0</v>
      </c>
      <c r="O94" s="94">
        <v>0</v>
      </c>
      <c r="P94" s="94" t="s">
        <v>201</v>
      </c>
      <c r="Q94" s="94">
        <v>0</v>
      </c>
      <c r="R94" s="94">
        <v>0</v>
      </c>
      <c r="S94" s="96"/>
    </row>
    <row r="95" ht="16.5" customHeight="1" spans="1:19">
      <c r="A95" s="97"/>
      <c r="B95" s="98"/>
      <c r="C95" s="99"/>
      <c r="D95" s="94">
        <v>0</v>
      </c>
      <c r="E95" s="94">
        <v>0</v>
      </c>
      <c r="F95" s="94">
        <v>0</v>
      </c>
      <c r="G95" s="94">
        <v>0</v>
      </c>
      <c r="H95" s="94">
        <v>0</v>
      </c>
      <c r="I95" s="94">
        <v>0</v>
      </c>
      <c r="J95" s="95" t="s">
        <v>201</v>
      </c>
      <c r="K95" s="26" t="s">
        <v>123</v>
      </c>
      <c r="L95" s="28" t="s">
        <v>379</v>
      </c>
      <c r="M95" s="94" t="s">
        <v>201</v>
      </c>
      <c r="N95" s="94">
        <v>0</v>
      </c>
      <c r="O95" s="94">
        <v>0</v>
      </c>
      <c r="P95" s="94" t="s">
        <v>201</v>
      </c>
      <c r="Q95" s="94">
        <v>0</v>
      </c>
      <c r="R95" s="94">
        <v>0</v>
      </c>
      <c r="S95" s="96"/>
    </row>
    <row r="96" ht="16.5" customHeight="1" spans="1:19">
      <c r="A96" s="97"/>
      <c r="B96" s="98"/>
      <c r="C96" s="99"/>
      <c r="D96" s="94">
        <v>0</v>
      </c>
      <c r="E96" s="94">
        <v>0</v>
      </c>
      <c r="F96" s="94">
        <v>0</v>
      </c>
      <c r="G96" s="94">
        <v>0</v>
      </c>
      <c r="H96" s="94">
        <v>0</v>
      </c>
      <c r="I96" s="94">
        <v>0</v>
      </c>
      <c r="J96" s="95" t="s">
        <v>201</v>
      </c>
      <c r="K96" s="26" t="s">
        <v>124</v>
      </c>
      <c r="L96" s="28" t="s">
        <v>381</v>
      </c>
      <c r="M96" s="94" t="s">
        <v>201</v>
      </c>
      <c r="N96" s="94">
        <v>0</v>
      </c>
      <c r="O96" s="94">
        <v>0</v>
      </c>
      <c r="P96" s="94" t="s">
        <v>201</v>
      </c>
      <c r="Q96" s="94">
        <v>0</v>
      </c>
      <c r="R96" s="94">
        <v>0</v>
      </c>
      <c r="S96" s="96"/>
    </row>
    <row r="97" ht="16.5" customHeight="1" spans="1:19">
      <c r="A97" s="97"/>
      <c r="B97" s="98"/>
      <c r="C97" s="99"/>
      <c r="D97" s="94">
        <v>0</v>
      </c>
      <c r="E97" s="94">
        <v>0</v>
      </c>
      <c r="F97" s="94">
        <v>0</v>
      </c>
      <c r="G97" s="94">
        <v>0</v>
      </c>
      <c r="H97" s="94">
        <v>0</v>
      </c>
      <c r="I97" s="94">
        <v>0</v>
      </c>
      <c r="J97" s="95" t="s">
        <v>201</v>
      </c>
      <c r="K97" s="26" t="s">
        <v>156</v>
      </c>
      <c r="L97" s="28" t="s">
        <v>307</v>
      </c>
      <c r="M97" s="94" t="s">
        <v>201</v>
      </c>
      <c r="N97" s="94">
        <v>0</v>
      </c>
      <c r="O97" s="94">
        <v>0</v>
      </c>
      <c r="P97" s="94" t="s">
        <v>201</v>
      </c>
      <c r="Q97" s="94">
        <v>0</v>
      </c>
      <c r="R97" s="94">
        <v>0</v>
      </c>
      <c r="S97" s="96"/>
    </row>
    <row r="98" ht="16.5" customHeight="1" spans="1:19">
      <c r="A98" s="97"/>
      <c r="B98" s="98"/>
      <c r="C98" s="99"/>
      <c r="D98" s="94">
        <v>0</v>
      </c>
      <c r="E98" s="94">
        <v>0</v>
      </c>
      <c r="F98" s="94">
        <v>0</v>
      </c>
      <c r="G98" s="94">
        <v>0</v>
      </c>
      <c r="H98" s="94">
        <v>0</v>
      </c>
      <c r="I98" s="94">
        <v>0</v>
      </c>
      <c r="J98" s="95" t="s">
        <v>395</v>
      </c>
      <c r="K98" s="26" t="s">
        <v>201</v>
      </c>
      <c r="L98" s="28" t="s">
        <v>396</v>
      </c>
      <c r="M98" s="94" t="s">
        <v>201</v>
      </c>
      <c r="N98" s="94">
        <v>0</v>
      </c>
      <c r="O98" s="94">
        <v>0</v>
      </c>
      <c r="P98" s="94" t="s">
        <v>201</v>
      </c>
      <c r="Q98" s="94">
        <v>0</v>
      </c>
      <c r="R98" s="94">
        <v>0</v>
      </c>
      <c r="S98" s="96"/>
    </row>
    <row r="99" ht="16.5" customHeight="1" spans="1:19">
      <c r="A99" s="97"/>
      <c r="B99" s="98"/>
      <c r="C99" s="99"/>
      <c r="D99" s="94">
        <v>0</v>
      </c>
      <c r="E99" s="94">
        <v>0</v>
      </c>
      <c r="F99" s="94">
        <v>0</v>
      </c>
      <c r="G99" s="94">
        <v>0</v>
      </c>
      <c r="H99" s="94">
        <v>0</v>
      </c>
      <c r="I99" s="94">
        <v>0</v>
      </c>
      <c r="J99" s="95" t="s">
        <v>201</v>
      </c>
      <c r="K99" s="26" t="s">
        <v>151</v>
      </c>
      <c r="L99" s="28" t="s">
        <v>397</v>
      </c>
      <c r="M99" s="94" t="s">
        <v>201</v>
      </c>
      <c r="N99" s="94">
        <v>0</v>
      </c>
      <c r="O99" s="94">
        <v>0</v>
      </c>
      <c r="P99" s="94" t="s">
        <v>201</v>
      </c>
      <c r="Q99" s="94">
        <v>0</v>
      </c>
      <c r="R99" s="94">
        <v>0</v>
      </c>
      <c r="S99" s="96"/>
    </row>
    <row r="100" ht="16.5" customHeight="1" spans="1:19">
      <c r="A100" s="97"/>
      <c r="B100" s="98"/>
      <c r="C100" s="99"/>
      <c r="D100" s="94">
        <v>0</v>
      </c>
      <c r="E100" s="94">
        <v>0</v>
      </c>
      <c r="F100" s="94">
        <v>0</v>
      </c>
      <c r="G100" s="94">
        <v>0</v>
      </c>
      <c r="H100" s="94">
        <v>0</v>
      </c>
      <c r="I100" s="94">
        <v>0</v>
      </c>
      <c r="J100" s="95" t="s">
        <v>201</v>
      </c>
      <c r="K100" s="26" t="s">
        <v>156</v>
      </c>
      <c r="L100" s="28" t="s">
        <v>329</v>
      </c>
      <c r="M100" s="94" t="s">
        <v>201</v>
      </c>
      <c r="N100" s="94">
        <v>0</v>
      </c>
      <c r="O100" s="94">
        <v>0</v>
      </c>
      <c r="P100" s="94" t="s">
        <v>201</v>
      </c>
      <c r="Q100" s="94">
        <v>0</v>
      </c>
      <c r="R100" s="94">
        <v>0</v>
      </c>
      <c r="S100" s="96"/>
    </row>
    <row r="101" ht="16.5" customHeight="1" spans="1:19">
      <c r="A101" s="97"/>
      <c r="B101" s="98"/>
      <c r="C101" s="99"/>
      <c r="D101" s="94">
        <v>0</v>
      </c>
      <c r="E101" s="94">
        <v>0</v>
      </c>
      <c r="F101" s="94">
        <v>0</v>
      </c>
      <c r="G101" s="94">
        <v>0</v>
      </c>
      <c r="H101" s="94">
        <v>0</v>
      </c>
      <c r="I101" s="94">
        <v>0</v>
      </c>
      <c r="J101" s="95" t="s">
        <v>398</v>
      </c>
      <c r="K101" s="26" t="s">
        <v>201</v>
      </c>
      <c r="L101" s="28" t="s">
        <v>325</v>
      </c>
      <c r="M101" s="94" t="s">
        <v>201</v>
      </c>
      <c r="N101" s="94">
        <v>0</v>
      </c>
      <c r="O101" s="94">
        <v>0</v>
      </c>
      <c r="P101" s="94" t="s">
        <v>201</v>
      </c>
      <c r="Q101" s="94">
        <v>0</v>
      </c>
      <c r="R101" s="94">
        <v>0</v>
      </c>
      <c r="S101" s="96"/>
    </row>
    <row r="102" ht="16.5" customHeight="1" spans="1:19">
      <c r="A102" s="97"/>
      <c r="B102" s="98"/>
      <c r="C102" s="99"/>
      <c r="D102" s="94">
        <v>0</v>
      </c>
      <c r="E102" s="94">
        <v>0</v>
      </c>
      <c r="F102" s="94">
        <v>0</v>
      </c>
      <c r="G102" s="94">
        <v>0</v>
      </c>
      <c r="H102" s="94">
        <v>0</v>
      </c>
      <c r="I102" s="94">
        <v>0</v>
      </c>
      <c r="J102" s="95" t="s">
        <v>201</v>
      </c>
      <c r="K102" s="26" t="s">
        <v>151</v>
      </c>
      <c r="L102" s="28" t="s">
        <v>397</v>
      </c>
      <c r="M102" s="94" t="s">
        <v>201</v>
      </c>
      <c r="N102" s="94">
        <v>0</v>
      </c>
      <c r="O102" s="94">
        <v>0</v>
      </c>
      <c r="P102" s="94" t="s">
        <v>201</v>
      </c>
      <c r="Q102" s="94">
        <v>0</v>
      </c>
      <c r="R102" s="94">
        <v>0</v>
      </c>
      <c r="S102" s="96"/>
    </row>
    <row r="103" ht="16.5" customHeight="1" spans="1:19">
      <c r="A103" s="97"/>
      <c r="B103" s="98"/>
      <c r="C103" s="99"/>
      <c r="D103" s="94">
        <v>0</v>
      </c>
      <c r="E103" s="94">
        <v>0</v>
      </c>
      <c r="F103" s="94">
        <v>0</v>
      </c>
      <c r="G103" s="94">
        <v>0</v>
      </c>
      <c r="H103" s="94">
        <v>0</v>
      </c>
      <c r="I103" s="94">
        <v>0</v>
      </c>
      <c r="J103" s="95" t="s">
        <v>201</v>
      </c>
      <c r="K103" s="26" t="s">
        <v>170</v>
      </c>
      <c r="L103" s="28" t="s">
        <v>399</v>
      </c>
      <c r="M103" s="94" t="s">
        <v>201</v>
      </c>
      <c r="N103" s="94">
        <v>0</v>
      </c>
      <c r="O103" s="94">
        <v>0</v>
      </c>
      <c r="P103" s="94" t="s">
        <v>201</v>
      </c>
      <c r="Q103" s="94">
        <v>0</v>
      </c>
      <c r="R103" s="94">
        <v>0</v>
      </c>
      <c r="S103" s="96"/>
    </row>
    <row r="104" ht="16.5" customHeight="1" spans="1:19">
      <c r="A104" s="97"/>
      <c r="B104" s="98"/>
      <c r="C104" s="99"/>
      <c r="D104" s="94">
        <v>0</v>
      </c>
      <c r="E104" s="94">
        <v>0</v>
      </c>
      <c r="F104" s="94">
        <v>0</v>
      </c>
      <c r="G104" s="94">
        <v>0</v>
      </c>
      <c r="H104" s="94">
        <v>0</v>
      </c>
      <c r="I104" s="94">
        <v>0</v>
      </c>
      <c r="J104" s="95" t="s">
        <v>201</v>
      </c>
      <c r="K104" s="26" t="s">
        <v>173</v>
      </c>
      <c r="L104" s="28" t="s">
        <v>326</v>
      </c>
      <c r="M104" s="94" t="s">
        <v>201</v>
      </c>
      <c r="N104" s="94">
        <v>0</v>
      </c>
      <c r="O104" s="94">
        <v>0</v>
      </c>
      <c r="P104" s="94" t="s">
        <v>201</v>
      </c>
      <c r="Q104" s="94">
        <v>0</v>
      </c>
      <c r="R104" s="94">
        <v>0</v>
      </c>
      <c r="S104" s="96"/>
    </row>
    <row r="105" ht="16.5" customHeight="1" spans="1:19">
      <c r="A105" s="97"/>
      <c r="B105" s="98"/>
      <c r="C105" s="99"/>
      <c r="D105" s="94">
        <v>0</v>
      </c>
      <c r="E105" s="94">
        <v>0</v>
      </c>
      <c r="F105" s="94">
        <v>0</v>
      </c>
      <c r="G105" s="94">
        <v>0</v>
      </c>
      <c r="H105" s="94">
        <v>0</v>
      </c>
      <c r="I105" s="94">
        <v>0</v>
      </c>
      <c r="J105" s="95" t="s">
        <v>201</v>
      </c>
      <c r="K105" s="26" t="s">
        <v>149</v>
      </c>
      <c r="L105" s="28" t="s">
        <v>327</v>
      </c>
      <c r="M105" s="94" t="s">
        <v>201</v>
      </c>
      <c r="N105" s="94">
        <v>0</v>
      </c>
      <c r="O105" s="94">
        <v>0</v>
      </c>
      <c r="P105" s="94" t="s">
        <v>201</v>
      </c>
      <c r="Q105" s="94">
        <v>0</v>
      </c>
      <c r="R105" s="94">
        <v>0</v>
      </c>
      <c r="S105" s="96"/>
    </row>
    <row r="106" ht="16.5" customHeight="1" spans="1:19">
      <c r="A106" s="97"/>
      <c r="B106" s="98"/>
      <c r="C106" s="99"/>
      <c r="D106" s="94">
        <v>0</v>
      </c>
      <c r="E106" s="94">
        <v>0</v>
      </c>
      <c r="F106" s="94">
        <v>0</v>
      </c>
      <c r="G106" s="94">
        <v>0</v>
      </c>
      <c r="H106" s="94">
        <v>0</v>
      </c>
      <c r="I106" s="94">
        <v>0</v>
      </c>
      <c r="J106" s="95" t="s">
        <v>201</v>
      </c>
      <c r="K106" s="26" t="s">
        <v>156</v>
      </c>
      <c r="L106" s="28" t="s">
        <v>329</v>
      </c>
      <c r="M106" s="94" t="s">
        <v>201</v>
      </c>
      <c r="N106" s="94">
        <v>0</v>
      </c>
      <c r="O106" s="94">
        <v>0</v>
      </c>
      <c r="P106" s="94" t="s">
        <v>201</v>
      </c>
      <c r="Q106" s="94">
        <v>0</v>
      </c>
      <c r="R106" s="94">
        <v>0</v>
      </c>
      <c r="S106" s="96"/>
    </row>
    <row r="107" ht="16.5" customHeight="1" spans="1:19">
      <c r="A107" s="97"/>
      <c r="B107" s="98"/>
      <c r="C107" s="99"/>
      <c r="D107" s="94">
        <v>0</v>
      </c>
      <c r="E107" s="94">
        <v>0</v>
      </c>
      <c r="F107" s="94">
        <v>0</v>
      </c>
      <c r="G107" s="94">
        <v>0</v>
      </c>
      <c r="H107" s="94">
        <v>0</v>
      </c>
      <c r="I107" s="94">
        <v>0</v>
      </c>
      <c r="J107" s="95" t="s">
        <v>400</v>
      </c>
      <c r="K107" s="26" t="s">
        <v>201</v>
      </c>
      <c r="L107" s="28" t="s">
        <v>344</v>
      </c>
      <c r="M107" s="94" t="s">
        <v>201</v>
      </c>
      <c r="N107" s="94">
        <v>0</v>
      </c>
      <c r="O107" s="94">
        <v>0</v>
      </c>
      <c r="P107" s="94" t="s">
        <v>201</v>
      </c>
      <c r="Q107" s="94">
        <v>0</v>
      </c>
      <c r="R107" s="94">
        <v>0</v>
      </c>
      <c r="S107" s="96"/>
    </row>
    <row r="108" ht="16.5" customHeight="1" spans="1:19">
      <c r="A108" s="97"/>
      <c r="B108" s="98"/>
      <c r="C108" s="99"/>
      <c r="D108" s="94">
        <v>0</v>
      </c>
      <c r="E108" s="94">
        <v>0</v>
      </c>
      <c r="F108" s="94">
        <v>0</v>
      </c>
      <c r="G108" s="94">
        <v>0</v>
      </c>
      <c r="H108" s="94">
        <v>0</v>
      </c>
      <c r="I108" s="94">
        <v>0</v>
      </c>
      <c r="J108" s="95" t="s">
        <v>201</v>
      </c>
      <c r="K108" s="26" t="s">
        <v>153</v>
      </c>
      <c r="L108" s="28" t="s">
        <v>346</v>
      </c>
      <c r="M108" s="94" t="s">
        <v>201</v>
      </c>
      <c r="N108" s="94">
        <v>0</v>
      </c>
      <c r="O108" s="94">
        <v>0</v>
      </c>
      <c r="P108" s="94" t="s">
        <v>201</v>
      </c>
      <c r="Q108" s="94">
        <v>0</v>
      </c>
      <c r="R108" s="94">
        <v>0</v>
      </c>
      <c r="S108" s="96"/>
    </row>
    <row r="109" ht="16.5" customHeight="1" spans="1:19">
      <c r="A109" s="97"/>
      <c r="B109" s="98"/>
      <c r="C109" s="99"/>
      <c r="D109" s="94">
        <v>0</v>
      </c>
      <c r="E109" s="94">
        <v>0</v>
      </c>
      <c r="F109" s="94">
        <v>0</v>
      </c>
      <c r="G109" s="94">
        <v>0</v>
      </c>
      <c r="H109" s="94">
        <v>0</v>
      </c>
      <c r="I109" s="94">
        <v>0</v>
      </c>
      <c r="J109" s="95" t="s">
        <v>201</v>
      </c>
      <c r="K109" s="26" t="s">
        <v>170</v>
      </c>
      <c r="L109" s="28" t="s">
        <v>347</v>
      </c>
      <c r="M109" s="94" t="s">
        <v>201</v>
      </c>
      <c r="N109" s="94">
        <v>0</v>
      </c>
      <c r="O109" s="94">
        <v>0</v>
      </c>
      <c r="P109" s="94" t="s">
        <v>201</v>
      </c>
      <c r="Q109" s="94">
        <v>0</v>
      </c>
      <c r="R109" s="94">
        <v>0</v>
      </c>
      <c r="S109" s="96"/>
    </row>
    <row r="110" ht="16.5" customHeight="1" spans="1:19">
      <c r="A110" s="97"/>
      <c r="B110" s="98"/>
      <c r="C110" s="99"/>
      <c r="D110" s="94">
        <v>0</v>
      </c>
      <c r="E110" s="94">
        <v>0</v>
      </c>
      <c r="F110" s="94">
        <v>0</v>
      </c>
      <c r="G110" s="94">
        <v>0</v>
      </c>
      <c r="H110" s="94">
        <v>0</v>
      </c>
      <c r="I110" s="94">
        <v>0</v>
      </c>
      <c r="J110" s="95" t="s">
        <v>401</v>
      </c>
      <c r="K110" s="26" t="s">
        <v>201</v>
      </c>
      <c r="L110" s="28" t="s">
        <v>383</v>
      </c>
      <c r="M110" s="94">
        <v>3267</v>
      </c>
      <c r="N110" s="94">
        <v>0</v>
      </c>
      <c r="O110" s="94">
        <v>3267</v>
      </c>
      <c r="P110" s="94">
        <v>0</v>
      </c>
      <c r="Q110" s="94">
        <v>0</v>
      </c>
      <c r="R110" s="94">
        <v>0</v>
      </c>
      <c r="S110" s="96"/>
    </row>
    <row r="111" ht="16.5" customHeight="1" spans="1:19">
      <c r="A111" s="97"/>
      <c r="B111" s="98"/>
      <c r="C111" s="99"/>
      <c r="D111" s="94">
        <v>0</v>
      </c>
      <c r="E111" s="94">
        <v>0</v>
      </c>
      <c r="F111" s="94">
        <v>0</v>
      </c>
      <c r="G111" s="94">
        <v>0</v>
      </c>
      <c r="H111" s="94">
        <v>0</v>
      </c>
      <c r="I111" s="94">
        <v>0</v>
      </c>
      <c r="J111" s="95" t="s">
        <v>201</v>
      </c>
      <c r="K111" s="26" t="s">
        <v>182</v>
      </c>
      <c r="L111" s="28" t="s">
        <v>385</v>
      </c>
      <c r="M111" s="94" t="s">
        <v>201</v>
      </c>
      <c r="N111" s="94">
        <v>0</v>
      </c>
      <c r="O111" s="94">
        <v>0</v>
      </c>
      <c r="P111" s="94" t="s">
        <v>201</v>
      </c>
      <c r="Q111" s="94">
        <v>0</v>
      </c>
      <c r="R111" s="94">
        <v>0</v>
      </c>
      <c r="S111" s="96"/>
    </row>
    <row r="112" ht="16.5" customHeight="1" spans="1:19">
      <c r="A112" s="97"/>
      <c r="B112" s="98"/>
      <c r="C112" s="99"/>
      <c r="D112" s="94">
        <v>0</v>
      </c>
      <c r="E112" s="94">
        <v>0</v>
      </c>
      <c r="F112" s="94">
        <v>0</v>
      </c>
      <c r="G112" s="94">
        <v>0</v>
      </c>
      <c r="H112" s="94">
        <v>0</v>
      </c>
      <c r="I112" s="94">
        <v>0</v>
      </c>
      <c r="J112" s="95" t="s">
        <v>201</v>
      </c>
      <c r="K112" s="26" t="s">
        <v>185</v>
      </c>
      <c r="L112" s="28" t="s">
        <v>388</v>
      </c>
      <c r="M112" s="94" t="s">
        <v>201</v>
      </c>
      <c r="N112" s="94">
        <v>0</v>
      </c>
      <c r="O112" s="94">
        <v>0</v>
      </c>
      <c r="P112" s="94" t="s">
        <v>201</v>
      </c>
      <c r="Q112" s="94">
        <v>0</v>
      </c>
      <c r="R112" s="94">
        <v>0</v>
      </c>
      <c r="S112" s="96"/>
    </row>
    <row r="113" ht="16.5" customHeight="1" spans="1:19">
      <c r="A113" s="97"/>
      <c r="B113" s="98"/>
      <c r="C113" s="99"/>
      <c r="D113" s="94">
        <v>0</v>
      </c>
      <c r="E113" s="94">
        <v>0</v>
      </c>
      <c r="F113" s="94">
        <v>0</v>
      </c>
      <c r="G113" s="94">
        <v>0</v>
      </c>
      <c r="H113" s="94">
        <v>0</v>
      </c>
      <c r="I113" s="94">
        <v>0</v>
      </c>
      <c r="J113" s="95" t="s">
        <v>201</v>
      </c>
      <c r="K113" s="26" t="s">
        <v>168</v>
      </c>
      <c r="L113" s="28" t="s">
        <v>389</v>
      </c>
      <c r="M113" s="94" t="s">
        <v>201</v>
      </c>
      <c r="N113" s="94">
        <v>0</v>
      </c>
      <c r="O113" s="94">
        <v>0</v>
      </c>
      <c r="P113" s="94" t="s">
        <v>201</v>
      </c>
      <c r="Q113" s="94">
        <v>0</v>
      </c>
      <c r="R113" s="94">
        <v>0</v>
      </c>
      <c r="S113" s="96"/>
    </row>
    <row r="114" ht="16.5" customHeight="1" spans="1:19">
      <c r="A114" s="97"/>
      <c r="B114" s="98"/>
      <c r="C114" s="99"/>
      <c r="D114" s="94">
        <v>0</v>
      </c>
      <c r="E114" s="94">
        <v>0</v>
      </c>
      <c r="F114" s="94">
        <v>0</v>
      </c>
      <c r="G114" s="94">
        <v>0</v>
      </c>
      <c r="H114" s="94">
        <v>0</v>
      </c>
      <c r="I114" s="94">
        <v>0</v>
      </c>
      <c r="J114" s="95" t="s">
        <v>201</v>
      </c>
      <c r="K114" s="26" t="s">
        <v>156</v>
      </c>
      <c r="L114" s="28" t="s">
        <v>390</v>
      </c>
      <c r="M114" s="94">
        <v>3267</v>
      </c>
      <c r="N114" s="94">
        <v>0</v>
      </c>
      <c r="O114" s="94">
        <v>3267</v>
      </c>
      <c r="P114" s="94">
        <v>0</v>
      </c>
      <c r="Q114" s="94">
        <v>0</v>
      </c>
      <c r="R114" s="94">
        <v>0</v>
      </c>
      <c r="S114" s="96"/>
    </row>
    <row r="115" s="1" customFormat="1" customHeight="1" spans="1:19">
      <c r="A115" s="100" t="s">
        <v>48</v>
      </c>
      <c r="B115" s="101"/>
      <c r="C115" s="101"/>
      <c r="D115" s="102">
        <v>19228.260819</v>
      </c>
      <c r="E115" s="102">
        <v>14567.260819</v>
      </c>
      <c r="F115" s="102">
        <v>4661</v>
      </c>
      <c r="G115" s="102">
        <v>0</v>
      </c>
      <c r="H115" s="102">
        <v>0</v>
      </c>
      <c r="I115" s="102">
        <v>0</v>
      </c>
      <c r="J115" s="101" t="s">
        <v>48</v>
      </c>
      <c r="K115" s="101"/>
      <c r="L115" s="101"/>
      <c r="M115" s="102">
        <v>19228.260819</v>
      </c>
      <c r="N115" s="102">
        <v>14567.260819</v>
      </c>
      <c r="O115" s="102">
        <v>4661</v>
      </c>
      <c r="P115" s="102">
        <v>0</v>
      </c>
      <c r="Q115" s="102">
        <v>0</v>
      </c>
      <c r="R115" s="102">
        <v>0</v>
      </c>
      <c r="S115" s="104"/>
    </row>
    <row r="116" customHeight="1" spans="12:12">
      <c r="L116" s="103"/>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3333333333333" bottom="0.583333333333333" header="0.5" footer="0.5"/>
  <pageSetup paperSize="9" scale="64"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1"/>
  <sheetViews>
    <sheetView workbookViewId="0">
      <selection activeCell="B8" sqref="B8"/>
    </sheetView>
  </sheetViews>
  <sheetFormatPr defaultColWidth="10.6666666666667" defaultRowHeight="14.25" customHeight="1" outlineLevelCol="4"/>
  <cols>
    <col min="1" max="1" width="41.8333333333333" style="9" customWidth="1"/>
    <col min="2" max="2" width="28.3333333333333" style="9" customWidth="1"/>
    <col min="3" max="3" width="28.5" style="9" customWidth="1"/>
    <col min="4" max="4" width="33.1666666666667" style="9" customWidth="1"/>
    <col min="5" max="5" width="31.3333333333333" style="9" customWidth="1"/>
    <col min="6" max="6" width="10.6666666666667" style="4" customWidth="1"/>
    <col min="7" max="16384" width="10.6666666666667" style="4"/>
  </cols>
  <sheetData>
    <row r="1" ht="39.75" customHeight="1" spans="1:5">
      <c r="A1" s="74" t="s">
        <v>402</v>
      </c>
      <c r="B1" s="74"/>
      <c r="C1" s="74"/>
      <c r="D1" s="74"/>
      <c r="E1" s="74"/>
    </row>
    <row r="2" s="73" customFormat="1" ht="28.5" customHeight="1" spans="1:5">
      <c r="A2" s="75" t="s">
        <v>1</v>
      </c>
      <c r="B2" s="75"/>
      <c r="C2" s="75"/>
      <c r="D2" s="75"/>
      <c r="E2" s="76" t="s">
        <v>50</v>
      </c>
    </row>
    <row r="3" ht="30" customHeight="1" spans="1:5">
      <c r="A3" s="77" t="s">
        <v>403</v>
      </c>
      <c r="B3" s="77" t="s">
        <v>404</v>
      </c>
      <c r="C3" s="77" t="s">
        <v>405</v>
      </c>
      <c r="D3" s="78" t="s">
        <v>406</v>
      </c>
      <c r="E3" s="79"/>
    </row>
    <row r="4" ht="30" customHeight="1" spans="1:5">
      <c r="A4" s="80"/>
      <c r="B4" s="80"/>
      <c r="C4" s="80"/>
      <c r="D4" s="57" t="s">
        <v>407</v>
      </c>
      <c r="E4" s="57" t="s">
        <v>408</v>
      </c>
    </row>
    <row r="5" ht="30" customHeight="1" spans="1:5">
      <c r="A5" s="81" t="s">
        <v>78</v>
      </c>
      <c r="B5" s="29">
        <v>30.3245</v>
      </c>
      <c r="C5" s="29">
        <v>33.4</v>
      </c>
      <c r="D5" s="29">
        <f>B5-C5</f>
        <v>-3.0755</v>
      </c>
      <c r="E5" s="82">
        <f>D5/C5</f>
        <v>-0.0920808383233532</v>
      </c>
    </row>
    <row r="6" ht="30" customHeight="1" spans="1:5">
      <c r="A6" s="83" t="s">
        <v>409</v>
      </c>
      <c r="B6" s="29">
        <v>0</v>
      </c>
      <c r="C6" s="29">
        <v>0</v>
      </c>
      <c r="D6" s="29">
        <f t="shared" ref="D6:D10" si="0">B6-C6</f>
        <v>0</v>
      </c>
      <c r="E6" s="82"/>
    </row>
    <row r="7" ht="30" customHeight="1" spans="1:5">
      <c r="A7" s="83" t="s">
        <v>410</v>
      </c>
      <c r="B7" s="29">
        <v>16.6245</v>
      </c>
      <c r="C7" s="29">
        <v>23.12</v>
      </c>
      <c r="D7" s="29">
        <f t="shared" si="0"/>
        <v>-6.4955</v>
      </c>
      <c r="E7" s="82">
        <f t="shared" ref="E7:E10" si="1">D7/C7</f>
        <v>-0.28094723183391</v>
      </c>
    </row>
    <row r="8" ht="30" customHeight="1" spans="1:5">
      <c r="A8" s="83" t="s">
        <v>411</v>
      </c>
      <c r="B8" s="29">
        <v>13.7</v>
      </c>
      <c r="C8" s="29">
        <v>10.28</v>
      </c>
      <c r="D8" s="29">
        <f t="shared" si="0"/>
        <v>3.42</v>
      </c>
      <c r="E8" s="82">
        <f t="shared" si="1"/>
        <v>0.332684824902724</v>
      </c>
    </row>
    <row r="9" ht="30" customHeight="1" spans="1:5">
      <c r="A9" s="83" t="s">
        <v>412</v>
      </c>
      <c r="B9" s="29">
        <v>0</v>
      </c>
      <c r="C9" s="29">
        <v>0</v>
      </c>
      <c r="D9" s="29">
        <f t="shared" si="0"/>
        <v>0</v>
      </c>
      <c r="E9" s="82"/>
    </row>
    <row r="10" ht="30" customHeight="1" spans="1:5">
      <c r="A10" s="83" t="s">
        <v>413</v>
      </c>
      <c r="B10" s="29">
        <v>13.7</v>
      </c>
      <c r="C10" s="29">
        <v>10.28</v>
      </c>
      <c r="D10" s="29">
        <f t="shared" si="0"/>
        <v>3.42</v>
      </c>
      <c r="E10" s="82">
        <f t="shared" si="1"/>
        <v>0.332684824902724</v>
      </c>
    </row>
    <row r="11" ht="165.75" customHeight="1" spans="1:5">
      <c r="A11" s="84" t="s">
        <v>414</v>
      </c>
      <c r="B11" s="84"/>
      <c r="C11" s="84"/>
      <c r="D11" s="84"/>
      <c r="E11" s="84"/>
    </row>
  </sheetData>
  <mergeCells count="6">
    <mergeCell ref="A1:E1"/>
    <mergeCell ref="D3:E3"/>
    <mergeCell ref="A11:E11"/>
    <mergeCell ref="A3:A4"/>
    <mergeCell ref="B3:B4"/>
    <mergeCell ref="C3:C4"/>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161"/>
  <sheetViews>
    <sheetView workbookViewId="0">
      <selection activeCell="A2" sqref="A2:H2"/>
    </sheetView>
  </sheetViews>
  <sheetFormatPr defaultColWidth="10.6666666666667" defaultRowHeight="12" customHeight="1" outlineLevelCol="7"/>
  <cols>
    <col min="1" max="1" width="53.1666666666667" style="55" customWidth="1"/>
    <col min="2" max="2" width="85.8333333333333" style="55" customWidth="1"/>
    <col min="3" max="3" width="17.8333333333333" style="55" customWidth="1"/>
    <col min="4" max="4" width="48.1666666666667" style="55" customWidth="1"/>
    <col min="5" max="5" width="53.8333333333333" style="55" customWidth="1"/>
    <col min="6" max="6" width="20.1666666666667" style="55" customWidth="1"/>
    <col min="7" max="7" width="110" style="55" customWidth="1"/>
    <col min="8" max="8" width="97.5" style="55" customWidth="1"/>
    <col min="9" max="9" width="10.6666666666667" style="67" customWidth="1"/>
    <col min="10" max="16384" width="10.6666666666667" style="67"/>
  </cols>
  <sheetData>
    <row r="1" customHeight="1" spans="8:8">
      <c r="H1" s="68"/>
    </row>
    <row r="2" ht="25.5" customHeight="1" spans="1:8">
      <c r="A2" s="69" t="s">
        <v>415</v>
      </c>
      <c r="B2" s="69"/>
      <c r="C2" s="69"/>
      <c r="D2" s="69"/>
      <c r="E2" s="69"/>
      <c r="F2" s="69"/>
      <c r="G2" s="69"/>
      <c r="H2" s="69"/>
    </row>
    <row r="3" ht="13.5" customHeight="1" spans="1:1">
      <c r="A3" s="70" t="s">
        <v>1</v>
      </c>
    </row>
    <row r="4" ht="44.25" customHeight="1" spans="1:8">
      <c r="A4" s="57" t="s">
        <v>416</v>
      </c>
      <c r="B4" s="57" t="s">
        <v>417</v>
      </c>
      <c r="C4" s="57" t="s">
        <v>418</v>
      </c>
      <c r="D4" s="57" t="s">
        <v>419</v>
      </c>
      <c r="E4" s="57" t="s">
        <v>420</v>
      </c>
      <c r="F4" s="57" t="s">
        <v>421</v>
      </c>
      <c r="G4" s="57" t="s">
        <v>422</v>
      </c>
      <c r="H4" s="57" t="s">
        <v>423</v>
      </c>
    </row>
    <row r="5" ht="14.25" customHeight="1" spans="1:8">
      <c r="A5" s="57">
        <v>1</v>
      </c>
      <c r="B5" s="57">
        <v>2</v>
      </c>
      <c r="C5" s="57">
        <v>3</v>
      </c>
      <c r="D5" s="57">
        <v>4</v>
      </c>
      <c r="E5" s="57">
        <v>5</v>
      </c>
      <c r="F5" s="57">
        <v>6</v>
      </c>
      <c r="G5" s="57">
        <v>7</v>
      </c>
      <c r="H5" s="57">
        <v>8</v>
      </c>
    </row>
    <row r="6" ht="33" customHeight="1" spans="1:8">
      <c r="A6" s="59" t="s">
        <v>424</v>
      </c>
      <c r="B6" s="59"/>
      <c r="C6" s="59"/>
      <c r="D6" s="59"/>
      <c r="E6" s="57"/>
      <c r="F6" s="57"/>
      <c r="G6" s="57"/>
      <c r="H6" s="57"/>
    </row>
    <row r="7" ht="33" customHeight="1" spans="1:8">
      <c r="A7" s="59" t="s">
        <v>425</v>
      </c>
      <c r="B7" s="60" t="s">
        <v>201</v>
      </c>
      <c r="C7" s="60" t="s">
        <v>201</v>
      </c>
      <c r="D7" s="60" t="s">
        <v>201</v>
      </c>
      <c r="E7" s="59" t="s">
        <v>201</v>
      </c>
      <c r="F7" s="59" t="s">
        <v>201</v>
      </c>
      <c r="G7" s="59" t="s">
        <v>201</v>
      </c>
      <c r="H7" s="57" t="s">
        <v>201</v>
      </c>
    </row>
    <row r="8" ht="59.25" customHeight="1" spans="1:8">
      <c r="A8" s="61" t="s">
        <v>426</v>
      </c>
      <c r="B8" s="61" t="s">
        <v>427</v>
      </c>
      <c r="C8" s="60" t="s">
        <v>428</v>
      </c>
      <c r="D8" s="60" t="s">
        <v>429</v>
      </c>
      <c r="E8" s="59" t="s">
        <v>430</v>
      </c>
      <c r="F8" s="57" t="s">
        <v>431</v>
      </c>
      <c r="G8" s="59" t="s">
        <v>432</v>
      </c>
      <c r="H8" s="57" t="s">
        <v>433</v>
      </c>
    </row>
    <row r="9" ht="24" customHeight="1" spans="1:8">
      <c r="A9" s="62"/>
      <c r="B9" s="62"/>
      <c r="C9" s="60" t="s">
        <v>434</v>
      </c>
      <c r="D9" s="60" t="s">
        <v>435</v>
      </c>
      <c r="E9" s="59" t="s">
        <v>436</v>
      </c>
      <c r="F9" s="57" t="s">
        <v>122</v>
      </c>
      <c r="G9" s="59" t="s">
        <v>432</v>
      </c>
      <c r="H9" s="57" t="s">
        <v>437</v>
      </c>
    </row>
    <row r="10" ht="24" customHeight="1" spans="1:8">
      <c r="A10" s="62"/>
      <c r="B10" s="62"/>
      <c r="C10" s="60" t="s">
        <v>434</v>
      </c>
      <c r="D10" s="60" t="s">
        <v>438</v>
      </c>
      <c r="E10" s="59" t="s">
        <v>439</v>
      </c>
      <c r="F10" s="57" t="s">
        <v>105</v>
      </c>
      <c r="G10" s="59" t="s">
        <v>432</v>
      </c>
      <c r="H10" s="57" t="s">
        <v>440</v>
      </c>
    </row>
    <row r="11" ht="24" customHeight="1" spans="1:8">
      <c r="A11" s="62"/>
      <c r="B11" s="62"/>
      <c r="C11" s="60" t="s">
        <v>434</v>
      </c>
      <c r="D11" s="60" t="s">
        <v>438</v>
      </c>
      <c r="E11" s="59" t="s">
        <v>441</v>
      </c>
      <c r="F11" s="57" t="s">
        <v>442</v>
      </c>
      <c r="G11" s="59" t="s">
        <v>432</v>
      </c>
      <c r="H11" s="57" t="s">
        <v>443</v>
      </c>
    </row>
    <row r="12" ht="24" customHeight="1" spans="1:8">
      <c r="A12" s="63"/>
      <c r="B12" s="63"/>
      <c r="C12" s="60" t="s">
        <v>444</v>
      </c>
      <c r="D12" s="60" t="s">
        <v>445</v>
      </c>
      <c r="E12" s="59" t="s">
        <v>446</v>
      </c>
      <c r="F12" s="57" t="s">
        <v>447</v>
      </c>
      <c r="G12" s="59" t="s">
        <v>432</v>
      </c>
      <c r="H12" s="57" t="s">
        <v>448</v>
      </c>
    </row>
    <row r="13" ht="24" customHeight="1" spans="1:8">
      <c r="A13" s="61" t="s">
        <v>449</v>
      </c>
      <c r="B13" s="61" t="s">
        <v>450</v>
      </c>
      <c r="C13" s="60" t="s">
        <v>428</v>
      </c>
      <c r="D13" s="60" t="s">
        <v>451</v>
      </c>
      <c r="E13" s="59" t="s">
        <v>452</v>
      </c>
      <c r="F13" s="57" t="s">
        <v>103</v>
      </c>
      <c r="G13" s="59" t="s">
        <v>453</v>
      </c>
      <c r="H13" s="57" t="s">
        <v>454</v>
      </c>
    </row>
    <row r="14" ht="24" customHeight="1" spans="1:8">
      <c r="A14" s="62"/>
      <c r="B14" s="62"/>
      <c r="C14" s="60" t="s">
        <v>428</v>
      </c>
      <c r="D14" s="60" t="s">
        <v>451</v>
      </c>
      <c r="E14" s="59" t="s">
        <v>455</v>
      </c>
      <c r="F14" s="57" t="s">
        <v>103</v>
      </c>
      <c r="G14" s="59" t="s">
        <v>453</v>
      </c>
      <c r="H14" s="57" t="s">
        <v>454</v>
      </c>
    </row>
    <row r="15" ht="24" customHeight="1" spans="1:8">
      <c r="A15" s="62"/>
      <c r="B15" s="62"/>
      <c r="C15" s="60" t="s">
        <v>428</v>
      </c>
      <c r="D15" s="60" t="s">
        <v>451</v>
      </c>
      <c r="E15" s="59" t="s">
        <v>456</v>
      </c>
      <c r="F15" s="57" t="s">
        <v>457</v>
      </c>
      <c r="G15" s="59" t="s">
        <v>453</v>
      </c>
      <c r="H15" s="57" t="s">
        <v>454</v>
      </c>
    </row>
    <row r="16" ht="24" customHeight="1" spans="1:8">
      <c r="A16" s="62"/>
      <c r="B16" s="62"/>
      <c r="C16" s="60" t="s">
        <v>434</v>
      </c>
      <c r="D16" s="60" t="s">
        <v>435</v>
      </c>
      <c r="E16" s="59" t="s">
        <v>458</v>
      </c>
      <c r="F16" s="57" t="s">
        <v>442</v>
      </c>
      <c r="G16" s="59" t="s">
        <v>453</v>
      </c>
      <c r="H16" s="57" t="s">
        <v>454</v>
      </c>
    </row>
    <row r="17" ht="24" customHeight="1" spans="1:8">
      <c r="A17" s="63"/>
      <c r="B17" s="63"/>
      <c r="C17" s="60" t="s">
        <v>444</v>
      </c>
      <c r="D17" s="60" t="s">
        <v>445</v>
      </c>
      <c r="E17" s="59" t="s">
        <v>459</v>
      </c>
      <c r="F17" s="57" t="s">
        <v>442</v>
      </c>
      <c r="G17" s="59" t="s">
        <v>453</v>
      </c>
      <c r="H17" s="57" t="s">
        <v>454</v>
      </c>
    </row>
    <row r="18" ht="39.75" customHeight="1" spans="1:8">
      <c r="A18" s="61" t="s">
        <v>460</v>
      </c>
      <c r="B18" s="61" t="s">
        <v>461</v>
      </c>
      <c r="C18" s="60" t="s">
        <v>428</v>
      </c>
      <c r="D18" s="60" t="s">
        <v>451</v>
      </c>
      <c r="E18" s="59" t="s">
        <v>462</v>
      </c>
      <c r="F18" s="57" t="s">
        <v>463</v>
      </c>
      <c r="G18" s="59" t="s">
        <v>464</v>
      </c>
      <c r="H18" s="57" t="s">
        <v>465</v>
      </c>
    </row>
    <row r="19" ht="39.75" customHeight="1" spans="1:8">
      <c r="A19" s="62"/>
      <c r="B19" s="62"/>
      <c r="C19" s="60" t="s">
        <v>428</v>
      </c>
      <c r="D19" s="60" t="s">
        <v>429</v>
      </c>
      <c r="E19" s="59" t="s">
        <v>466</v>
      </c>
      <c r="F19" s="57" t="s">
        <v>467</v>
      </c>
      <c r="G19" s="59" t="s">
        <v>464</v>
      </c>
      <c r="H19" s="57" t="s">
        <v>454</v>
      </c>
    </row>
    <row r="20" ht="39.75" customHeight="1" spans="1:8">
      <c r="A20" s="62"/>
      <c r="B20" s="62"/>
      <c r="C20" s="60" t="s">
        <v>434</v>
      </c>
      <c r="D20" s="60" t="s">
        <v>435</v>
      </c>
      <c r="E20" s="59" t="s">
        <v>468</v>
      </c>
      <c r="F20" s="57" t="s">
        <v>431</v>
      </c>
      <c r="G20" s="59" t="s">
        <v>464</v>
      </c>
      <c r="H20" s="57" t="s">
        <v>454</v>
      </c>
    </row>
    <row r="21" ht="39.75" customHeight="1" spans="1:8">
      <c r="A21" s="63"/>
      <c r="B21" s="63"/>
      <c r="C21" s="60" t="s">
        <v>444</v>
      </c>
      <c r="D21" s="60" t="s">
        <v>445</v>
      </c>
      <c r="E21" s="59" t="s">
        <v>469</v>
      </c>
      <c r="F21" s="57" t="s">
        <v>447</v>
      </c>
      <c r="G21" s="59" t="s">
        <v>464</v>
      </c>
      <c r="H21" s="57" t="s">
        <v>470</v>
      </c>
    </row>
    <row r="22" ht="94.5" customHeight="1" spans="1:8">
      <c r="A22" s="61" t="s">
        <v>471</v>
      </c>
      <c r="B22" s="61" t="s">
        <v>472</v>
      </c>
      <c r="C22" s="60" t="s">
        <v>428</v>
      </c>
      <c r="D22" s="60" t="s">
        <v>451</v>
      </c>
      <c r="E22" s="59" t="s">
        <v>473</v>
      </c>
      <c r="F22" s="57" t="s">
        <v>117</v>
      </c>
      <c r="G22" s="59" t="s">
        <v>474</v>
      </c>
      <c r="H22" s="57" t="s">
        <v>475</v>
      </c>
    </row>
    <row r="23" ht="39.75" customHeight="1" spans="1:8">
      <c r="A23" s="62"/>
      <c r="B23" s="62"/>
      <c r="C23" s="60" t="s">
        <v>428</v>
      </c>
      <c r="D23" s="60" t="s">
        <v>429</v>
      </c>
      <c r="E23" s="59" t="s">
        <v>476</v>
      </c>
      <c r="F23" s="57" t="s">
        <v>132</v>
      </c>
      <c r="G23" s="59" t="s">
        <v>474</v>
      </c>
      <c r="H23" s="57" t="s">
        <v>477</v>
      </c>
    </row>
    <row r="24" ht="92.25" customHeight="1" spans="1:8">
      <c r="A24" s="62"/>
      <c r="B24" s="62"/>
      <c r="C24" s="60" t="s">
        <v>428</v>
      </c>
      <c r="D24" s="60" t="s">
        <v>478</v>
      </c>
      <c r="E24" s="59" t="s">
        <v>479</v>
      </c>
      <c r="F24" s="57" t="s">
        <v>480</v>
      </c>
      <c r="G24" s="59" t="s">
        <v>474</v>
      </c>
      <c r="H24" s="57" t="s">
        <v>475</v>
      </c>
    </row>
    <row r="25" ht="39.75" customHeight="1" spans="1:8">
      <c r="A25" s="62"/>
      <c r="B25" s="62"/>
      <c r="C25" s="60" t="s">
        <v>434</v>
      </c>
      <c r="D25" s="60" t="s">
        <v>435</v>
      </c>
      <c r="E25" s="59" t="s">
        <v>481</v>
      </c>
      <c r="F25" s="57" t="s">
        <v>442</v>
      </c>
      <c r="G25" s="59" t="s">
        <v>474</v>
      </c>
      <c r="H25" s="57" t="s">
        <v>454</v>
      </c>
    </row>
    <row r="26" ht="39.75" customHeight="1" spans="1:8">
      <c r="A26" s="63"/>
      <c r="B26" s="63"/>
      <c r="C26" s="60" t="s">
        <v>444</v>
      </c>
      <c r="D26" s="60" t="s">
        <v>445</v>
      </c>
      <c r="E26" s="59" t="s">
        <v>481</v>
      </c>
      <c r="F26" s="57" t="s">
        <v>442</v>
      </c>
      <c r="G26" s="59" t="s">
        <v>474</v>
      </c>
      <c r="H26" s="57" t="s">
        <v>454</v>
      </c>
    </row>
    <row r="27" ht="36.75" customHeight="1" spans="1:8">
      <c r="A27" s="61" t="s">
        <v>482</v>
      </c>
      <c r="B27" s="61" t="s">
        <v>483</v>
      </c>
      <c r="C27" s="60" t="s">
        <v>428</v>
      </c>
      <c r="D27" s="60" t="s">
        <v>451</v>
      </c>
      <c r="E27" s="59" t="s">
        <v>484</v>
      </c>
      <c r="F27" s="57" t="s">
        <v>112</v>
      </c>
      <c r="G27" s="59" t="s">
        <v>485</v>
      </c>
      <c r="H27" s="57" t="s">
        <v>486</v>
      </c>
    </row>
    <row r="28" ht="36.75" customHeight="1" spans="1:8">
      <c r="A28" s="62"/>
      <c r="B28" s="62"/>
      <c r="C28" s="60" t="s">
        <v>428</v>
      </c>
      <c r="D28" s="60" t="s">
        <v>451</v>
      </c>
      <c r="E28" s="59" t="s">
        <v>487</v>
      </c>
      <c r="F28" s="57" t="s">
        <v>488</v>
      </c>
      <c r="G28" s="59" t="s">
        <v>485</v>
      </c>
      <c r="H28" s="57" t="s">
        <v>486</v>
      </c>
    </row>
    <row r="29" ht="36.75" customHeight="1" spans="1:8">
      <c r="A29" s="62"/>
      <c r="B29" s="62"/>
      <c r="C29" s="60" t="s">
        <v>428</v>
      </c>
      <c r="D29" s="60" t="s">
        <v>429</v>
      </c>
      <c r="E29" s="59" t="s">
        <v>489</v>
      </c>
      <c r="F29" s="57" t="s">
        <v>490</v>
      </c>
      <c r="G29" s="59" t="s">
        <v>485</v>
      </c>
      <c r="H29" s="57" t="s">
        <v>491</v>
      </c>
    </row>
    <row r="30" ht="36.75" customHeight="1" spans="1:8">
      <c r="A30" s="62"/>
      <c r="B30" s="62"/>
      <c r="C30" s="60" t="s">
        <v>428</v>
      </c>
      <c r="D30" s="60" t="s">
        <v>429</v>
      </c>
      <c r="E30" s="59" t="s">
        <v>492</v>
      </c>
      <c r="F30" s="57" t="s">
        <v>493</v>
      </c>
      <c r="G30" s="59" t="s">
        <v>485</v>
      </c>
      <c r="H30" s="57" t="s">
        <v>491</v>
      </c>
    </row>
    <row r="31" ht="36.75" customHeight="1" spans="1:8">
      <c r="A31" s="62"/>
      <c r="B31" s="62"/>
      <c r="C31" s="60" t="s">
        <v>428</v>
      </c>
      <c r="D31" s="60" t="s">
        <v>429</v>
      </c>
      <c r="E31" s="59" t="s">
        <v>494</v>
      </c>
      <c r="F31" s="57" t="s">
        <v>490</v>
      </c>
      <c r="G31" s="59" t="s">
        <v>485</v>
      </c>
      <c r="H31" s="57" t="s">
        <v>486</v>
      </c>
    </row>
    <row r="32" ht="36.75" customHeight="1" spans="1:8">
      <c r="A32" s="62"/>
      <c r="B32" s="62"/>
      <c r="C32" s="60" t="s">
        <v>428</v>
      </c>
      <c r="D32" s="60" t="s">
        <v>429</v>
      </c>
      <c r="E32" s="59" t="s">
        <v>495</v>
      </c>
      <c r="F32" s="57" t="s">
        <v>488</v>
      </c>
      <c r="G32" s="59" t="s">
        <v>485</v>
      </c>
      <c r="H32" s="57" t="s">
        <v>486</v>
      </c>
    </row>
    <row r="33" ht="36.75" customHeight="1" spans="1:8">
      <c r="A33" s="62"/>
      <c r="B33" s="62"/>
      <c r="C33" s="60" t="s">
        <v>428</v>
      </c>
      <c r="D33" s="60" t="s">
        <v>429</v>
      </c>
      <c r="E33" s="59" t="s">
        <v>496</v>
      </c>
      <c r="F33" s="57" t="s">
        <v>118</v>
      </c>
      <c r="G33" s="59" t="s">
        <v>485</v>
      </c>
      <c r="H33" s="57" t="s">
        <v>486</v>
      </c>
    </row>
    <row r="34" ht="65.25" customHeight="1" spans="1:8">
      <c r="A34" s="62"/>
      <c r="B34" s="62"/>
      <c r="C34" s="60" t="s">
        <v>434</v>
      </c>
      <c r="D34" s="60" t="s">
        <v>435</v>
      </c>
      <c r="E34" s="59" t="s">
        <v>497</v>
      </c>
      <c r="F34" s="57" t="s">
        <v>118</v>
      </c>
      <c r="G34" s="59" t="s">
        <v>485</v>
      </c>
      <c r="H34" s="57" t="s">
        <v>486</v>
      </c>
    </row>
    <row r="35" ht="35.25" customHeight="1" spans="1:8">
      <c r="A35" s="63"/>
      <c r="B35" s="63"/>
      <c r="C35" s="60" t="s">
        <v>444</v>
      </c>
      <c r="D35" s="60" t="s">
        <v>445</v>
      </c>
      <c r="E35" s="59" t="s">
        <v>498</v>
      </c>
      <c r="F35" s="57" t="s">
        <v>118</v>
      </c>
      <c r="G35" s="59" t="s">
        <v>485</v>
      </c>
      <c r="H35" s="57" t="s">
        <v>499</v>
      </c>
    </row>
    <row r="36" ht="35.25" customHeight="1" spans="1:8">
      <c r="A36" s="61" t="s">
        <v>500</v>
      </c>
      <c r="B36" s="61" t="s">
        <v>501</v>
      </c>
      <c r="C36" s="60" t="s">
        <v>428</v>
      </c>
      <c r="D36" s="60" t="s">
        <v>451</v>
      </c>
      <c r="E36" s="59" t="s">
        <v>502</v>
      </c>
      <c r="F36" s="57" t="s">
        <v>114</v>
      </c>
      <c r="G36" s="59" t="s">
        <v>503</v>
      </c>
      <c r="H36" s="57" t="s">
        <v>504</v>
      </c>
    </row>
    <row r="37" ht="52.5" customHeight="1" spans="1:8">
      <c r="A37" s="62"/>
      <c r="B37" s="62"/>
      <c r="C37" s="60" t="s">
        <v>428</v>
      </c>
      <c r="D37" s="60" t="s">
        <v>429</v>
      </c>
      <c r="E37" s="59" t="s">
        <v>505</v>
      </c>
      <c r="F37" s="57" t="s">
        <v>447</v>
      </c>
      <c r="G37" s="59" t="s">
        <v>505</v>
      </c>
      <c r="H37" s="57" t="s">
        <v>504</v>
      </c>
    </row>
    <row r="38" ht="24" customHeight="1" spans="1:8">
      <c r="A38" s="62"/>
      <c r="B38" s="62"/>
      <c r="C38" s="60" t="s">
        <v>428</v>
      </c>
      <c r="D38" s="60" t="s">
        <v>506</v>
      </c>
      <c r="E38" s="59" t="s">
        <v>507</v>
      </c>
      <c r="F38" s="57" t="s">
        <v>103</v>
      </c>
      <c r="G38" s="59" t="s">
        <v>508</v>
      </c>
      <c r="H38" s="57" t="s">
        <v>504</v>
      </c>
    </row>
    <row r="39" ht="24" customHeight="1" spans="1:8">
      <c r="A39" s="62"/>
      <c r="B39" s="62"/>
      <c r="C39" s="60" t="s">
        <v>428</v>
      </c>
      <c r="D39" s="60" t="s">
        <v>478</v>
      </c>
      <c r="E39" s="59" t="s">
        <v>509</v>
      </c>
      <c r="F39" s="57" t="s">
        <v>104</v>
      </c>
      <c r="G39" s="59" t="s">
        <v>510</v>
      </c>
      <c r="H39" s="57" t="s">
        <v>504</v>
      </c>
    </row>
    <row r="40" ht="24" customHeight="1" spans="1:8">
      <c r="A40" s="62"/>
      <c r="B40" s="62"/>
      <c r="C40" s="60" t="s">
        <v>434</v>
      </c>
      <c r="D40" s="60" t="s">
        <v>435</v>
      </c>
      <c r="E40" s="59" t="s">
        <v>511</v>
      </c>
      <c r="F40" s="57" t="s">
        <v>431</v>
      </c>
      <c r="G40" s="59" t="s">
        <v>512</v>
      </c>
      <c r="H40" s="57" t="s">
        <v>504</v>
      </c>
    </row>
    <row r="41" ht="39.75" customHeight="1" spans="1:8">
      <c r="A41" s="63"/>
      <c r="B41" s="63"/>
      <c r="C41" s="60" t="s">
        <v>444</v>
      </c>
      <c r="D41" s="60" t="s">
        <v>445</v>
      </c>
      <c r="E41" s="59" t="s">
        <v>469</v>
      </c>
      <c r="F41" s="57" t="s">
        <v>442</v>
      </c>
      <c r="G41" s="59" t="s">
        <v>513</v>
      </c>
      <c r="H41" s="57" t="s">
        <v>470</v>
      </c>
    </row>
    <row r="42" ht="39.75" customHeight="1" spans="1:8">
      <c r="A42" s="61" t="s">
        <v>514</v>
      </c>
      <c r="B42" s="61" t="s">
        <v>515</v>
      </c>
      <c r="C42" s="60" t="s">
        <v>428</v>
      </c>
      <c r="D42" s="60" t="s">
        <v>451</v>
      </c>
      <c r="E42" s="59" t="s">
        <v>516</v>
      </c>
      <c r="F42" s="57" t="s">
        <v>517</v>
      </c>
      <c r="G42" s="59" t="s">
        <v>518</v>
      </c>
      <c r="H42" s="57" t="s">
        <v>454</v>
      </c>
    </row>
    <row r="43" ht="39.75" customHeight="1" spans="1:8">
      <c r="A43" s="62"/>
      <c r="B43" s="62"/>
      <c r="C43" s="60" t="s">
        <v>428</v>
      </c>
      <c r="D43" s="60" t="s">
        <v>451</v>
      </c>
      <c r="E43" s="59" t="s">
        <v>519</v>
      </c>
      <c r="F43" s="57" t="s">
        <v>520</v>
      </c>
      <c r="G43" s="59" t="s">
        <v>518</v>
      </c>
      <c r="H43" s="57" t="s">
        <v>454</v>
      </c>
    </row>
    <row r="44" ht="39.75" customHeight="1" spans="1:8">
      <c r="A44" s="62"/>
      <c r="B44" s="62"/>
      <c r="C44" s="60" t="s">
        <v>428</v>
      </c>
      <c r="D44" s="60" t="s">
        <v>451</v>
      </c>
      <c r="E44" s="59" t="s">
        <v>521</v>
      </c>
      <c r="F44" s="57" t="s">
        <v>520</v>
      </c>
      <c r="G44" s="59" t="s">
        <v>518</v>
      </c>
      <c r="H44" s="57" t="s">
        <v>454</v>
      </c>
    </row>
    <row r="45" ht="39.75" customHeight="1" spans="1:8">
      <c r="A45" s="62"/>
      <c r="B45" s="62"/>
      <c r="C45" s="60" t="s">
        <v>428</v>
      </c>
      <c r="D45" s="60" t="s">
        <v>429</v>
      </c>
      <c r="E45" s="59" t="s">
        <v>522</v>
      </c>
      <c r="F45" s="57" t="s">
        <v>523</v>
      </c>
      <c r="G45" s="59" t="s">
        <v>518</v>
      </c>
      <c r="H45" s="57" t="s">
        <v>454</v>
      </c>
    </row>
    <row r="46" ht="39.75" customHeight="1" spans="1:8">
      <c r="A46" s="62"/>
      <c r="B46" s="62"/>
      <c r="C46" s="60" t="s">
        <v>428</v>
      </c>
      <c r="D46" s="60" t="s">
        <v>429</v>
      </c>
      <c r="E46" s="59" t="s">
        <v>524</v>
      </c>
      <c r="F46" s="57" t="s">
        <v>525</v>
      </c>
      <c r="G46" s="59" t="s">
        <v>518</v>
      </c>
      <c r="H46" s="57" t="s">
        <v>454</v>
      </c>
    </row>
    <row r="47" ht="39.75" customHeight="1" spans="1:8">
      <c r="A47" s="62"/>
      <c r="B47" s="62"/>
      <c r="C47" s="60" t="s">
        <v>434</v>
      </c>
      <c r="D47" s="60" t="s">
        <v>435</v>
      </c>
      <c r="E47" s="59" t="s">
        <v>526</v>
      </c>
      <c r="F47" s="57" t="s">
        <v>447</v>
      </c>
      <c r="G47" s="59" t="s">
        <v>518</v>
      </c>
      <c r="H47" s="57" t="s">
        <v>454</v>
      </c>
    </row>
    <row r="48" ht="39.75" customHeight="1" spans="1:8">
      <c r="A48" s="63"/>
      <c r="B48" s="63"/>
      <c r="C48" s="60" t="s">
        <v>444</v>
      </c>
      <c r="D48" s="60" t="s">
        <v>445</v>
      </c>
      <c r="E48" s="59" t="s">
        <v>446</v>
      </c>
      <c r="F48" s="57" t="s">
        <v>447</v>
      </c>
      <c r="G48" s="59" t="s">
        <v>518</v>
      </c>
      <c r="H48" s="57" t="s">
        <v>454</v>
      </c>
    </row>
    <row r="49" ht="74.25" customHeight="1" spans="1:8">
      <c r="A49" s="61" t="s">
        <v>527</v>
      </c>
      <c r="B49" s="61" t="s">
        <v>528</v>
      </c>
      <c r="C49" s="60" t="s">
        <v>428</v>
      </c>
      <c r="D49" s="60" t="s">
        <v>451</v>
      </c>
      <c r="E49" s="59" t="s">
        <v>529</v>
      </c>
      <c r="F49" s="57" t="s">
        <v>104</v>
      </c>
      <c r="G49" s="59" t="s">
        <v>528</v>
      </c>
      <c r="H49" s="57" t="s">
        <v>528</v>
      </c>
    </row>
    <row r="50" ht="74.25" customHeight="1" spans="1:8">
      <c r="A50" s="62"/>
      <c r="B50" s="62"/>
      <c r="C50" s="60" t="s">
        <v>428</v>
      </c>
      <c r="D50" s="60" t="s">
        <v>451</v>
      </c>
      <c r="E50" s="59" t="s">
        <v>530</v>
      </c>
      <c r="F50" s="57" t="s">
        <v>490</v>
      </c>
      <c r="G50" s="59" t="s">
        <v>528</v>
      </c>
      <c r="H50" s="57" t="s">
        <v>528</v>
      </c>
    </row>
    <row r="51" ht="74.25" customHeight="1" spans="1:8">
      <c r="A51" s="62"/>
      <c r="B51" s="62"/>
      <c r="C51" s="60" t="s">
        <v>428</v>
      </c>
      <c r="D51" s="60" t="s">
        <v>451</v>
      </c>
      <c r="E51" s="59" t="s">
        <v>531</v>
      </c>
      <c r="F51" s="57" t="s">
        <v>104</v>
      </c>
      <c r="G51" s="59" t="s">
        <v>528</v>
      </c>
      <c r="H51" s="57" t="s">
        <v>528</v>
      </c>
    </row>
    <row r="52" ht="74.25" customHeight="1" spans="1:8">
      <c r="A52" s="62"/>
      <c r="B52" s="62"/>
      <c r="C52" s="60" t="s">
        <v>428</v>
      </c>
      <c r="D52" s="60" t="s">
        <v>429</v>
      </c>
      <c r="E52" s="59" t="s">
        <v>532</v>
      </c>
      <c r="F52" s="57" t="s">
        <v>488</v>
      </c>
      <c r="G52" s="59" t="s">
        <v>528</v>
      </c>
      <c r="H52" s="57" t="s">
        <v>528</v>
      </c>
    </row>
    <row r="53" ht="74.25" customHeight="1" spans="1:8">
      <c r="A53" s="62"/>
      <c r="B53" s="62"/>
      <c r="C53" s="60" t="s">
        <v>428</v>
      </c>
      <c r="D53" s="60" t="s">
        <v>429</v>
      </c>
      <c r="E53" s="59" t="s">
        <v>533</v>
      </c>
      <c r="F53" s="57" t="s">
        <v>447</v>
      </c>
      <c r="G53" s="59" t="s">
        <v>528</v>
      </c>
      <c r="H53" s="57" t="s">
        <v>528</v>
      </c>
    </row>
    <row r="54" ht="74.25" customHeight="1" spans="1:8">
      <c r="A54" s="62"/>
      <c r="B54" s="62"/>
      <c r="C54" s="60" t="s">
        <v>434</v>
      </c>
      <c r="D54" s="60" t="s">
        <v>435</v>
      </c>
      <c r="E54" s="59" t="s">
        <v>458</v>
      </c>
      <c r="F54" s="57" t="s">
        <v>534</v>
      </c>
      <c r="G54" s="59" t="s">
        <v>528</v>
      </c>
      <c r="H54" s="57" t="s">
        <v>528</v>
      </c>
    </row>
    <row r="55" ht="74.25" customHeight="1" spans="1:8">
      <c r="A55" s="63"/>
      <c r="B55" s="63"/>
      <c r="C55" s="60" t="s">
        <v>444</v>
      </c>
      <c r="D55" s="60" t="s">
        <v>445</v>
      </c>
      <c r="E55" s="59" t="s">
        <v>535</v>
      </c>
      <c r="F55" s="57" t="s">
        <v>431</v>
      </c>
      <c r="G55" s="59" t="s">
        <v>528</v>
      </c>
      <c r="H55" s="57" t="s">
        <v>536</v>
      </c>
    </row>
    <row r="56" ht="24" customHeight="1" spans="1:8">
      <c r="A56" s="61" t="s">
        <v>537</v>
      </c>
      <c r="B56" s="61" t="s">
        <v>538</v>
      </c>
      <c r="C56" s="60" t="s">
        <v>428</v>
      </c>
      <c r="D56" s="60" t="s">
        <v>451</v>
      </c>
      <c r="E56" s="59" t="s">
        <v>539</v>
      </c>
      <c r="F56" s="57" t="s">
        <v>540</v>
      </c>
      <c r="G56" s="59" t="s">
        <v>541</v>
      </c>
      <c r="H56" s="57" t="s">
        <v>542</v>
      </c>
    </row>
    <row r="57" ht="47.25" customHeight="1" spans="1:8">
      <c r="A57" s="62"/>
      <c r="B57" s="62"/>
      <c r="C57" s="60" t="s">
        <v>428</v>
      </c>
      <c r="D57" s="60" t="s">
        <v>429</v>
      </c>
      <c r="E57" s="59" t="s">
        <v>543</v>
      </c>
      <c r="F57" s="57" t="s">
        <v>544</v>
      </c>
      <c r="G57" s="59" t="s">
        <v>545</v>
      </c>
      <c r="H57" s="57" t="s">
        <v>542</v>
      </c>
    </row>
    <row r="58" ht="24" customHeight="1" spans="1:8">
      <c r="A58" s="62"/>
      <c r="B58" s="62"/>
      <c r="C58" s="60" t="s">
        <v>428</v>
      </c>
      <c r="D58" s="60" t="s">
        <v>506</v>
      </c>
      <c r="E58" s="59" t="s">
        <v>546</v>
      </c>
      <c r="F58" s="57" t="s">
        <v>547</v>
      </c>
      <c r="G58" s="59" t="s">
        <v>548</v>
      </c>
      <c r="H58" s="57" t="s">
        <v>549</v>
      </c>
    </row>
    <row r="59" ht="24" customHeight="1" spans="1:8">
      <c r="A59" s="62"/>
      <c r="B59" s="62"/>
      <c r="C59" s="60" t="s">
        <v>434</v>
      </c>
      <c r="D59" s="60" t="s">
        <v>435</v>
      </c>
      <c r="E59" s="59" t="s">
        <v>550</v>
      </c>
      <c r="F59" s="57" t="s">
        <v>442</v>
      </c>
      <c r="G59" s="59" t="s">
        <v>548</v>
      </c>
      <c r="H59" s="57" t="s">
        <v>454</v>
      </c>
    </row>
    <row r="60" ht="24" customHeight="1" spans="1:8">
      <c r="A60" s="63"/>
      <c r="B60" s="63"/>
      <c r="C60" s="60" t="s">
        <v>444</v>
      </c>
      <c r="D60" s="60" t="s">
        <v>445</v>
      </c>
      <c r="E60" s="59" t="s">
        <v>550</v>
      </c>
      <c r="F60" s="57" t="s">
        <v>442</v>
      </c>
      <c r="G60" s="59" t="s">
        <v>548</v>
      </c>
      <c r="H60" s="57" t="s">
        <v>454</v>
      </c>
    </row>
    <row r="61" ht="111" customHeight="1" spans="1:8">
      <c r="A61" s="61" t="s">
        <v>551</v>
      </c>
      <c r="B61" s="61" t="s">
        <v>552</v>
      </c>
      <c r="C61" s="60" t="s">
        <v>428</v>
      </c>
      <c r="D61" s="60" t="s">
        <v>451</v>
      </c>
      <c r="E61" s="59" t="s">
        <v>553</v>
      </c>
      <c r="F61" s="57" t="s">
        <v>540</v>
      </c>
      <c r="G61" s="59" t="s">
        <v>554</v>
      </c>
      <c r="H61" s="57" t="s">
        <v>454</v>
      </c>
    </row>
    <row r="62" ht="111" customHeight="1" spans="1:8">
      <c r="A62" s="62"/>
      <c r="B62" s="62"/>
      <c r="C62" s="60" t="s">
        <v>428</v>
      </c>
      <c r="D62" s="60" t="s">
        <v>451</v>
      </c>
      <c r="E62" s="59" t="s">
        <v>555</v>
      </c>
      <c r="F62" s="57" t="s">
        <v>103</v>
      </c>
      <c r="G62" s="59" t="s">
        <v>556</v>
      </c>
      <c r="H62" s="57" t="s">
        <v>454</v>
      </c>
    </row>
    <row r="63" ht="111" customHeight="1" spans="1:8">
      <c r="A63" s="62"/>
      <c r="B63" s="62"/>
      <c r="C63" s="60" t="s">
        <v>428</v>
      </c>
      <c r="D63" s="60" t="s">
        <v>429</v>
      </c>
      <c r="E63" s="59" t="s">
        <v>533</v>
      </c>
      <c r="F63" s="57" t="s">
        <v>534</v>
      </c>
      <c r="G63" s="59" t="s">
        <v>554</v>
      </c>
      <c r="H63" s="57" t="s">
        <v>454</v>
      </c>
    </row>
    <row r="64" ht="111" customHeight="1" spans="1:8">
      <c r="A64" s="62"/>
      <c r="B64" s="62"/>
      <c r="C64" s="60" t="s">
        <v>428</v>
      </c>
      <c r="D64" s="60" t="s">
        <v>429</v>
      </c>
      <c r="E64" s="59" t="s">
        <v>557</v>
      </c>
      <c r="F64" s="57" t="s">
        <v>558</v>
      </c>
      <c r="G64" s="59" t="s">
        <v>556</v>
      </c>
      <c r="H64" s="57" t="s">
        <v>454</v>
      </c>
    </row>
    <row r="65" ht="111" customHeight="1" spans="1:8">
      <c r="A65" s="62"/>
      <c r="B65" s="62"/>
      <c r="C65" s="60" t="s">
        <v>434</v>
      </c>
      <c r="D65" s="60" t="s">
        <v>435</v>
      </c>
      <c r="E65" s="59" t="s">
        <v>559</v>
      </c>
      <c r="F65" s="57" t="s">
        <v>534</v>
      </c>
      <c r="G65" s="59" t="s">
        <v>556</v>
      </c>
      <c r="H65" s="57" t="s">
        <v>454</v>
      </c>
    </row>
    <row r="66" ht="111" customHeight="1" spans="1:8">
      <c r="A66" s="62"/>
      <c r="B66" s="62"/>
      <c r="C66" s="60" t="s">
        <v>434</v>
      </c>
      <c r="D66" s="60" t="s">
        <v>435</v>
      </c>
      <c r="E66" s="59" t="s">
        <v>560</v>
      </c>
      <c r="F66" s="57" t="s">
        <v>431</v>
      </c>
      <c r="G66" s="59" t="s">
        <v>554</v>
      </c>
      <c r="H66" s="57" t="s">
        <v>454</v>
      </c>
    </row>
    <row r="67" ht="111" customHeight="1" spans="1:8">
      <c r="A67" s="62"/>
      <c r="B67" s="62"/>
      <c r="C67" s="60" t="s">
        <v>444</v>
      </c>
      <c r="D67" s="60" t="s">
        <v>445</v>
      </c>
      <c r="E67" s="59" t="s">
        <v>559</v>
      </c>
      <c r="F67" s="57" t="s">
        <v>534</v>
      </c>
      <c r="G67" s="59" t="s">
        <v>556</v>
      </c>
      <c r="H67" s="57" t="s">
        <v>454</v>
      </c>
    </row>
    <row r="68" ht="111" customHeight="1" spans="1:8">
      <c r="A68" s="63"/>
      <c r="B68" s="63"/>
      <c r="C68" s="60" t="s">
        <v>444</v>
      </c>
      <c r="D68" s="60" t="s">
        <v>445</v>
      </c>
      <c r="E68" s="59" t="s">
        <v>560</v>
      </c>
      <c r="F68" s="57" t="s">
        <v>431</v>
      </c>
      <c r="G68" s="59" t="s">
        <v>554</v>
      </c>
      <c r="H68" s="57" t="s">
        <v>454</v>
      </c>
    </row>
    <row r="69" ht="70.5" customHeight="1" spans="1:8">
      <c r="A69" s="61" t="s">
        <v>561</v>
      </c>
      <c r="B69" s="61" t="s">
        <v>562</v>
      </c>
      <c r="C69" s="60" t="s">
        <v>428</v>
      </c>
      <c r="D69" s="60" t="s">
        <v>451</v>
      </c>
      <c r="E69" s="59" t="s">
        <v>563</v>
      </c>
      <c r="F69" s="57" t="s">
        <v>107</v>
      </c>
      <c r="G69" s="59" t="s">
        <v>564</v>
      </c>
      <c r="H69" s="57" t="s">
        <v>564</v>
      </c>
    </row>
    <row r="70" ht="70.5" customHeight="1" spans="1:8">
      <c r="A70" s="62"/>
      <c r="B70" s="62"/>
      <c r="C70" s="60" t="s">
        <v>428</v>
      </c>
      <c r="D70" s="60" t="s">
        <v>429</v>
      </c>
      <c r="E70" s="59" t="s">
        <v>565</v>
      </c>
      <c r="F70" s="57" t="s">
        <v>488</v>
      </c>
      <c r="G70" s="59" t="s">
        <v>564</v>
      </c>
      <c r="H70" s="57" t="s">
        <v>564</v>
      </c>
    </row>
    <row r="71" ht="70.5" customHeight="1" spans="1:8">
      <c r="A71" s="62"/>
      <c r="B71" s="62"/>
      <c r="C71" s="60" t="s">
        <v>428</v>
      </c>
      <c r="D71" s="60" t="s">
        <v>429</v>
      </c>
      <c r="E71" s="59" t="s">
        <v>566</v>
      </c>
      <c r="F71" s="57" t="s">
        <v>488</v>
      </c>
      <c r="G71" s="59" t="s">
        <v>564</v>
      </c>
      <c r="H71" s="57" t="s">
        <v>564</v>
      </c>
    </row>
    <row r="72" ht="70.5" customHeight="1" spans="1:8">
      <c r="A72" s="62"/>
      <c r="B72" s="62"/>
      <c r="C72" s="60" t="s">
        <v>428</v>
      </c>
      <c r="D72" s="60" t="s">
        <v>429</v>
      </c>
      <c r="E72" s="59" t="s">
        <v>567</v>
      </c>
      <c r="F72" s="57" t="s">
        <v>488</v>
      </c>
      <c r="G72" s="59" t="s">
        <v>564</v>
      </c>
      <c r="H72" s="57" t="s">
        <v>564</v>
      </c>
    </row>
    <row r="73" ht="70.5" customHeight="1" spans="1:8">
      <c r="A73" s="62"/>
      <c r="B73" s="62"/>
      <c r="C73" s="60" t="s">
        <v>434</v>
      </c>
      <c r="D73" s="60" t="s">
        <v>435</v>
      </c>
      <c r="E73" s="59" t="s">
        <v>458</v>
      </c>
      <c r="F73" s="57" t="s">
        <v>534</v>
      </c>
      <c r="G73" s="59" t="s">
        <v>564</v>
      </c>
      <c r="H73" s="57" t="s">
        <v>564</v>
      </c>
    </row>
    <row r="74" ht="70.5" customHeight="1" spans="1:8">
      <c r="A74" s="63"/>
      <c r="B74" s="63"/>
      <c r="C74" s="60" t="s">
        <v>444</v>
      </c>
      <c r="D74" s="60" t="s">
        <v>445</v>
      </c>
      <c r="E74" s="59" t="s">
        <v>568</v>
      </c>
      <c r="F74" s="57" t="s">
        <v>431</v>
      </c>
      <c r="G74" s="59" t="s">
        <v>564</v>
      </c>
      <c r="H74" s="57" t="s">
        <v>564</v>
      </c>
    </row>
    <row r="75" ht="24" customHeight="1" spans="1:8">
      <c r="A75" s="61" t="s">
        <v>569</v>
      </c>
      <c r="B75" s="61" t="s">
        <v>570</v>
      </c>
      <c r="C75" s="60" t="s">
        <v>428</v>
      </c>
      <c r="D75" s="60" t="s">
        <v>451</v>
      </c>
      <c r="E75" s="59" t="s">
        <v>571</v>
      </c>
      <c r="F75" s="57" t="s">
        <v>104</v>
      </c>
      <c r="G75" s="59" t="s">
        <v>572</v>
      </c>
      <c r="H75" s="57" t="s">
        <v>573</v>
      </c>
    </row>
    <row r="76" ht="24" customHeight="1" spans="1:8">
      <c r="A76" s="62"/>
      <c r="B76" s="62"/>
      <c r="C76" s="60" t="s">
        <v>428</v>
      </c>
      <c r="D76" s="60" t="s">
        <v>429</v>
      </c>
      <c r="E76" s="59" t="s">
        <v>574</v>
      </c>
      <c r="F76" s="57" t="s">
        <v>115</v>
      </c>
      <c r="G76" s="59" t="s">
        <v>572</v>
      </c>
      <c r="H76" s="57" t="s">
        <v>573</v>
      </c>
    </row>
    <row r="77" ht="24" customHeight="1" spans="1:8">
      <c r="A77" s="62"/>
      <c r="B77" s="62"/>
      <c r="C77" s="60" t="s">
        <v>434</v>
      </c>
      <c r="D77" s="60" t="s">
        <v>435</v>
      </c>
      <c r="E77" s="59" t="s">
        <v>575</v>
      </c>
      <c r="F77" s="57" t="s">
        <v>431</v>
      </c>
      <c r="G77" s="59" t="s">
        <v>572</v>
      </c>
      <c r="H77" s="57" t="s">
        <v>454</v>
      </c>
    </row>
    <row r="78" ht="24" customHeight="1" spans="1:8">
      <c r="A78" s="63"/>
      <c r="B78" s="63"/>
      <c r="C78" s="60" t="s">
        <v>444</v>
      </c>
      <c r="D78" s="60" t="s">
        <v>445</v>
      </c>
      <c r="E78" s="59" t="s">
        <v>469</v>
      </c>
      <c r="F78" s="57" t="s">
        <v>447</v>
      </c>
      <c r="G78" s="59" t="s">
        <v>572</v>
      </c>
      <c r="H78" s="57" t="s">
        <v>470</v>
      </c>
    </row>
    <row r="79" ht="73.5" customHeight="1" spans="1:8">
      <c r="A79" s="61" t="s">
        <v>576</v>
      </c>
      <c r="B79" s="61" t="s">
        <v>577</v>
      </c>
      <c r="C79" s="60" t="s">
        <v>428</v>
      </c>
      <c r="D79" s="60" t="s">
        <v>451</v>
      </c>
      <c r="E79" s="59" t="s">
        <v>578</v>
      </c>
      <c r="F79" s="57" t="s">
        <v>579</v>
      </c>
      <c r="G79" s="59" t="s">
        <v>580</v>
      </c>
      <c r="H79" s="57" t="s">
        <v>454</v>
      </c>
    </row>
    <row r="80" ht="73.5" customHeight="1" spans="1:8">
      <c r="A80" s="62"/>
      <c r="B80" s="62"/>
      <c r="C80" s="60" t="s">
        <v>428</v>
      </c>
      <c r="D80" s="60" t="s">
        <v>429</v>
      </c>
      <c r="E80" s="59" t="s">
        <v>581</v>
      </c>
      <c r="F80" s="57" t="s">
        <v>488</v>
      </c>
      <c r="G80" s="59" t="s">
        <v>580</v>
      </c>
      <c r="H80" s="57" t="s">
        <v>454</v>
      </c>
    </row>
    <row r="81" ht="73.5" customHeight="1" spans="1:8">
      <c r="A81" s="62"/>
      <c r="B81" s="62"/>
      <c r="C81" s="60" t="s">
        <v>428</v>
      </c>
      <c r="D81" s="60" t="s">
        <v>429</v>
      </c>
      <c r="E81" s="59" t="s">
        <v>582</v>
      </c>
      <c r="F81" s="57" t="s">
        <v>583</v>
      </c>
      <c r="G81" s="59" t="s">
        <v>580</v>
      </c>
      <c r="H81" s="57" t="s">
        <v>454</v>
      </c>
    </row>
    <row r="82" ht="73.5" customHeight="1" spans="1:8">
      <c r="A82" s="62"/>
      <c r="B82" s="62"/>
      <c r="C82" s="60" t="s">
        <v>428</v>
      </c>
      <c r="D82" s="60" t="s">
        <v>506</v>
      </c>
      <c r="E82" s="59" t="s">
        <v>584</v>
      </c>
      <c r="F82" s="57" t="s">
        <v>488</v>
      </c>
      <c r="G82" s="59" t="s">
        <v>580</v>
      </c>
      <c r="H82" s="57" t="s">
        <v>585</v>
      </c>
    </row>
    <row r="83" ht="73.5" customHeight="1" spans="1:8">
      <c r="A83" s="62"/>
      <c r="B83" s="62"/>
      <c r="C83" s="60" t="s">
        <v>428</v>
      </c>
      <c r="D83" s="60" t="s">
        <v>478</v>
      </c>
      <c r="E83" s="59" t="s">
        <v>586</v>
      </c>
      <c r="F83" s="57" t="s">
        <v>493</v>
      </c>
      <c r="G83" s="59" t="s">
        <v>580</v>
      </c>
      <c r="H83" s="57" t="s">
        <v>454</v>
      </c>
    </row>
    <row r="84" ht="73.5" customHeight="1" spans="1:8">
      <c r="A84" s="62"/>
      <c r="B84" s="62"/>
      <c r="C84" s="60" t="s">
        <v>434</v>
      </c>
      <c r="D84" s="60" t="s">
        <v>435</v>
      </c>
      <c r="E84" s="59" t="s">
        <v>587</v>
      </c>
      <c r="F84" s="57" t="s">
        <v>447</v>
      </c>
      <c r="G84" s="59" t="s">
        <v>580</v>
      </c>
      <c r="H84" s="57" t="s">
        <v>454</v>
      </c>
    </row>
    <row r="85" ht="73.5" customHeight="1" spans="1:8">
      <c r="A85" s="63"/>
      <c r="B85" s="63"/>
      <c r="C85" s="60" t="s">
        <v>444</v>
      </c>
      <c r="D85" s="60" t="s">
        <v>445</v>
      </c>
      <c r="E85" s="59" t="s">
        <v>446</v>
      </c>
      <c r="F85" s="57" t="s">
        <v>447</v>
      </c>
      <c r="G85" s="59" t="s">
        <v>580</v>
      </c>
      <c r="H85" s="57" t="s">
        <v>454</v>
      </c>
    </row>
    <row r="86" ht="24" customHeight="1" spans="1:8">
      <c r="A86" s="61" t="s">
        <v>588</v>
      </c>
      <c r="B86" s="61" t="s">
        <v>589</v>
      </c>
      <c r="C86" s="60" t="s">
        <v>428</v>
      </c>
      <c r="D86" s="60" t="s">
        <v>451</v>
      </c>
      <c r="E86" s="59" t="s">
        <v>590</v>
      </c>
      <c r="F86" s="57" t="s">
        <v>591</v>
      </c>
      <c r="G86" s="59" t="s">
        <v>592</v>
      </c>
      <c r="H86" s="57" t="s">
        <v>454</v>
      </c>
    </row>
    <row r="87" ht="24" customHeight="1" spans="1:8">
      <c r="A87" s="62"/>
      <c r="B87" s="62"/>
      <c r="C87" s="60" t="s">
        <v>428</v>
      </c>
      <c r="D87" s="60" t="s">
        <v>451</v>
      </c>
      <c r="E87" s="59" t="s">
        <v>593</v>
      </c>
      <c r="F87" s="57" t="s">
        <v>594</v>
      </c>
      <c r="G87" s="59" t="s">
        <v>595</v>
      </c>
      <c r="H87" s="57" t="s">
        <v>454</v>
      </c>
    </row>
    <row r="88" ht="24" customHeight="1" spans="1:8">
      <c r="A88" s="62"/>
      <c r="B88" s="62"/>
      <c r="C88" s="60" t="s">
        <v>428</v>
      </c>
      <c r="D88" s="60" t="s">
        <v>451</v>
      </c>
      <c r="E88" s="59" t="s">
        <v>596</v>
      </c>
      <c r="F88" s="57" t="s">
        <v>591</v>
      </c>
      <c r="G88" s="59" t="s">
        <v>597</v>
      </c>
      <c r="H88" s="57" t="s">
        <v>454</v>
      </c>
    </row>
    <row r="89" ht="24" customHeight="1" spans="1:8">
      <c r="A89" s="62"/>
      <c r="B89" s="62"/>
      <c r="C89" s="60" t="s">
        <v>428</v>
      </c>
      <c r="D89" s="60" t="s">
        <v>451</v>
      </c>
      <c r="E89" s="59" t="s">
        <v>598</v>
      </c>
      <c r="F89" s="57" t="s">
        <v>599</v>
      </c>
      <c r="G89" s="59" t="s">
        <v>600</v>
      </c>
      <c r="H89" s="57" t="s">
        <v>454</v>
      </c>
    </row>
    <row r="90" ht="76.5" customHeight="1" spans="1:8">
      <c r="A90" s="62"/>
      <c r="B90" s="62"/>
      <c r="C90" s="60" t="s">
        <v>428</v>
      </c>
      <c r="D90" s="60" t="s">
        <v>429</v>
      </c>
      <c r="E90" s="59" t="s">
        <v>601</v>
      </c>
      <c r="F90" s="57" t="s">
        <v>488</v>
      </c>
      <c r="G90" s="59" t="s">
        <v>602</v>
      </c>
      <c r="H90" s="57" t="s">
        <v>454</v>
      </c>
    </row>
    <row r="91" ht="76.5" customHeight="1" spans="1:8">
      <c r="A91" s="62"/>
      <c r="B91" s="62"/>
      <c r="C91" s="60" t="s">
        <v>428</v>
      </c>
      <c r="D91" s="60" t="s">
        <v>506</v>
      </c>
      <c r="E91" s="59" t="s">
        <v>603</v>
      </c>
      <c r="F91" s="57" t="s">
        <v>604</v>
      </c>
      <c r="G91" s="59" t="s">
        <v>605</v>
      </c>
      <c r="H91" s="57" t="s">
        <v>605</v>
      </c>
    </row>
    <row r="92" ht="76.5" customHeight="1" spans="1:8">
      <c r="A92" s="62"/>
      <c r="B92" s="62"/>
      <c r="C92" s="60" t="s">
        <v>434</v>
      </c>
      <c r="D92" s="60" t="s">
        <v>435</v>
      </c>
      <c r="E92" s="59" t="s">
        <v>606</v>
      </c>
      <c r="F92" s="57" t="s">
        <v>107</v>
      </c>
      <c r="G92" s="59" t="s">
        <v>607</v>
      </c>
      <c r="H92" s="57" t="s">
        <v>454</v>
      </c>
    </row>
    <row r="93" ht="24" customHeight="1" spans="1:8">
      <c r="A93" s="63"/>
      <c r="B93" s="63"/>
      <c r="C93" s="60" t="s">
        <v>444</v>
      </c>
      <c r="D93" s="60" t="s">
        <v>445</v>
      </c>
      <c r="E93" s="59" t="s">
        <v>469</v>
      </c>
      <c r="F93" s="57" t="s">
        <v>442</v>
      </c>
      <c r="G93" s="59" t="s">
        <v>605</v>
      </c>
      <c r="H93" s="57" t="s">
        <v>605</v>
      </c>
    </row>
    <row r="94" ht="62.25" customHeight="1" spans="1:8">
      <c r="A94" s="61" t="s">
        <v>608</v>
      </c>
      <c r="B94" s="61" t="s">
        <v>609</v>
      </c>
      <c r="C94" s="60" t="s">
        <v>428</v>
      </c>
      <c r="D94" s="60" t="s">
        <v>451</v>
      </c>
      <c r="E94" s="59" t="s">
        <v>610</v>
      </c>
      <c r="F94" s="57" t="s">
        <v>431</v>
      </c>
      <c r="G94" s="59" t="s">
        <v>611</v>
      </c>
      <c r="H94" s="57" t="s">
        <v>612</v>
      </c>
    </row>
    <row r="95" ht="62.25" customHeight="1" spans="1:8">
      <c r="A95" s="62"/>
      <c r="B95" s="62"/>
      <c r="C95" s="60" t="s">
        <v>428</v>
      </c>
      <c r="D95" s="60" t="s">
        <v>451</v>
      </c>
      <c r="E95" s="59" t="s">
        <v>613</v>
      </c>
      <c r="F95" s="57" t="s">
        <v>431</v>
      </c>
      <c r="G95" s="59" t="s">
        <v>611</v>
      </c>
      <c r="H95" s="57" t="s">
        <v>614</v>
      </c>
    </row>
    <row r="96" ht="62.25" customHeight="1" spans="1:8">
      <c r="A96" s="62"/>
      <c r="B96" s="62"/>
      <c r="C96" s="60" t="s">
        <v>428</v>
      </c>
      <c r="D96" s="60" t="s">
        <v>451</v>
      </c>
      <c r="E96" s="59" t="s">
        <v>615</v>
      </c>
      <c r="F96" s="57" t="s">
        <v>431</v>
      </c>
      <c r="G96" s="59" t="s">
        <v>611</v>
      </c>
      <c r="H96" s="57" t="s">
        <v>616</v>
      </c>
    </row>
    <row r="97" ht="24" customHeight="1" spans="1:8">
      <c r="A97" s="62"/>
      <c r="B97" s="62"/>
      <c r="C97" s="60" t="s">
        <v>428</v>
      </c>
      <c r="D97" s="60" t="s">
        <v>429</v>
      </c>
      <c r="E97" s="59" t="s">
        <v>617</v>
      </c>
      <c r="F97" s="57" t="s">
        <v>447</v>
      </c>
      <c r="G97" s="59" t="s">
        <v>618</v>
      </c>
      <c r="H97" s="57" t="s">
        <v>617</v>
      </c>
    </row>
    <row r="98" ht="24" customHeight="1" spans="1:8">
      <c r="A98" s="62"/>
      <c r="B98" s="62"/>
      <c r="C98" s="60" t="s">
        <v>428</v>
      </c>
      <c r="D98" s="60" t="s">
        <v>429</v>
      </c>
      <c r="E98" s="59" t="s">
        <v>619</v>
      </c>
      <c r="F98" s="57" t="s">
        <v>620</v>
      </c>
      <c r="G98" s="59" t="s">
        <v>618</v>
      </c>
      <c r="H98" s="57" t="s">
        <v>619</v>
      </c>
    </row>
    <row r="99" ht="24" customHeight="1" spans="1:8">
      <c r="A99" s="62"/>
      <c r="B99" s="62"/>
      <c r="C99" s="60" t="s">
        <v>428</v>
      </c>
      <c r="D99" s="60" t="s">
        <v>429</v>
      </c>
      <c r="E99" s="59" t="s">
        <v>621</v>
      </c>
      <c r="F99" s="57" t="s">
        <v>447</v>
      </c>
      <c r="G99" s="59" t="s">
        <v>618</v>
      </c>
      <c r="H99" s="57" t="s">
        <v>622</v>
      </c>
    </row>
    <row r="100" ht="24" customHeight="1" spans="1:8">
      <c r="A100" s="62"/>
      <c r="B100" s="62"/>
      <c r="C100" s="60" t="s">
        <v>428</v>
      </c>
      <c r="D100" s="60" t="s">
        <v>429</v>
      </c>
      <c r="E100" s="59" t="s">
        <v>623</v>
      </c>
      <c r="F100" s="57" t="s">
        <v>488</v>
      </c>
      <c r="G100" s="59" t="s">
        <v>618</v>
      </c>
      <c r="H100" s="57" t="s">
        <v>624</v>
      </c>
    </row>
    <row r="101" ht="24" customHeight="1" spans="1:8">
      <c r="A101" s="62"/>
      <c r="B101" s="62"/>
      <c r="C101" s="60" t="s">
        <v>428</v>
      </c>
      <c r="D101" s="60" t="s">
        <v>429</v>
      </c>
      <c r="E101" s="59" t="s">
        <v>625</v>
      </c>
      <c r="F101" s="57" t="s">
        <v>488</v>
      </c>
      <c r="G101" s="59" t="s">
        <v>618</v>
      </c>
      <c r="H101" s="57" t="s">
        <v>626</v>
      </c>
    </row>
    <row r="102" ht="24" customHeight="1" spans="1:8">
      <c r="A102" s="62"/>
      <c r="B102" s="62"/>
      <c r="C102" s="60" t="s">
        <v>434</v>
      </c>
      <c r="D102" s="60" t="s">
        <v>435</v>
      </c>
      <c r="E102" s="59" t="s">
        <v>627</v>
      </c>
      <c r="F102" s="57" t="s">
        <v>431</v>
      </c>
      <c r="G102" s="59" t="s">
        <v>628</v>
      </c>
      <c r="H102" s="57" t="s">
        <v>454</v>
      </c>
    </row>
    <row r="103" ht="24" customHeight="1" spans="1:8">
      <c r="A103" s="62"/>
      <c r="B103" s="62"/>
      <c r="C103" s="60" t="s">
        <v>434</v>
      </c>
      <c r="D103" s="60" t="s">
        <v>629</v>
      </c>
      <c r="E103" s="59" t="s">
        <v>630</v>
      </c>
      <c r="F103" s="57" t="s">
        <v>442</v>
      </c>
      <c r="G103" s="59" t="s">
        <v>628</v>
      </c>
      <c r="H103" s="57" t="s">
        <v>454</v>
      </c>
    </row>
    <row r="104" ht="24" customHeight="1" spans="1:8">
      <c r="A104" s="63"/>
      <c r="B104" s="63"/>
      <c r="C104" s="60" t="s">
        <v>444</v>
      </c>
      <c r="D104" s="60" t="s">
        <v>445</v>
      </c>
      <c r="E104" s="59" t="s">
        <v>631</v>
      </c>
      <c r="F104" s="57" t="s">
        <v>431</v>
      </c>
      <c r="G104" s="59" t="s">
        <v>628</v>
      </c>
      <c r="H104" s="57" t="s">
        <v>454</v>
      </c>
    </row>
    <row r="105" ht="69.75" customHeight="1" spans="1:8">
      <c r="A105" s="61" t="s">
        <v>632</v>
      </c>
      <c r="B105" s="61" t="s">
        <v>633</v>
      </c>
      <c r="C105" s="60" t="s">
        <v>428</v>
      </c>
      <c r="D105" s="60" t="s">
        <v>451</v>
      </c>
      <c r="E105" s="59" t="s">
        <v>634</v>
      </c>
      <c r="F105" s="57" t="s">
        <v>112</v>
      </c>
      <c r="G105" s="59" t="s">
        <v>513</v>
      </c>
      <c r="H105" s="57" t="s">
        <v>635</v>
      </c>
    </row>
    <row r="106" ht="83.25" customHeight="1" spans="1:8">
      <c r="A106" s="62"/>
      <c r="B106" s="62"/>
      <c r="C106" s="60" t="s">
        <v>428</v>
      </c>
      <c r="D106" s="60" t="s">
        <v>429</v>
      </c>
      <c r="E106" s="59" t="s">
        <v>636</v>
      </c>
      <c r="F106" s="57" t="s">
        <v>488</v>
      </c>
      <c r="G106" s="59" t="s">
        <v>513</v>
      </c>
      <c r="H106" s="57" t="s">
        <v>635</v>
      </c>
    </row>
    <row r="107" ht="88.5" customHeight="1" spans="1:8">
      <c r="A107" s="62"/>
      <c r="B107" s="62"/>
      <c r="C107" s="60" t="s">
        <v>428</v>
      </c>
      <c r="D107" s="60" t="s">
        <v>506</v>
      </c>
      <c r="E107" s="59" t="s">
        <v>637</v>
      </c>
      <c r="F107" s="57" t="s">
        <v>105</v>
      </c>
      <c r="G107" s="59" t="s">
        <v>513</v>
      </c>
      <c r="H107" s="57" t="s">
        <v>635</v>
      </c>
    </row>
    <row r="108" ht="88.5" customHeight="1" spans="1:8">
      <c r="A108" s="62"/>
      <c r="B108" s="62"/>
      <c r="C108" s="60" t="s">
        <v>428</v>
      </c>
      <c r="D108" s="60" t="s">
        <v>478</v>
      </c>
      <c r="E108" s="59" t="s">
        <v>638</v>
      </c>
      <c r="F108" s="57" t="s">
        <v>639</v>
      </c>
      <c r="G108" s="59" t="s">
        <v>513</v>
      </c>
      <c r="H108" s="57" t="s">
        <v>635</v>
      </c>
    </row>
    <row r="109" ht="88.5" customHeight="1" spans="1:8">
      <c r="A109" s="62"/>
      <c r="B109" s="62"/>
      <c r="C109" s="60" t="s">
        <v>434</v>
      </c>
      <c r="D109" s="60" t="s">
        <v>435</v>
      </c>
      <c r="E109" s="59" t="s">
        <v>511</v>
      </c>
      <c r="F109" s="57" t="s">
        <v>431</v>
      </c>
      <c r="G109" s="59" t="s">
        <v>513</v>
      </c>
      <c r="H109" s="57" t="s">
        <v>635</v>
      </c>
    </row>
    <row r="110" ht="88.5" customHeight="1" spans="1:8">
      <c r="A110" s="63"/>
      <c r="B110" s="63"/>
      <c r="C110" s="60" t="s">
        <v>444</v>
      </c>
      <c r="D110" s="60" t="s">
        <v>445</v>
      </c>
      <c r="E110" s="59" t="s">
        <v>469</v>
      </c>
      <c r="F110" s="57" t="s">
        <v>442</v>
      </c>
      <c r="G110" s="59" t="s">
        <v>513</v>
      </c>
      <c r="H110" s="57" t="s">
        <v>470</v>
      </c>
    </row>
    <row r="111" ht="88.5" customHeight="1" spans="1:8">
      <c r="A111" s="61" t="s">
        <v>640</v>
      </c>
      <c r="B111" s="61" t="s">
        <v>641</v>
      </c>
      <c r="C111" s="60" t="s">
        <v>428</v>
      </c>
      <c r="D111" s="60" t="s">
        <v>451</v>
      </c>
      <c r="E111" s="59" t="s">
        <v>642</v>
      </c>
      <c r="F111" s="57" t="s">
        <v>525</v>
      </c>
      <c r="G111" s="59" t="s">
        <v>607</v>
      </c>
      <c r="H111" s="57" t="s">
        <v>454</v>
      </c>
    </row>
    <row r="112" ht="88.5" customHeight="1" spans="1:8">
      <c r="A112" s="62"/>
      <c r="B112" s="62"/>
      <c r="C112" s="60" t="s">
        <v>428</v>
      </c>
      <c r="D112" s="60" t="s">
        <v>429</v>
      </c>
      <c r="E112" s="59" t="s">
        <v>643</v>
      </c>
      <c r="F112" s="57" t="s">
        <v>488</v>
      </c>
      <c r="G112" s="59" t="s">
        <v>607</v>
      </c>
      <c r="H112" s="57" t="s">
        <v>454</v>
      </c>
    </row>
    <row r="113" ht="88.5" customHeight="1" spans="1:8">
      <c r="A113" s="62"/>
      <c r="B113" s="62"/>
      <c r="C113" s="60" t="s">
        <v>428</v>
      </c>
      <c r="D113" s="60" t="s">
        <v>429</v>
      </c>
      <c r="E113" s="59" t="s">
        <v>644</v>
      </c>
      <c r="F113" s="57" t="s">
        <v>488</v>
      </c>
      <c r="G113" s="59" t="s">
        <v>607</v>
      </c>
      <c r="H113" s="57" t="s">
        <v>454</v>
      </c>
    </row>
    <row r="114" ht="88.5" customHeight="1" spans="1:8">
      <c r="A114" s="62"/>
      <c r="B114" s="62"/>
      <c r="C114" s="60" t="s">
        <v>428</v>
      </c>
      <c r="D114" s="60" t="s">
        <v>429</v>
      </c>
      <c r="E114" s="59" t="s">
        <v>645</v>
      </c>
      <c r="F114" s="57" t="s">
        <v>488</v>
      </c>
      <c r="G114" s="59" t="s">
        <v>607</v>
      </c>
      <c r="H114" s="57" t="s">
        <v>454</v>
      </c>
    </row>
    <row r="115" ht="88.5" customHeight="1" spans="1:8">
      <c r="A115" s="62"/>
      <c r="B115" s="62"/>
      <c r="C115" s="60" t="s">
        <v>428</v>
      </c>
      <c r="D115" s="60" t="s">
        <v>506</v>
      </c>
      <c r="E115" s="59" t="s">
        <v>637</v>
      </c>
      <c r="F115" s="57" t="s">
        <v>646</v>
      </c>
      <c r="G115" s="59" t="s">
        <v>607</v>
      </c>
      <c r="H115" s="57" t="s">
        <v>454</v>
      </c>
    </row>
    <row r="116" ht="88.5" customHeight="1" spans="1:8">
      <c r="A116" s="62"/>
      <c r="B116" s="62"/>
      <c r="C116" s="60" t="s">
        <v>434</v>
      </c>
      <c r="D116" s="60" t="s">
        <v>435</v>
      </c>
      <c r="E116" s="59" t="s">
        <v>606</v>
      </c>
      <c r="F116" s="57" t="s">
        <v>107</v>
      </c>
      <c r="G116" s="59" t="s">
        <v>607</v>
      </c>
      <c r="H116" s="57" t="s">
        <v>454</v>
      </c>
    </row>
    <row r="117" ht="88.5" customHeight="1" spans="1:8">
      <c r="A117" s="63"/>
      <c r="B117" s="63"/>
      <c r="C117" s="60" t="s">
        <v>444</v>
      </c>
      <c r="D117" s="60" t="s">
        <v>445</v>
      </c>
      <c r="E117" s="59" t="s">
        <v>469</v>
      </c>
      <c r="F117" s="57" t="s">
        <v>447</v>
      </c>
      <c r="G117" s="59" t="s">
        <v>607</v>
      </c>
      <c r="H117" s="57" t="s">
        <v>470</v>
      </c>
    </row>
    <row r="118" ht="88.5" customHeight="1" spans="1:8">
      <c r="A118" s="61" t="s">
        <v>647</v>
      </c>
      <c r="B118" s="61" t="s">
        <v>648</v>
      </c>
      <c r="C118" s="60" t="s">
        <v>428</v>
      </c>
      <c r="D118" s="60" t="s">
        <v>451</v>
      </c>
      <c r="E118" s="59" t="s">
        <v>649</v>
      </c>
      <c r="F118" s="57" t="s">
        <v>103</v>
      </c>
      <c r="G118" s="59" t="s">
        <v>650</v>
      </c>
      <c r="H118" s="57" t="s">
        <v>454</v>
      </c>
    </row>
    <row r="119" ht="88.5" customHeight="1" spans="1:8">
      <c r="A119" s="62"/>
      <c r="B119" s="62"/>
      <c r="C119" s="60" t="s">
        <v>428</v>
      </c>
      <c r="D119" s="60" t="s">
        <v>451</v>
      </c>
      <c r="E119" s="59" t="s">
        <v>651</v>
      </c>
      <c r="F119" s="57" t="s">
        <v>103</v>
      </c>
      <c r="G119" s="59" t="s">
        <v>650</v>
      </c>
      <c r="H119" s="57" t="s">
        <v>454</v>
      </c>
    </row>
    <row r="120" ht="88.5" customHeight="1" spans="1:8">
      <c r="A120" s="62"/>
      <c r="B120" s="62"/>
      <c r="C120" s="60" t="s">
        <v>428</v>
      </c>
      <c r="D120" s="60" t="s">
        <v>451</v>
      </c>
      <c r="E120" s="59" t="s">
        <v>652</v>
      </c>
      <c r="F120" s="57" t="s">
        <v>103</v>
      </c>
      <c r="G120" s="59" t="s">
        <v>650</v>
      </c>
      <c r="H120" s="57" t="s">
        <v>454</v>
      </c>
    </row>
    <row r="121" ht="88.5" customHeight="1" spans="1:8">
      <c r="A121" s="62"/>
      <c r="B121" s="62"/>
      <c r="C121" s="60" t="s">
        <v>428</v>
      </c>
      <c r="D121" s="60" t="s">
        <v>451</v>
      </c>
      <c r="E121" s="59" t="s">
        <v>653</v>
      </c>
      <c r="F121" s="57" t="s">
        <v>103</v>
      </c>
      <c r="G121" s="59" t="s">
        <v>650</v>
      </c>
      <c r="H121" s="57" t="s">
        <v>454</v>
      </c>
    </row>
    <row r="122" ht="88.5" customHeight="1" spans="1:8">
      <c r="A122" s="62"/>
      <c r="B122" s="62"/>
      <c r="C122" s="60" t="s">
        <v>428</v>
      </c>
      <c r="D122" s="60" t="s">
        <v>429</v>
      </c>
      <c r="E122" s="59" t="s">
        <v>654</v>
      </c>
      <c r="F122" s="57" t="s">
        <v>534</v>
      </c>
      <c r="G122" s="59" t="s">
        <v>650</v>
      </c>
      <c r="H122" s="57" t="s">
        <v>454</v>
      </c>
    </row>
    <row r="123" ht="88.5" customHeight="1" spans="1:8">
      <c r="A123" s="62"/>
      <c r="B123" s="62"/>
      <c r="C123" s="60" t="s">
        <v>428</v>
      </c>
      <c r="D123" s="60" t="s">
        <v>429</v>
      </c>
      <c r="E123" s="59" t="s">
        <v>655</v>
      </c>
      <c r="F123" s="57" t="s">
        <v>447</v>
      </c>
      <c r="G123" s="59" t="s">
        <v>650</v>
      </c>
      <c r="H123" s="57" t="s">
        <v>454</v>
      </c>
    </row>
    <row r="124" ht="88.5" customHeight="1" spans="1:8">
      <c r="A124" s="62"/>
      <c r="B124" s="62"/>
      <c r="C124" s="60" t="s">
        <v>428</v>
      </c>
      <c r="D124" s="60" t="s">
        <v>429</v>
      </c>
      <c r="E124" s="59" t="s">
        <v>656</v>
      </c>
      <c r="F124" s="57" t="s">
        <v>447</v>
      </c>
      <c r="G124" s="59" t="s">
        <v>650</v>
      </c>
      <c r="H124" s="57" t="s">
        <v>454</v>
      </c>
    </row>
    <row r="125" ht="88.5" customHeight="1" spans="1:8">
      <c r="A125" s="62"/>
      <c r="B125" s="62"/>
      <c r="C125" s="60" t="s">
        <v>428</v>
      </c>
      <c r="D125" s="60" t="s">
        <v>429</v>
      </c>
      <c r="E125" s="59" t="s">
        <v>657</v>
      </c>
      <c r="F125" s="57" t="s">
        <v>534</v>
      </c>
      <c r="G125" s="59" t="s">
        <v>650</v>
      </c>
      <c r="H125" s="57" t="s">
        <v>454</v>
      </c>
    </row>
    <row r="126" ht="88.5" customHeight="1" spans="1:8">
      <c r="A126" s="62"/>
      <c r="B126" s="62"/>
      <c r="C126" s="60" t="s">
        <v>434</v>
      </c>
      <c r="D126" s="60" t="s">
        <v>435</v>
      </c>
      <c r="E126" s="59" t="s">
        <v>658</v>
      </c>
      <c r="F126" s="57" t="s">
        <v>447</v>
      </c>
      <c r="G126" s="59" t="s">
        <v>650</v>
      </c>
      <c r="H126" s="57" t="s">
        <v>454</v>
      </c>
    </row>
    <row r="127" ht="88.5" customHeight="1" spans="1:8">
      <c r="A127" s="63"/>
      <c r="B127" s="63"/>
      <c r="C127" s="60" t="s">
        <v>444</v>
      </c>
      <c r="D127" s="60" t="s">
        <v>445</v>
      </c>
      <c r="E127" s="59" t="s">
        <v>658</v>
      </c>
      <c r="F127" s="57" t="s">
        <v>447</v>
      </c>
      <c r="G127" s="59" t="s">
        <v>650</v>
      </c>
      <c r="H127" s="57" t="s">
        <v>454</v>
      </c>
    </row>
    <row r="128" ht="33" customHeight="1" spans="1:8">
      <c r="A128" s="59" t="s">
        <v>205</v>
      </c>
      <c r="B128" s="71"/>
      <c r="C128" s="71"/>
      <c r="D128" s="71"/>
      <c r="E128" s="71"/>
      <c r="F128" s="72"/>
      <c r="G128" s="71"/>
      <c r="H128" s="72"/>
    </row>
    <row r="129" ht="72" customHeight="1" spans="1:8">
      <c r="A129" s="61" t="s">
        <v>659</v>
      </c>
      <c r="B129" s="61" t="s">
        <v>660</v>
      </c>
      <c r="C129" s="60" t="s">
        <v>428</v>
      </c>
      <c r="D129" s="60" t="s">
        <v>661</v>
      </c>
      <c r="E129" s="59" t="s">
        <v>662</v>
      </c>
      <c r="F129" s="57" t="s">
        <v>663</v>
      </c>
      <c r="G129" s="59" t="s">
        <v>664</v>
      </c>
      <c r="H129" s="57" t="s">
        <v>454</v>
      </c>
    </row>
    <row r="130" ht="72" customHeight="1" spans="1:8">
      <c r="A130" s="62"/>
      <c r="B130" s="62"/>
      <c r="C130" s="60" t="s">
        <v>428</v>
      </c>
      <c r="D130" s="60" t="s">
        <v>661</v>
      </c>
      <c r="E130" s="59" t="s">
        <v>665</v>
      </c>
      <c r="F130" s="57" t="s">
        <v>480</v>
      </c>
      <c r="G130" s="59" t="s">
        <v>664</v>
      </c>
      <c r="H130" s="57" t="s">
        <v>454</v>
      </c>
    </row>
    <row r="131" ht="72" customHeight="1" spans="1:8">
      <c r="A131" s="62"/>
      <c r="B131" s="62"/>
      <c r="C131" s="60" t="s">
        <v>428</v>
      </c>
      <c r="D131" s="60" t="s">
        <v>661</v>
      </c>
      <c r="E131" s="59" t="s">
        <v>666</v>
      </c>
      <c r="F131" s="57" t="s">
        <v>480</v>
      </c>
      <c r="G131" s="59" t="s">
        <v>664</v>
      </c>
      <c r="H131" s="57" t="s">
        <v>454</v>
      </c>
    </row>
    <row r="132" ht="72" customHeight="1" spans="1:8">
      <c r="A132" s="62"/>
      <c r="B132" s="62"/>
      <c r="C132" s="60" t="s">
        <v>428</v>
      </c>
      <c r="D132" s="60" t="s">
        <v>661</v>
      </c>
      <c r="E132" s="59" t="s">
        <v>667</v>
      </c>
      <c r="F132" s="57" t="s">
        <v>107</v>
      </c>
      <c r="G132" s="59" t="s">
        <v>664</v>
      </c>
      <c r="H132" s="57" t="s">
        <v>454</v>
      </c>
    </row>
    <row r="133" ht="72" customHeight="1" spans="1:8">
      <c r="A133" s="62"/>
      <c r="B133" s="62"/>
      <c r="C133" s="60" t="s">
        <v>428</v>
      </c>
      <c r="D133" s="60" t="s">
        <v>661</v>
      </c>
      <c r="E133" s="59" t="s">
        <v>668</v>
      </c>
      <c r="F133" s="57" t="s">
        <v>540</v>
      </c>
      <c r="G133" s="59" t="s">
        <v>664</v>
      </c>
      <c r="H133" s="57" t="s">
        <v>454</v>
      </c>
    </row>
    <row r="134" ht="72" customHeight="1" spans="1:8">
      <c r="A134" s="62"/>
      <c r="B134" s="62"/>
      <c r="C134" s="60" t="s">
        <v>434</v>
      </c>
      <c r="D134" s="60" t="s">
        <v>669</v>
      </c>
      <c r="E134" s="59" t="s">
        <v>670</v>
      </c>
      <c r="F134" s="57" t="s">
        <v>534</v>
      </c>
      <c r="G134" s="59" t="s">
        <v>664</v>
      </c>
      <c r="H134" s="57" t="s">
        <v>454</v>
      </c>
    </row>
    <row r="135" ht="72" customHeight="1" spans="1:8">
      <c r="A135" s="63"/>
      <c r="B135" s="63"/>
      <c r="C135" s="60" t="s">
        <v>444</v>
      </c>
      <c r="D135" s="60" t="s">
        <v>671</v>
      </c>
      <c r="E135" s="59" t="s">
        <v>458</v>
      </c>
      <c r="F135" s="57" t="s">
        <v>442</v>
      </c>
      <c r="G135" s="59" t="s">
        <v>664</v>
      </c>
      <c r="H135" s="57" t="s">
        <v>454</v>
      </c>
    </row>
    <row r="136" ht="72" customHeight="1" spans="1:8">
      <c r="A136" s="61" t="s">
        <v>672</v>
      </c>
      <c r="B136" s="61" t="s">
        <v>660</v>
      </c>
      <c r="C136" s="60" t="s">
        <v>428</v>
      </c>
      <c r="D136" s="60" t="s">
        <v>661</v>
      </c>
      <c r="E136" s="59" t="s">
        <v>662</v>
      </c>
      <c r="F136" s="57" t="s">
        <v>663</v>
      </c>
      <c r="G136" s="59" t="s">
        <v>664</v>
      </c>
      <c r="H136" s="57" t="s">
        <v>454</v>
      </c>
    </row>
    <row r="137" ht="72" customHeight="1" spans="1:8">
      <c r="A137" s="62"/>
      <c r="B137" s="62"/>
      <c r="C137" s="60" t="s">
        <v>428</v>
      </c>
      <c r="D137" s="60" t="s">
        <v>661</v>
      </c>
      <c r="E137" s="59" t="s">
        <v>665</v>
      </c>
      <c r="F137" s="57" t="s">
        <v>480</v>
      </c>
      <c r="G137" s="59" t="s">
        <v>664</v>
      </c>
      <c r="H137" s="57" t="s">
        <v>454</v>
      </c>
    </row>
    <row r="138" ht="72" customHeight="1" spans="1:8">
      <c r="A138" s="62"/>
      <c r="B138" s="62"/>
      <c r="C138" s="60" t="s">
        <v>428</v>
      </c>
      <c r="D138" s="60" t="s">
        <v>661</v>
      </c>
      <c r="E138" s="59" t="s">
        <v>666</v>
      </c>
      <c r="F138" s="57" t="s">
        <v>480</v>
      </c>
      <c r="G138" s="59" t="s">
        <v>664</v>
      </c>
      <c r="H138" s="57" t="s">
        <v>454</v>
      </c>
    </row>
    <row r="139" ht="72" customHeight="1" spans="1:8">
      <c r="A139" s="62"/>
      <c r="B139" s="62"/>
      <c r="C139" s="60" t="s">
        <v>428</v>
      </c>
      <c r="D139" s="60" t="s">
        <v>661</v>
      </c>
      <c r="E139" s="59" t="s">
        <v>667</v>
      </c>
      <c r="F139" s="57" t="s">
        <v>107</v>
      </c>
      <c r="G139" s="59" t="s">
        <v>664</v>
      </c>
      <c r="H139" s="57" t="s">
        <v>454</v>
      </c>
    </row>
    <row r="140" ht="72" customHeight="1" spans="1:8">
      <c r="A140" s="62"/>
      <c r="B140" s="62"/>
      <c r="C140" s="60" t="s">
        <v>428</v>
      </c>
      <c r="D140" s="60" t="s">
        <v>661</v>
      </c>
      <c r="E140" s="59" t="s">
        <v>668</v>
      </c>
      <c r="F140" s="57" t="s">
        <v>540</v>
      </c>
      <c r="G140" s="59" t="s">
        <v>664</v>
      </c>
      <c r="H140" s="57" t="s">
        <v>454</v>
      </c>
    </row>
    <row r="141" ht="72" customHeight="1" spans="1:8">
      <c r="A141" s="62"/>
      <c r="B141" s="62"/>
      <c r="C141" s="60" t="s">
        <v>434</v>
      </c>
      <c r="D141" s="60" t="s">
        <v>669</v>
      </c>
      <c r="E141" s="59" t="s">
        <v>670</v>
      </c>
      <c r="F141" s="57" t="s">
        <v>534</v>
      </c>
      <c r="G141" s="59" t="s">
        <v>664</v>
      </c>
      <c r="H141" s="57" t="s">
        <v>454</v>
      </c>
    </row>
    <row r="142" ht="72" customHeight="1" spans="1:8">
      <c r="A142" s="63"/>
      <c r="B142" s="63"/>
      <c r="C142" s="60" t="s">
        <v>444</v>
      </c>
      <c r="D142" s="60" t="s">
        <v>671</v>
      </c>
      <c r="E142" s="59" t="s">
        <v>458</v>
      </c>
      <c r="F142" s="57" t="s">
        <v>442</v>
      </c>
      <c r="G142" s="59" t="s">
        <v>664</v>
      </c>
      <c r="H142" s="57" t="s">
        <v>454</v>
      </c>
    </row>
    <row r="143" ht="33" customHeight="1" spans="1:8">
      <c r="A143" s="59" t="s">
        <v>206</v>
      </c>
      <c r="B143" s="71"/>
      <c r="C143" s="71"/>
      <c r="D143" s="71"/>
      <c r="E143" s="71"/>
      <c r="F143" s="72"/>
      <c r="G143" s="71"/>
      <c r="H143" s="72"/>
    </row>
    <row r="144" ht="24" customHeight="1" spans="1:8">
      <c r="A144" s="61" t="s">
        <v>673</v>
      </c>
      <c r="B144" s="61" t="s">
        <v>674</v>
      </c>
      <c r="C144" s="60" t="s">
        <v>428</v>
      </c>
      <c r="D144" s="60" t="s">
        <v>451</v>
      </c>
      <c r="E144" s="59" t="s">
        <v>675</v>
      </c>
      <c r="F144" s="57" t="s">
        <v>107</v>
      </c>
      <c r="G144" s="59" t="s">
        <v>676</v>
      </c>
      <c r="H144" s="57" t="s">
        <v>677</v>
      </c>
    </row>
    <row r="145" ht="157.5" customHeight="1" spans="1:8">
      <c r="A145" s="62"/>
      <c r="B145" s="62"/>
      <c r="C145" s="60" t="s">
        <v>434</v>
      </c>
      <c r="D145" s="60" t="s">
        <v>435</v>
      </c>
      <c r="E145" s="59" t="s">
        <v>678</v>
      </c>
      <c r="F145" s="57" t="s">
        <v>447</v>
      </c>
      <c r="G145" s="59" t="s">
        <v>676</v>
      </c>
      <c r="H145" s="57" t="s">
        <v>679</v>
      </c>
    </row>
    <row r="146" ht="157.5" customHeight="1" spans="1:8">
      <c r="A146" s="63"/>
      <c r="B146" s="63"/>
      <c r="C146" s="60" t="s">
        <v>444</v>
      </c>
      <c r="D146" s="60" t="s">
        <v>671</v>
      </c>
      <c r="E146" s="59" t="s">
        <v>680</v>
      </c>
      <c r="F146" s="57" t="s">
        <v>431</v>
      </c>
      <c r="G146" s="59" t="s">
        <v>676</v>
      </c>
      <c r="H146" s="57" t="s">
        <v>679</v>
      </c>
    </row>
    <row r="147" ht="37.5" customHeight="1" spans="1:8">
      <c r="A147" s="61" t="s">
        <v>681</v>
      </c>
      <c r="B147" s="61" t="s">
        <v>682</v>
      </c>
      <c r="C147" s="60" t="s">
        <v>428</v>
      </c>
      <c r="D147" s="60" t="s">
        <v>661</v>
      </c>
      <c r="E147" s="59" t="s">
        <v>683</v>
      </c>
      <c r="F147" s="57" t="s">
        <v>523</v>
      </c>
      <c r="G147" s="59" t="s">
        <v>684</v>
      </c>
      <c r="H147" s="57" t="s">
        <v>685</v>
      </c>
    </row>
    <row r="148" ht="37.5" customHeight="1" spans="1:8">
      <c r="A148" s="62"/>
      <c r="B148" s="62"/>
      <c r="C148" s="60" t="s">
        <v>428</v>
      </c>
      <c r="D148" s="60" t="s">
        <v>661</v>
      </c>
      <c r="E148" s="59" t="s">
        <v>686</v>
      </c>
      <c r="F148" s="57" t="s">
        <v>687</v>
      </c>
      <c r="G148" s="59" t="s">
        <v>684</v>
      </c>
      <c r="H148" s="57" t="s">
        <v>685</v>
      </c>
    </row>
    <row r="149" ht="37.5" customHeight="1" spans="1:8">
      <c r="A149" s="62"/>
      <c r="B149" s="62"/>
      <c r="C149" s="60" t="s">
        <v>428</v>
      </c>
      <c r="D149" s="60" t="s">
        <v>688</v>
      </c>
      <c r="E149" s="59" t="s">
        <v>533</v>
      </c>
      <c r="F149" s="57" t="s">
        <v>689</v>
      </c>
      <c r="G149" s="59" t="s">
        <v>685</v>
      </c>
      <c r="H149" s="57" t="s">
        <v>685</v>
      </c>
    </row>
    <row r="150" ht="37.5" customHeight="1" spans="1:8">
      <c r="A150" s="62"/>
      <c r="B150" s="62"/>
      <c r="C150" s="60" t="s">
        <v>428</v>
      </c>
      <c r="D150" s="60" t="s">
        <v>690</v>
      </c>
      <c r="E150" s="59" t="s">
        <v>691</v>
      </c>
      <c r="F150" s="57" t="s">
        <v>103</v>
      </c>
      <c r="G150" s="59" t="s">
        <v>685</v>
      </c>
      <c r="H150" s="57" t="s">
        <v>685</v>
      </c>
    </row>
    <row r="151" ht="37.5" customHeight="1" spans="1:8">
      <c r="A151" s="62"/>
      <c r="B151" s="62"/>
      <c r="C151" s="60" t="s">
        <v>434</v>
      </c>
      <c r="D151" s="60" t="s">
        <v>435</v>
      </c>
      <c r="E151" s="59" t="s">
        <v>692</v>
      </c>
      <c r="F151" s="57" t="s">
        <v>693</v>
      </c>
      <c r="G151" s="59" t="s">
        <v>685</v>
      </c>
      <c r="H151" s="57" t="s">
        <v>685</v>
      </c>
    </row>
    <row r="152" ht="37.5" customHeight="1" spans="1:8">
      <c r="A152" s="63"/>
      <c r="B152" s="63"/>
      <c r="C152" s="60" t="s">
        <v>444</v>
      </c>
      <c r="D152" s="60" t="s">
        <v>671</v>
      </c>
      <c r="E152" s="59" t="s">
        <v>445</v>
      </c>
      <c r="F152" s="57" t="s">
        <v>694</v>
      </c>
      <c r="G152" s="59" t="s">
        <v>685</v>
      </c>
      <c r="H152" s="57" t="s">
        <v>685</v>
      </c>
    </row>
    <row r="153" ht="24" customHeight="1" spans="1:8">
      <c r="A153" s="61" t="s">
        <v>695</v>
      </c>
      <c r="B153" s="61" t="s">
        <v>696</v>
      </c>
      <c r="C153" s="60" t="s">
        <v>428</v>
      </c>
      <c r="D153" s="60" t="s">
        <v>451</v>
      </c>
      <c r="E153" s="59" t="s">
        <v>697</v>
      </c>
      <c r="F153" s="57" t="s">
        <v>488</v>
      </c>
      <c r="G153" s="59" t="s">
        <v>698</v>
      </c>
      <c r="H153" s="57" t="s">
        <v>699</v>
      </c>
    </row>
    <row r="154" ht="24" customHeight="1" spans="1:8">
      <c r="A154" s="62"/>
      <c r="B154" s="62"/>
      <c r="C154" s="60" t="s">
        <v>428</v>
      </c>
      <c r="D154" s="60" t="s">
        <v>451</v>
      </c>
      <c r="E154" s="59" t="s">
        <v>700</v>
      </c>
      <c r="F154" s="57" t="s">
        <v>525</v>
      </c>
      <c r="G154" s="59" t="s">
        <v>699</v>
      </c>
      <c r="H154" s="57" t="s">
        <v>699</v>
      </c>
    </row>
    <row r="155" ht="24" customHeight="1" spans="1:8">
      <c r="A155" s="62"/>
      <c r="B155" s="62"/>
      <c r="C155" s="60" t="s">
        <v>428</v>
      </c>
      <c r="D155" s="60" t="s">
        <v>506</v>
      </c>
      <c r="E155" s="59" t="s">
        <v>701</v>
      </c>
      <c r="F155" s="57" t="s">
        <v>105</v>
      </c>
      <c r="G155" s="59" t="s">
        <v>699</v>
      </c>
      <c r="H155" s="57" t="s">
        <v>699</v>
      </c>
    </row>
    <row r="156" ht="24" customHeight="1" spans="1:8">
      <c r="A156" s="62"/>
      <c r="B156" s="62"/>
      <c r="C156" s="60" t="s">
        <v>434</v>
      </c>
      <c r="D156" s="60" t="s">
        <v>629</v>
      </c>
      <c r="E156" s="59" t="s">
        <v>702</v>
      </c>
      <c r="F156" s="57" t="s">
        <v>108</v>
      </c>
      <c r="G156" s="59" t="s">
        <v>703</v>
      </c>
      <c r="H156" s="57" t="s">
        <v>703</v>
      </c>
    </row>
    <row r="157" ht="24" customHeight="1" spans="1:8">
      <c r="A157" s="63"/>
      <c r="B157" s="63"/>
      <c r="C157" s="60" t="s">
        <v>444</v>
      </c>
      <c r="D157" s="60" t="s">
        <v>445</v>
      </c>
      <c r="E157" s="59" t="s">
        <v>704</v>
      </c>
      <c r="F157" s="57" t="s">
        <v>431</v>
      </c>
      <c r="G157" s="59" t="s">
        <v>699</v>
      </c>
      <c r="H157" s="57" t="s">
        <v>699</v>
      </c>
    </row>
    <row r="158" ht="33" customHeight="1" spans="1:8">
      <c r="A158" s="59" t="s">
        <v>212</v>
      </c>
      <c r="B158" s="71"/>
      <c r="C158" s="71"/>
      <c r="D158" s="71"/>
      <c r="E158" s="71"/>
      <c r="F158" s="72"/>
      <c r="G158" s="71"/>
      <c r="H158" s="72"/>
    </row>
    <row r="159" ht="47.25" customHeight="1" spans="1:8">
      <c r="A159" s="61" t="s">
        <v>705</v>
      </c>
      <c r="B159" s="61" t="s">
        <v>706</v>
      </c>
      <c r="C159" s="60" t="s">
        <v>428</v>
      </c>
      <c r="D159" s="60" t="s">
        <v>661</v>
      </c>
      <c r="E159" s="59" t="s">
        <v>707</v>
      </c>
      <c r="F159" s="57" t="s">
        <v>708</v>
      </c>
      <c r="G159" s="59" t="s">
        <v>709</v>
      </c>
      <c r="H159" s="57" t="s">
        <v>454</v>
      </c>
    </row>
    <row r="160" ht="56.25" customHeight="1" spans="1:8">
      <c r="A160" s="62"/>
      <c r="B160" s="62"/>
      <c r="C160" s="60" t="s">
        <v>434</v>
      </c>
      <c r="D160" s="60" t="s">
        <v>669</v>
      </c>
      <c r="E160" s="59" t="s">
        <v>710</v>
      </c>
      <c r="F160" s="57" t="s">
        <v>708</v>
      </c>
      <c r="G160" s="59" t="s">
        <v>711</v>
      </c>
      <c r="H160" s="57" t="s">
        <v>454</v>
      </c>
    </row>
    <row r="161" ht="24" customHeight="1" spans="1:8">
      <c r="A161" s="63"/>
      <c r="B161" s="63"/>
      <c r="C161" s="60" t="s">
        <v>444</v>
      </c>
      <c r="D161" s="60" t="s">
        <v>671</v>
      </c>
      <c r="E161" s="59" t="s">
        <v>712</v>
      </c>
      <c r="F161" s="57" t="s">
        <v>708</v>
      </c>
      <c r="G161" s="59" t="s">
        <v>713</v>
      </c>
      <c r="H161" s="57" t="s">
        <v>454</v>
      </c>
    </row>
  </sheetData>
  <mergeCells count="49">
    <mergeCell ref="A2:H2"/>
    <mergeCell ref="A8:A12"/>
    <mergeCell ref="A13:A17"/>
    <mergeCell ref="A18:A21"/>
    <mergeCell ref="A22:A26"/>
    <mergeCell ref="A27:A35"/>
    <mergeCell ref="A36:A41"/>
    <mergeCell ref="A42:A48"/>
    <mergeCell ref="A49:A55"/>
    <mergeCell ref="A56:A60"/>
    <mergeCell ref="A61:A68"/>
    <mergeCell ref="A69:A74"/>
    <mergeCell ref="A75:A78"/>
    <mergeCell ref="A79:A85"/>
    <mergeCell ref="A86:A93"/>
    <mergeCell ref="A94:A104"/>
    <mergeCell ref="A105:A110"/>
    <mergeCell ref="A111:A117"/>
    <mergeCell ref="A118:A127"/>
    <mergeCell ref="A129:A135"/>
    <mergeCell ref="A136:A142"/>
    <mergeCell ref="A144:A146"/>
    <mergeCell ref="A147:A152"/>
    <mergeCell ref="A153:A157"/>
    <mergeCell ref="A159:A161"/>
    <mergeCell ref="B8:B12"/>
    <mergeCell ref="B13:B17"/>
    <mergeCell ref="B18:B21"/>
    <mergeCell ref="B22:B26"/>
    <mergeCell ref="B27:B35"/>
    <mergeCell ref="B36:B41"/>
    <mergeCell ref="B42:B48"/>
    <mergeCell ref="B49:B55"/>
    <mergeCell ref="B56:B60"/>
    <mergeCell ref="B61:B68"/>
    <mergeCell ref="B69:B74"/>
    <mergeCell ref="B75:B78"/>
    <mergeCell ref="B79:B85"/>
    <mergeCell ref="B86:B93"/>
    <mergeCell ref="B94:B104"/>
    <mergeCell ref="B105:B110"/>
    <mergeCell ref="B111:B117"/>
    <mergeCell ref="B118:B127"/>
    <mergeCell ref="B129:B135"/>
    <mergeCell ref="B136:B142"/>
    <mergeCell ref="B144:B146"/>
    <mergeCell ref="B147:B152"/>
    <mergeCell ref="B153:B157"/>
    <mergeCell ref="B159:B161"/>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10"/>
  <sheetViews>
    <sheetView workbookViewId="0">
      <selection activeCell="B14" sqref="B14"/>
    </sheetView>
  </sheetViews>
  <sheetFormatPr defaultColWidth="10.6666666666667" defaultRowHeight="12" customHeight="1" outlineLevelCol="7"/>
  <cols>
    <col min="1" max="2" width="33.8333333333333" style="55" customWidth="1"/>
    <col min="3" max="5" width="27.5" style="55" customWidth="1"/>
    <col min="6" max="6" width="29.3333333333333" style="55" customWidth="1"/>
    <col min="7" max="7" width="22" style="55" customWidth="1"/>
    <col min="8" max="8" width="23.5" style="55" customWidth="1"/>
    <col min="9" max="9" width="10.6666666666667" style="4" customWidth="1"/>
    <col min="10" max="16384" width="10.6666666666667" style="4"/>
  </cols>
  <sheetData>
    <row r="1" customHeight="1" spans="8:8">
      <c r="H1" s="51"/>
    </row>
    <row r="2" ht="25.5" customHeight="1" spans="1:8">
      <c r="A2" s="56" t="s">
        <v>714</v>
      </c>
      <c r="B2" s="56"/>
      <c r="C2" s="56"/>
      <c r="D2" s="56"/>
      <c r="E2" s="56"/>
      <c r="F2" s="56"/>
      <c r="G2" s="56"/>
      <c r="H2" s="56"/>
    </row>
    <row r="3" ht="14.25" customHeight="1" spans="1:1">
      <c r="A3" s="8" t="s">
        <v>1</v>
      </c>
    </row>
    <row r="4" ht="44.25" customHeight="1" spans="1:8">
      <c r="A4" s="57" t="s">
        <v>416</v>
      </c>
      <c r="B4" s="57" t="s">
        <v>417</v>
      </c>
      <c r="C4" s="57" t="s">
        <v>418</v>
      </c>
      <c r="D4" s="57" t="s">
        <v>419</v>
      </c>
      <c r="E4" s="57" t="s">
        <v>420</v>
      </c>
      <c r="F4" s="57" t="s">
        <v>421</v>
      </c>
      <c r="G4" s="57" t="s">
        <v>422</v>
      </c>
      <c r="H4" s="57" t="s">
        <v>423</v>
      </c>
    </row>
    <row r="5" ht="15.75" customHeight="1" spans="1:8">
      <c r="A5" s="64">
        <v>1</v>
      </c>
      <c r="B5" s="64">
        <v>2</v>
      </c>
      <c r="C5" s="64">
        <v>3</v>
      </c>
      <c r="D5" s="64">
        <v>4</v>
      </c>
      <c r="E5" s="64">
        <v>5</v>
      </c>
      <c r="F5" s="64">
        <v>6</v>
      </c>
      <c r="G5" s="64">
        <v>7</v>
      </c>
      <c r="H5" s="64">
        <v>8</v>
      </c>
    </row>
    <row r="6" ht="15.75" customHeight="1" spans="1:8">
      <c r="A6" s="65"/>
      <c r="B6" s="65"/>
      <c r="C6" s="65"/>
      <c r="D6" s="65"/>
      <c r="E6" s="65"/>
      <c r="F6" s="65"/>
      <c r="G6" s="65"/>
      <c r="H6" s="65"/>
    </row>
    <row r="7" ht="15.75" customHeight="1" spans="1:8">
      <c r="A7" s="65"/>
      <c r="B7" s="65"/>
      <c r="C7" s="65"/>
      <c r="D7" s="65"/>
      <c r="E7" s="65"/>
      <c r="F7" s="65"/>
      <c r="G7" s="65"/>
      <c r="H7" s="65"/>
    </row>
    <row r="8" ht="15.75" customHeight="1" spans="1:8">
      <c r="A8" s="65"/>
      <c r="B8" s="65"/>
      <c r="C8" s="65"/>
      <c r="D8" s="65"/>
      <c r="E8" s="65"/>
      <c r="F8" s="65"/>
      <c r="G8" s="65"/>
      <c r="H8" s="65"/>
    </row>
    <row r="9" customHeight="1" spans="1:8">
      <c r="A9" s="66" t="s">
        <v>715</v>
      </c>
      <c r="B9" s="66"/>
      <c r="C9" s="66"/>
      <c r="D9" s="66"/>
      <c r="E9" s="66"/>
      <c r="F9" s="66"/>
      <c r="G9" s="66"/>
      <c r="H9" s="66"/>
    </row>
    <row r="10" ht="27" customHeight="1" spans="1:8">
      <c r="A10" s="66"/>
      <c r="B10" s="66"/>
      <c r="C10" s="66"/>
      <c r="D10" s="66"/>
      <c r="E10" s="66"/>
      <c r="F10" s="66"/>
      <c r="G10" s="66"/>
      <c r="H10" s="66"/>
    </row>
  </sheetData>
  <mergeCells count="2">
    <mergeCell ref="A2:H2"/>
    <mergeCell ref="A9:H10"/>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66"/>
  <sheetViews>
    <sheetView workbookViewId="0">
      <selection activeCell="B6" sqref="B6"/>
    </sheetView>
  </sheetViews>
  <sheetFormatPr defaultColWidth="10.6666666666667" defaultRowHeight="12" customHeight="1" outlineLevelCol="7"/>
  <cols>
    <col min="1" max="1" width="33.8333333333333" style="55" customWidth="1"/>
    <col min="2" max="2" width="64.6666666666667" style="55" customWidth="1"/>
    <col min="3" max="3" width="27.5" style="55" customWidth="1"/>
    <col min="4" max="4" width="36.1666666666667" style="55" customWidth="1"/>
    <col min="5" max="5" width="62.5" style="55" customWidth="1"/>
    <col min="6" max="6" width="17.3333333333333" style="55" customWidth="1"/>
    <col min="7" max="7" width="70.6666666666667" style="55" customWidth="1"/>
    <col min="8" max="8" width="61.8333333333333" style="55" customWidth="1"/>
    <col min="9" max="9" width="10.6666666666667" style="4" customWidth="1"/>
    <col min="10" max="16384" width="10.6666666666667" style="4"/>
  </cols>
  <sheetData>
    <row r="1" customHeight="1" spans="8:8">
      <c r="H1" s="51"/>
    </row>
    <row r="2" ht="25.5" customHeight="1" spans="1:8">
      <c r="A2" s="56" t="s">
        <v>716</v>
      </c>
      <c r="B2" s="56"/>
      <c r="C2" s="56"/>
      <c r="D2" s="56"/>
      <c r="E2" s="56"/>
      <c r="F2" s="56"/>
      <c r="G2" s="56"/>
      <c r="H2" s="56"/>
    </row>
    <row r="3" ht="14.25" customHeight="1" spans="1:1">
      <c r="A3" s="8" t="s">
        <v>1</v>
      </c>
    </row>
    <row r="4" ht="44.25" customHeight="1" spans="1:8">
      <c r="A4" s="57" t="s">
        <v>416</v>
      </c>
      <c r="B4" s="57" t="s">
        <v>417</v>
      </c>
      <c r="C4" s="57" t="s">
        <v>418</v>
      </c>
      <c r="D4" s="57" t="s">
        <v>419</v>
      </c>
      <c r="E4" s="57" t="s">
        <v>420</v>
      </c>
      <c r="F4" s="57" t="s">
        <v>421</v>
      </c>
      <c r="G4" s="57" t="s">
        <v>422</v>
      </c>
      <c r="H4" s="57" t="s">
        <v>423</v>
      </c>
    </row>
    <row r="5" ht="21" customHeight="1" spans="1:8">
      <c r="A5" s="58">
        <v>1</v>
      </c>
      <c r="B5" s="58">
        <v>2</v>
      </c>
      <c r="C5" s="58">
        <v>3</v>
      </c>
      <c r="D5" s="58">
        <v>4</v>
      </c>
      <c r="E5" s="58">
        <v>5</v>
      </c>
      <c r="F5" s="58">
        <v>6</v>
      </c>
      <c r="G5" s="58">
        <v>7</v>
      </c>
      <c r="H5" s="58">
        <v>8</v>
      </c>
    </row>
    <row r="6" ht="22.5" customHeight="1" spans="1:8">
      <c r="A6" s="59" t="s">
        <v>424</v>
      </c>
      <c r="B6" s="59"/>
      <c r="C6" s="59"/>
      <c r="D6" s="59"/>
      <c r="E6" s="57"/>
      <c r="F6" s="57"/>
      <c r="G6" s="57"/>
      <c r="H6" s="57"/>
    </row>
    <row r="7" ht="22.5" customHeight="1" spans="1:8">
      <c r="A7" s="59" t="s">
        <v>425</v>
      </c>
      <c r="B7" s="60" t="s">
        <v>201</v>
      </c>
      <c r="C7" s="60" t="s">
        <v>201</v>
      </c>
      <c r="D7" s="60" t="s">
        <v>201</v>
      </c>
      <c r="E7" s="57" t="s">
        <v>201</v>
      </c>
      <c r="F7" s="57" t="s">
        <v>201</v>
      </c>
      <c r="G7" s="57" t="s">
        <v>201</v>
      </c>
      <c r="H7" s="57" t="s">
        <v>201</v>
      </c>
    </row>
    <row r="8" ht="89.25" customHeight="1" spans="1:8">
      <c r="A8" s="61" t="s">
        <v>717</v>
      </c>
      <c r="B8" s="61" t="s">
        <v>718</v>
      </c>
      <c r="C8" s="60" t="s">
        <v>428</v>
      </c>
      <c r="D8" s="60" t="s">
        <v>451</v>
      </c>
      <c r="E8" s="57" t="s">
        <v>719</v>
      </c>
      <c r="F8" s="57" t="s">
        <v>720</v>
      </c>
      <c r="G8" s="57" t="s">
        <v>721</v>
      </c>
      <c r="H8" s="57" t="s">
        <v>454</v>
      </c>
    </row>
    <row r="9" ht="89.25" customHeight="1" spans="1:8">
      <c r="A9" s="62"/>
      <c r="B9" s="62"/>
      <c r="C9" s="60" t="s">
        <v>428</v>
      </c>
      <c r="D9" s="60" t="s">
        <v>429</v>
      </c>
      <c r="E9" s="57" t="s">
        <v>722</v>
      </c>
      <c r="F9" s="57" t="s">
        <v>119</v>
      </c>
      <c r="G9" s="57" t="s">
        <v>721</v>
      </c>
      <c r="H9" s="57" t="s">
        <v>454</v>
      </c>
    </row>
    <row r="10" ht="89.25" customHeight="1" spans="1:8">
      <c r="A10" s="62"/>
      <c r="B10" s="62"/>
      <c r="C10" s="60" t="s">
        <v>428</v>
      </c>
      <c r="D10" s="60" t="s">
        <v>506</v>
      </c>
      <c r="E10" s="57" t="s">
        <v>723</v>
      </c>
      <c r="F10" s="57" t="s">
        <v>534</v>
      </c>
      <c r="G10" s="57" t="s">
        <v>721</v>
      </c>
      <c r="H10" s="57" t="s">
        <v>454</v>
      </c>
    </row>
    <row r="11" ht="89.25" customHeight="1" spans="1:8">
      <c r="A11" s="62"/>
      <c r="B11" s="62"/>
      <c r="C11" s="60" t="s">
        <v>428</v>
      </c>
      <c r="D11" s="60" t="s">
        <v>478</v>
      </c>
      <c r="E11" s="57" t="s">
        <v>724</v>
      </c>
      <c r="F11" s="57" t="s">
        <v>725</v>
      </c>
      <c r="G11" s="57" t="s">
        <v>721</v>
      </c>
      <c r="H11" s="57" t="s">
        <v>454</v>
      </c>
    </row>
    <row r="12" ht="89.25" customHeight="1" spans="1:8">
      <c r="A12" s="62"/>
      <c r="B12" s="62"/>
      <c r="C12" s="60" t="s">
        <v>434</v>
      </c>
      <c r="D12" s="60" t="s">
        <v>435</v>
      </c>
      <c r="E12" s="57" t="s">
        <v>726</v>
      </c>
      <c r="F12" s="57" t="s">
        <v>534</v>
      </c>
      <c r="G12" s="57" t="s">
        <v>721</v>
      </c>
      <c r="H12" s="57" t="s">
        <v>454</v>
      </c>
    </row>
    <row r="13" ht="89.25" customHeight="1" spans="1:8">
      <c r="A13" s="63"/>
      <c r="B13" s="63"/>
      <c r="C13" s="60" t="s">
        <v>444</v>
      </c>
      <c r="D13" s="60" t="s">
        <v>445</v>
      </c>
      <c r="E13" s="57" t="s">
        <v>469</v>
      </c>
      <c r="F13" s="57" t="s">
        <v>447</v>
      </c>
      <c r="G13" s="57" t="s">
        <v>721</v>
      </c>
      <c r="H13" s="57" t="s">
        <v>470</v>
      </c>
    </row>
    <row r="14" ht="49.5" customHeight="1" spans="1:8">
      <c r="A14" s="61" t="s">
        <v>727</v>
      </c>
      <c r="B14" s="61" t="s">
        <v>728</v>
      </c>
      <c r="C14" s="60" t="s">
        <v>428</v>
      </c>
      <c r="D14" s="60" t="s">
        <v>451</v>
      </c>
      <c r="E14" s="57" t="s">
        <v>729</v>
      </c>
      <c r="F14" s="57" t="s">
        <v>442</v>
      </c>
      <c r="G14" s="57" t="s">
        <v>730</v>
      </c>
      <c r="H14" s="57" t="s">
        <v>730</v>
      </c>
    </row>
    <row r="15" ht="49.5" customHeight="1" spans="1:8">
      <c r="A15" s="62"/>
      <c r="B15" s="62"/>
      <c r="C15" s="60" t="s">
        <v>428</v>
      </c>
      <c r="D15" s="60" t="s">
        <v>451</v>
      </c>
      <c r="E15" s="57" t="s">
        <v>731</v>
      </c>
      <c r="F15" s="57" t="s">
        <v>732</v>
      </c>
      <c r="G15" s="57" t="s">
        <v>730</v>
      </c>
      <c r="H15" s="57" t="s">
        <v>730</v>
      </c>
    </row>
    <row r="16" ht="49.5" customHeight="1" spans="1:8">
      <c r="A16" s="62"/>
      <c r="B16" s="62"/>
      <c r="C16" s="60" t="s">
        <v>428</v>
      </c>
      <c r="D16" s="60" t="s">
        <v>429</v>
      </c>
      <c r="E16" s="57" t="s">
        <v>733</v>
      </c>
      <c r="F16" s="57" t="s">
        <v>447</v>
      </c>
      <c r="G16" s="57" t="s">
        <v>730</v>
      </c>
      <c r="H16" s="57" t="s">
        <v>730</v>
      </c>
    </row>
    <row r="17" ht="49.5" customHeight="1" spans="1:8">
      <c r="A17" s="62"/>
      <c r="B17" s="62"/>
      <c r="C17" s="60" t="s">
        <v>434</v>
      </c>
      <c r="D17" s="60" t="s">
        <v>435</v>
      </c>
      <c r="E17" s="57" t="s">
        <v>734</v>
      </c>
      <c r="F17" s="57" t="s">
        <v>735</v>
      </c>
      <c r="G17" s="57" t="s">
        <v>730</v>
      </c>
      <c r="H17" s="57" t="s">
        <v>730</v>
      </c>
    </row>
    <row r="18" ht="49.5" customHeight="1" spans="1:8">
      <c r="A18" s="63"/>
      <c r="B18" s="63"/>
      <c r="C18" s="60" t="s">
        <v>444</v>
      </c>
      <c r="D18" s="60" t="s">
        <v>445</v>
      </c>
      <c r="E18" s="57" t="s">
        <v>736</v>
      </c>
      <c r="F18" s="57" t="s">
        <v>447</v>
      </c>
      <c r="G18" s="57" t="s">
        <v>730</v>
      </c>
      <c r="H18" s="57" t="s">
        <v>730</v>
      </c>
    </row>
    <row r="19" ht="146.25" customHeight="1" spans="1:8">
      <c r="A19" s="61" t="s">
        <v>737</v>
      </c>
      <c r="B19" s="61" t="s">
        <v>577</v>
      </c>
      <c r="C19" s="60" t="s">
        <v>428</v>
      </c>
      <c r="D19" s="60" t="s">
        <v>451</v>
      </c>
      <c r="E19" s="57" t="s">
        <v>578</v>
      </c>
      <c r="F19" s="57" t="s">
        <v>579</v>
      </c>
      <c r="G19" s="57" t="s">
        <v>580</v>
      </c>
      <c r="H19" s="57" t="s">
        <v>454</v>
      </c>
    </row>
    <row r="20" ht="146.25" customHeight="1" spans="1:8">
      <c r="A20" s="62"/>
      <c r="B20" s="62"/>
      <c r="C20" s="60" t="s">
        <v>428</v>
      </c>
      <c r="D20" s="60" t="s">
        <v>429</v>
      </c>
      <c r="E20" s="57" t="s">
        <v>581</v>
      </c>
      <c r="F20" s="57" t="s">
        <v>488</v>
      </c>
      <c r="G20" s="57" t="s">
        <v>580</v>
      </c>
      <c r="H20" s="57" t="s">
        <v>454</v>
      </c>
    </row>
    <row r="21" ht="146.25" customHeight="1" spans="1:8">
      <c r="A21" s="62"/>
      <c r="B21" s="62"/>
      <c r="C21" s="60" t="s">
        <v>428</v>
      </c>
      <c r="D21" s="60" t="s">
        <v>429</v>
      </c>
      <c r="E21" s="57" t="s">
        <v>582</v>
      </c>
      <c r="F21" s="57" t="s">
        <v>583</v>
      </c>
      <c r="G21" s="57" t="s">
        <v>580</v>
      </c>
      <c r="H21" s="57" t="s">
        <v>454</v>
      </c>
    </row>
    <row r="22" ht="146.25" customHeight="1" spans="1:8">
      <c r="A22" s="62"/>
      <c r="B22" s="62"/>
      <c r="C22" s="60" t="s">
        <v>428</v>
      </c>
      <c r="D22" s="60" t="s">
        <v>506</v>
      </c>
      <c r="E22" s="57" t="s">
        <v>584</v>
      </c>
      <c r="F22" s="57" t="s">
        <v>488</v>
      </c>
      <c r="G22" s="57" t="s">
        <v>580</v>
      </c>
      <c r="H22" s="57" t="s">
        <v>585</v>
      </c>
    </row>
    <row r="23" ht="146.25" customHeight="1" spans="1:8">
      <c r="A23" s="62"/>
      <c r="B23" s="62"/>
      <c r="C23" s="60" t="s">
        <v>428</v>
      </c>
      <c r="D23" s="60" t="s">
        <v>478</v>
      </c>
      <c r="E23" s="57" t="s">
        <v>586</v>
      </c>
      <c r="F23" s="57" t="s">
        <v>493</v>
      </c>
      <c r="G23" s="57" t="s">
        <v>580</v>
      </c>
      <c r="H23" s="57" t="s">
        <v>454</v>
      </c>
    </row>
    <row r="24" ht="146.25" customHeight="1" spans="1:8">
      <c r="A24" s="62"/>
      <c r="B24" s="62"/>
      <c r="C24" s="60" t="s">
        <v>434</v>
      </c>
      <c r="D24" s="60" t="s">
        <v>435</v>
      </c>
      <c r="E24" s="57" t="s">
        <v>587</v>
      </c>
      <c r="F24" s="57" t="s">
        <v>447</v>
      </c>
      <c r="G24" s="57" t="s">
        <v>580</v>
      </c>
      <c r="H24" s="57" t="s">
        <v>454</v>
      </c>
    </row>
    <row r="25" ht="146.25" customHeight="1" spans="1:8">
      <c r="A25" s="63"/>
      <c r="B25" s="63"/>
      <c r="C25" s="60" t="s">
        <v>444</v>
      </c>
      <c r="D25" s="60" t="s">
        <v>445</v>
      </c>
      <c r="E25" s="57" t="s">
        <v>446</v>
      </c>
      <c r="F25" s="57" t="s">
        <v>447</v>
      </c>
      <c r="G25" s="57" t="s">
        <v>580</v>
      </c>
      <c r="H25" s="57" t="s">
        <v>454</v>
      </c>
    </row>
    <row r="26" ht="146.25" customHeight="1" spans="1:8">
      <c r="A26" s="61" t="s">
        <v>738</v>
      </c>
      <c r="B26" s="61" t="s">
        <v>739</v>
      </c>
      <c r="C26" s="60" t="s">
        <v>428</v>
      </c>
      <c r="D26" s="60" t="s">
        <v>451</v>
      </c>
      <c r="E26" s="57" t="s">
        <v>740</v>
      </c>
      <c r="F26" s="57" t="s">
        <v>741</v>
      </c>
      <c r="G26" s="57" t="s">
        <v>742</v>
      </c>
      <c r="H26" s="57" t="s">
        <v>454</v>
      </c>
    </row>
    <row r="27" ht="146.25" customHeight="1" spans="1:8">
      <c r="A27" s="62"/>
      <c r="B27" s="62"/>
      <c r="C27" s="60" t="s">
        <v>428</v>
      </c>
      <c r="D27" s="60" t="s">
        <v>429</v>
      </c>
      <c r="E27" s="57" t="s">
        <v>581</v>
      </c>
      <c r="F27" s="57" t="s">
        <v>488</v>
      </c>
      <c r="G27" s="57" t="s">
        <v>742</v>
      </c>
      <c r="H27" s="57" t="s">
        <v>454</v>
      </c>
    </row>
    <row r="28" ht="146.25" customHeight="1" spans="1:8">
      <c r="A28" s="62"/>
      <c r="B28" s="62"/>
      <c r="C28" s="60" t="s">
        <v>428</v>
      </c>
      <c r="D28" s="60" t="s">
        <v>429</v>
      </c>
      <c r="E28" s="57" t="s">
        <v>582</v>
      </c>
      <c r="F28" s="57" t="s">
        <v>583</v>
      </c>
      <c r="G28" s="57" t="s">
        <v>742</v>
      </c>
      <c r="H28" s="57" t="s">
        <v>454</v>
      </c>
    </row>
    <row r="29" ht="146.25" customHeight="1" spans="1:8">
      <c r="A29" s="62"/>
      <c r="B29" s="62"/>
      <c r="C29" s="60" t="s">
        <v>428</v>
      </c>
      <c r="D29" s="60" t="s">
        <v>506</v>
      </c>
      <c r="E29" s="57" t="s">
        <v>584</v>
      </c>
      <c r="F29" s="57" t="s">
        <v>488</v>
      </c>
      <c r="G29" s="57" t="s">
        <v>742</v>
      </c>
      <c r="H29" s="57" t="s">
        <v>585</v>
      </c>
    </row>
    <row r="30" ht="146.25" customHeight="1" spans="1:8">
      <c r="A30" s="62"/>
      <c r="B30" s="62"/>
      <c r="C30" s="60" t="s">
        <v>428</v>
      </c>
      <c r="D30" s="60" t="s">
        <v>478</v>
      </c>
      <c r="E30" s="57" t="s">
        <v>743</v>
      </c>
      <c r="F30" s="57" t="s">
        <v>744</v>
      </c>
      <c r="G30" s="57" t="s">
        <v>742</v>
      </c>
      <c r="H30" s="57" t="s">
        <v>454</v>
      </c>
    </row>
    <row r="31" ht="146.25" customHeight="1" spans="1:8">
      <c r="A31" s="62"/>
      <c r="B31" s="62"/>
      <c r="C31" s="60" t="s">
        <v>428</v>
      </c>
      <c r="D31" s="60" t="s">
        <v>478</v>
      </c>
      <c r="E31" s="57" t="s">
        <v>745</v>
      </c>
      <c r="F31" s="57" t="s">
        <v>746</v>
      </c>
      <c r="G31" s="57" t="s">
        <v>742</v>
      </c>
      <c r="H31" s="57" t="s">
        <v>454</v>
      </c>
    </row>
    <row r="32" ht="146.25" customHeight="1" spans="1:8">
      <c r="A32" s="62"/>
      <c r="B32" s="62"/>
      <c r="C32" s="60" t="s">
        <v>434</v>
      </c>
      <c r="D32" s="60" t="s">
        <v>435</v>
      </c>
      <c r="E32" s="57" t="s">
        <v>587</v>
      </c>
      <c r="F32" s="57" t="s">
        <v>447</v>
      </c>
      <c r="G32" s="57" t="s">
        <v>742</v>
      </c>
      <c r="H32" s="57" t="s">
        <v>454</v>
      </c>
    </row>
    <row r="33" ht="146.25" customHeight="1" spans="1:8">
      <c r="A33" s="63"/>
      <c r="B33" s="63"/>
      <c r="C33" s="60" t="s">
        <v>444</v>
      </c>
      <c r="D33" s="60" t="s">
        <v>445</v>
      </c>
      <c r="E33" s="57" t="s">
        <v>446</v>
      </c>
      <c r="F33" s="57" t="s">
        <v>447</v>
      </c>
      <c r="G33" s="57" t="s">
        <v>742</v>
      </c>
      <c r="H33" s="57" t="s">
        <v>454</v>
      </c>
    </row>
    <row r="34" ht="146.25" customHeight="1" spans="1:8">
      <c r="A34" s="61" t="s">
        <v>747</v>
      </c>
      <c r="B34" s="61" t="s">
        <v>748</v>
      </c>
      <c r="C34" s="60" t="s">
        <v>428</v>
      </c>
      <c r="D34" s="60" t="s">
        <v>451</v>
      </c>
      <c r="E34" s="57" t="s">
        <v>749</v>
      </c>
      <c r="F34" s="57" t="s">
        <v>750</v>
      </c>
      <c r="G34" s="57" t="s">
        <v>751</v>
      </c>
      <c r="H34" s="57" t="s">
        <v>454</v>
      </c>
    </row>
    <row r="35" ht="146.25" customHeight="1" spans="1:8">
      <c r="A35" s="62"/>
      <c r="B35" s="62"/>
      <c r="C35" s="60" t="s">
        <v>428</v>
      </c>
      <c r="D35" s="60" t="s">
        <v>429</v>
      </c>
      <c r="E35" s="57" t="s">
        <v>581</v>
      </c>
      <c r="F35" s="57" t="s">
        <v>488</v>
      </c>
      <c r="G35" s="57" t="s">
        <v>751</v>
      </c>
      <c r="H35" s="57" t="s">
        <v>454</v>
      </c>
    </row>
    <row r="36" ht="146.25" customHeight="1" spans="1:8">
      <c r="A36" s="62"/>
      <c r="B36" s="62"/>
      <c r="C36" s="60" t="s">
        <v>428</v>
      </c>
      <c r="D36" s="60" t="s">
        <v>429</v>
      </c>
      <c r="E36" s="57" t="s">
        <v>582</v>
      </c>
      <c r="F36" s="57" t="s">
        <v>488</v>
      </c>
      <c r="G36" s="57" t="s">
        <v>751</v>
      </c>
      <c r="H36" s="57" t="s">
        <v>454</v>
      </c>
    </row>
    <row r="37" ht="146.25" customHeight="1" spans="1:8">
      <c r="A37" s="62"/>
      <c r="B37" s="62"/>
      <c r="C37" s="60" t="s">
        <v>428</v>
      </c>
      <c r="D37" s="60" t="s">
        <v>506</v>
      </c>
      <c r="E37" s="57" t="s">
        <v>584</v>
      </c>
      <c r="F37" s="57" t="s">
        <v>583</v>
      </c>
      <c r="G37" s="57" t="s">
        <v>751</v>
      </c>
      <c r="H37" s="57" t="s">
        <v>454</v>
      </c>
    </row>
    <row r="38" ht="146.25" customHeight="1" spans="1:8">
      <c r="A38" s="62"/>
      <c r="B38" s="62"/>
      <c r="C38" s="60" t="s">
        <v>428</v>
      </c>
      <c r="D38" s="60" t="s">
        <v>478</v>
      </c>
      <c r="E38" s="57" t="s">
        <v>752</v>
      </c>
      <c r="F38" s="57" t="s">
        <v>488</v>
      </c>
      <c r="G38" s="57" t="s">
        <v>751</v>
      </c>
      <c r="H38" s="57" t="s">
        <v>454</v>
      </c>
    </row>
    <row r="39" ht="146.25" customHeight="1" spans="1:8">
      <c r="A39" s="62"/>
      <c r="B39" s="62"/>
      <c r="C39" s="60" t="s">
        <v>434</v>
      </c>
      <c r="D39" s="60" t="s">
        <v>435</v>
      </c>
      <c r="E39" s="57" t="s">
        <v>587</v>
      </c>
      <c r="F39" s="57" t="s">
        <v>447</v>
      </c>
      <c r="G39" s="57" t="s">
        <v>751</v>
      </c>
      <c r="H39" s="57" t="s">
        <v>454</v>
      </c>
    </row>
    <row r="40" ht="146.25" customHeight="1" spans="1:8">
      <c r="A40" s="63"/>
      <c r="B40" s="63"/>
      <c r="C40" s="60" t="s">
        <v>444</v>
      </c>
      <c r="D40" s="60" t="s">
        <v>445</v>
      </c>
      <c r="E40" s="57" t="s">
        <v>446</v>
      </c>
      <c r="F40" s="57" t="s">
        <v>447</v>
      </c>
      <c r="G40" s="57" t="s">
        <v>751</v>
      </c>
      <c r="H40" s="57" t="s">
        <v>454</v>
      </c>
    </row>
    <row r="41" ht="146.25" customHeight="1" spans="1:8">
      <c r="A41" s="61" t="s">
        <v>753</v>
      </c>
      <c r="B41" s="61" t="s">
        <v>754</v>
      </c>
      <c r="C41" s="60" t="s">
        <v>428</v>
      </c>
      <c r="D41" s="60" t="s">
        <v>451</v>
      </c>
      <c r="E41" s="57" t="s">
        <v>755</v>
      </c>
      <c r="F41" s="57" t="s">
        <v>756</v>
      </c>
      <c r="G41" s="57" t="s">
        <v>757</v>
      </c>
      <c r="H41" s="57" t="s">
        <v>454</v>
      </c>
    </row>
    <row r="42" ht="146.25" customHeight="1" spans="1:8">
      <c r="A42" s="62"/>
      <c r="B42" s="62"/>
      <c r="C42" s="60" t="s">
        <v>428</v>
      </c>
      <c r="D42" s="60" t="s">
        <v>429</v>
      </c>
      <c r="E42" s="57" t="s">
        <v>581</v>
      </c>
      <c r="F42" s="57" t="s">
        <v>488</v>
      </c>
      <c r="G42" s="57" t="s">
        <v>757</v>
      </c>
      <c r="H42" s="57" t="s">
        <v>454</v>
      </c>
    </row>
    <row r="43" ht="146.25" customHeight="1" spans="1:8">
      <c r="A43" s="62"/>
      <c r="B43" s="62"/>
      <c r="C43" s="60" t="s">
        <v>428</v>
      </c>
      <c r="D43" s="60" t="s">
        <v>429</v>
      </c>
      <c r="E43" s="57" t="s">
        <v>582</v>
      </c>
      <c r="F43" s="57" t="s">
        <v>583</v>
      </c>
      <c r="G43" s="57" t="s">
        <v>757</v>
      </c>
      <c r="H43" s="57" t="s">
        <v>454</v>
      </c>
    </row>
    <row r="44" ht="146.25" customHeight="1" spans="1:8">
      <c r="A44" s="62"/>
      <c r="B44" s="62"/>
      <c r="C44" s="60" t="s">
        <v>428</v>
      </c>
      <c r="D44" s="60" t="s">
        <v>506</v>
      </c>
      <c r="E44" s="57" t="s">
        <v>584</v>
      </c>
      <c r="F44" s="57" t="s">
        <v>488</v>
      </c>
      <c r="G44" s="57" t="s">
        <v>757</v>
      </c>
      <c r="H44" s="57" t="s">
        <v>585</v>
      </c>
    </row>
    <row r="45" ht="146.25" customHeight="1" spans="1:8">
      <c r="A45" s="62"/>
      <c r="B45" s="62"/>
      <c r="C45" s="60" t="s">
        <v>428</v>
      </c>
      <c r="D45" s="60" t="s">
        <v>478</v>
      </c>
      <c r="E45" s="57" t="s">
        <v>758</v>
      </c>
      <c r="F45" s="57" t="s">
        <v>750</v>
      </c>
      <c r="G45" s="57" t="s">
        <v>757</v>
      </c>
      <c r="H45" s="57" t="s">
        <v>454</v>
      </c>
    </row>
    <row r="46" ht="146.25" customHeight="1" spans="1:8">
      <c r="A46" s="62"/>
      <c r="B46" s="62"/>
      <c r="C46" s="60" t="s">
        <v>428</v>
      </c>
      <c r="D46" s="60" t="s">
        <v>478</v>
      </c>
      <c r="E46" s="57" t="s">
        <v>759</v>
      </c>
      <c r="F46" s="57" t="s">
        <v>760</v>
      </c>
      <c r="G46" s="57" t="s">
        <v>757</v>
      </c>
      <c r="H46" s="57" t="s">
        <v>454</v>
      </c>
    </row>
    <row r="47" ht="146.25" customHeight="1" spans="1:8">
      <c r="A47" s="62"/>
      <c r="B47" s="62"/>
      <c r="C47" s="60" t="s">
        <v>434</v>
      </c>
      <c r="D47" s="60" t="s">
        <v>435</v>
      </c>
      <c r="E47" s="57" t="s">
        <v>587</v>
      </c>
      <c r="F47" s="57" t="s">
        <v>447</v>
      </c>
      <c r="G47" s="57" t="s">
        <v>757</v>
      </c>
      <c r="H47" s="57" t="s">
        <v>454</v>
      </c>
    </row>
    <row r="48" ht="146.25" customHeight="1" spans="1:8">
      <c r="A48" s="63"/>
      <c r="B48" s="63"/>
      <c r="C48" s="60" t="s">
        <v>444</v>
      </c>
      <c r="D48" s="60" t="s">
        <v>445</v>
      </c>
      <c r="E48" s="57" t="s">
        <v>446</v>
      </c>
      <c r="F48" s="57" t="s">
        <v>447</v>
      </c>
      <c r="G48" s="57" t="s">
        <v>757</v>
      </c>
      <c r="H48" s="57" t="s">
        <v>454</v>
      </c>
    </row>
    <row r="49" ht="133.5" customHeight="1" spans="1:8">
      <c r="A49" s="61" t="s">
        <v>761</v>
      </c>
      <c r="B49" s="61" t="s">
        <v>762</v>
      </c>
      <c r="C49" s="60" t="s">
        <v>428</v>
      </c>
      <c r="D49" s="60" t="s">
        <v>451</v>
      </c>
      <c r="E49" s="57" t="s">
        <v>763</v>
      </c>
      <c r="F49" s="57" t="s">
        <v>764</v>
      </c>
      <c r="G49" s="57" t="s">
        <v>765</v>
      </c>
      <c r="H49" s="57" t="s">
        <v>766</v>
      </c>
    </row>
    <row r="50" ht="133.5" customHeight="1" spans="1:8">
      <c r="A50" s="62"/>
      <c r="B50" s="62"/>
      <c r="C50" s="60" t="s">
        <v>428</v>
      </c>
      <c r="D50" s="60" t="s">
        <v>429</v>
      </c>
      <c r="E50" s="57" t="s">
        <v>767</v>
      </c>
      <c r="F50" s="57" t="s">
        <v>488</v>
      </c>
      <c r="G50" s="57" t="s">
        <v>765</v>
      </c>
      <c r="H50" s="57" t="s">
        <v>766</v>
      </c>
    </row>
    <row r="51" ht="74.25" customHeight="1" spans="1:8">
      <c r="A51" s="62"/>
      <c r="B51" s="62"/>
      <c r="C51" s="60" t="s">
        <v>434</v>
      </c>
      <c r="D51" s="60" t="s">
        <v>435</v>
      </c>
      <c r="E51" s="57" t="s">
        <v>768</v>
      </c>
      <c r="F51" s="57" t="s">
        <v>488</v>
      </c>
      <c r="G51" s="57" t="s">
        <v>765</v>
      </c>
      <c r="H51" s="57" t="s">
        <v>769</v>
      </c>
    </row>
    <row r="52" ht="49.5" customHeight="1" spans="1:8">
      <c r="A52" s="63"/>
      <c r="B52" s="63"/>
      <c r="C52" s="60" t="s">
        <v>444</v>
      </c>
      <c r="D52" s="60" t="s">
        <v>445</v>
      </c>
      <c r="E52" s="57" t="s">
        <v>770</v>
      </c>
      <c r="F52" s="57" t="s">
        <v>442</v>
      </c>
      <c r="G52" s="57" t="s">
        <v>771</v>
      </c>
      <c r="H52" s="57" t="s">
        <v>771</v>
      </c>
    </row>
    <row r="53" ht="49.5" customHeight="1" spans="1:8">
      <c r="A53" s="61" t="s">
        <v>772</v>
      </c>
      <c r="B53" s="61" t="s">
        <v>739</v>
      </c>
      <c r="C53" s="60" t="s">
        <v>428</v>
      </c>
      <c r="D53" s="60" t="s">
        <v>451</v>
      </c>
      <c r="E53" s="57" t="s">
        <v>773</v>
      </c>
      <c r="F53" s="57" t="s">
        <v>774</v>
      </c>
      <c r="G53" s="57" t="s">
        <v>775</v>
      </c>
      <c r="H53" s="57" t="s">
        <v>454</v>
      </c>
    </row>
    <row r="54" ht="49.5" customHeight="1" spans="1:8">
      <c r="A54" s="62"/>
      <c r="B54" s="62"/>
      <c r="C54" s="60" t="s">
        <v>428</v>
      </c>
      <c r="D54" s="60" t="s">
        <v>429</v>
      </c>
      <c r="E54" s="57" t="s">
        <v>581</v>
      </c>
      <c r="F54" s="57" t="s">
        <v>488</v>
      </c>
      <c r="G54" s="57" t="s">
        <v>775</v>
      </c>
      <c r="H54" s="57" t="s">
        <v>454</v>
      </c>
    </row>
    <row r="55" ht="49.5" customHeight="1" spans="1:8">
      <c r="A55" s="62"/>
      <c r="B55" s="62"/>
      <c r="C55" s="60" t="s">
        <v>428</v>
      </c>
      <c r="D55" s="60" t="s">
        <v>429</v>
      </c>
      <c r="E55" s="57" t="s">
        <v>582</v>
      </c>
      <c r="F55" s="57" t="s">
        <v>488</v>
      </c>
      <c r="G55" s="57" t="s">
        <v>775</v>
      </c>
      <c r="H55" s="57" t="s">
        <v>454</v>
      </c>
    </row>
    <row r="56" ht="49.5" customHeight="1" spans="1:8">
      <c r="A56" s="62"/>
      <c r="B56" s="62"/>
      <c r="C56" s="60" t="s">
        <v>428</v>
      </c>
      <c r="D56" s="60" t="s">
        <v>506</v>
      </c>
      <c r="E56" s="57" t="s">
        <v>584</v>
      </c>
      <c r="F56" s="57" t="s">
        <v>583</v>
      </c>
      <c r="G56" s="57" t="s">
        <v>775</v>
      </c>
      <c r="H56" s="57" t="s">
        <v>585</v>
      </c>
    </row>
    <row r="57" ht="49.5" customHeight="1" spans="1:8">
      <c r="A57" s="62"/>
      <c r="B57" s="62"/>
      <c r="C57" s="60" t="s">
        <v>428</v>
      </c>
      <c r="D57" s="60" t="s">
        <v>478</v>
      </c>
      <c r="E57" s="57" t="s">
        <v>776</v>
      </c>
      <c r="F57" s="57" t="s">
        <v>488</v>
      </c>
      <c r="G57" s="57" t="s">
        <v>775</v>
      </c>
      <c r="H57" s="57" t="s">
        <v>454</v>
      </c>
    </row>
    <row r="58" ht="49.5" customHeight="1" spans="1:8">
      <c r="A58" s="62"/>
      <c r="B58" s="62"/>
      <c r="C58" s="60" t="s">
        <v>434</v>
      </c>
      <c r="D58" s="60" t="s">
        <v>435</v>
      </c>
      <c r="E58" s="57" t="s">
        <v>587</v>
      </c>
      <c r="F58" s="57" t="s">
        <v>447</v>
      </c>
      <c r="G58" s="57" t="s">
        <v>775</v>
      </c>
      <c r="H58" s="57" t="s">
        <v>454</v>
      </c>
    </row>
    <row r="59" ht="49.5" customHeight="1" spans="1:8">
      <c r="A59" s="63"/>
      <c r="B59" s="63"/>
      <c r="C59" s="60" t="s">
        <v>444</v>
      </c>
      <c r="D59" s="60" t="s">
        <v>445</v>
      </c>
      <c r="E59" s="57" t="s">
        <v>446</v>
      </c>
      <c r="F59" s="57" t="s">
        <v>447</v>
      </c>
      <c r="G59" s="57" t="s">
        <v>775</v>
      </c>
      <c r="H59" s="57" t="s">
        <v>454</v>
      </c>
    </row>
    <row r="60" ht="124.5" customHeight="1" spans="1:8">
      <c r="A60" s="61" t="s">
        <v>777</v>
      </c>
      <c r="B60" s="61" t="s">
        <v>778</v>
      </c>
      <c r="C60" s="60" t="s">
        <v>428</v>
      </c>
      <c r="D60" s="60" t="s">
        <v>451</v>
      </c>
      <c r="E60" s="57" t="s">
        <v>763</v>
      </c>
      <c r="F60" s="57" t="s">
        <v>779</v>
      </c>
      <c r="G60" s="57" t="s">
        <v>780</v>
      </c>
      <c r="H60" s="57" t="s">
        <v>781</v>
      </c>
    </row>
    <row r="61" ht="49.5" customHeight="1" spans="1:8">
      <c r="A61" s="62"/>
      <c r="B61" s="62"/>
      <c r="C61" s="60" t="s">
        <v>428</v>
      </c>
      <c r="D61" s="60" t="s">
        <v>429</v>
      </c>
      <c r="E61" s="57" t="s">
        <v>782</v>
      </c>
      <c r="F61" s="57" t="s">
        <v>783</v>
      </c>
      <c r="G61" s="57" t="s">
        <v>784</v>
      </c>
      <c r="H61" s="57" t="s">
        <v>785</v>
      </c>
    </row>
    <row r="62" ht="49.5" customHeight="1" spans="1:8">
      <c r="A62" s="62"/>
      <c r="B62" s="62"/>
      <c r="C62" s="60" t="s">
        <v>428</v>
      </c>
      <c r="D62" s="60" t="s">
        <v>429</v>
      </c>
      <c r="E62" s="57" t="s">
        <v>786</v>
      </c>
      <c r="F62" s="57" t="s">
        <v>431</v>
      </c>
      <c r="G62" s="57" t="s">
        <v>784</v>
      </c>
      <c r="H62" s="57" t="s">
        <v>787</v>
      </c>
    </row>
    <row r="63" ht="49.5" customHeight="1" spans="1:8">
      <c r="A63" s="62"/>
      <c r="B63" s="62"/>
      <c r="C63" s="60" t="s">
        <v>428</v>
      </c>
      <c r="D63" s="60" t="s">
        <v>429</v>
      </c>
      <c r="E63" s="57" t="s">
        <v>788</v>
      </c>
      <c r="F63" s="57" t="s">
        <v>447</v>
      </c>
      <c r="G63" s="57" t="s">
        <v>784</v>
      </c>
      <c r="H63" s="57" t="s">
        <v>789</v>
      </c>
    </row>
    <row r="64" ht="49.5" customHeight="1" spans="1:8">
      <c r="A64" s="62"/>
      <c r="B64" s="62"/>
      <c r="C64" s="60" t="s">
        <v>428</v>
      </c>
      <c r="D64" s="60" t="s">
        <v>429</v>
      </c>
      <c r="E64" s="57" t="s">
        <v>790</v>
      </c>
      <c r="F64" s="57" t="s">
        <v>791</v>
      </c>
      <c r="G64" s="57" t="s">
        <v>784</v>
      </c>
      <c r="H64" s="57" t="s">
        <v>792</v>
      </c>
    </row>
    <row r="65" ht="49.5" customHeight="1" spans="1:8">
      <c r="A65" s="62"/>
      <c r="B65" s="62"/>
      <c r="C65" s="60" t="s">
        <v>434</v>
      </c>
      <c r="D65" s="60" t="s">
        <v>435</v>
      </c>
      <c r="E65" s="57" t="s">
        <v>526</v>
      </c>
      <c r="F65" s="57" t="s">
        <v>442</v>
      </c>
      <c r="G65" s="57" t="s">
        <v>793</v>
      </c>
      <c r="H65" s="57" t="s">
        <v>454</v>
      </c>
    </row>
    <row r="66" ht="24" customHeight="1" spans="1:8">
      <c r="A66" s="63"/>
      <c r="B66" s="63"/>
      <c r="C66" s="60" t="s">
        <v>444</v>
      </c>
      <c r="D66" s="60" t="s">
        <v>445</v>
      </c>
      <c r="E66" s="57" t="s">
        <v>446</v>
      </c>
      <c r="F66" s="57" t="s">
        <v>442</v>
      </c>
      <c r="G66" s="57" t="s">
        <v>793</v>
      </c>
      <c r="H66" s="57" t="s">
        <v>454</v>
      </c>
    </row>
  </sheetData>
  <mergeCells count="19">
    <mergeCell ref="A2:H2"/>
    <mergeCell ref="A8:A13"/>
    <mergeCell ref="A14:A18"/>
    <mergeCell ref="A19:A25"/>
    <mergeCell ref="A26:A33"/>
    <mergeCell ref="A34:A40"/>
    <mergeCell ref="A41:A48"/>
    <mergeCell ref="A49:A52"/>
    <mergeCell ref="A53:A59"/>
    <mergeCell ref="A60:A66"/>
    <mergeCell ref="B8:B13"/>
    <mergeCell ref="B14:B18"/>
    <mergeCell ref="B19:B25"/>
    <mergeCell ref="B26:B33"/>
    <mergeCell ref="B34:B40"/>
    <mergeCell ref="B41:B48"/>
    <mergeCell ref="B49:B52"/>
    <mergeCell ref="B53:B59"/>
    <mergeCell ref="B60:B66"/>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Z191"/>
  <sheetViews>
    <sheetView tabSelected="1" workbookViewId="0">
      <selection activeCell="F9" sqref="F9"/>
    </sheetView>
  </sheetViews>
  <sheetFormatPr defaultColWidth="10.6666666666667" defaultRowHeight="14.25" customHeight="1"/>
  <cols>
    <col min="1" max="1" width="50.3333333333333" style="2" customWidth="1"/>
    <col min="2" max="2" width="56.5" style="2" customWidth="1"/>
    <col min="3" max="3" width="19.8333333333333" style="2" customWidth="1"/>
    <col min="4" max="4" width="7.83333333333333" style="2" customWidth="1"/>
    <col min="5" max="5" width="7.16666666666667" style="3" customWidth="1"/>
    <col min="6" max="6" width="10.8333333333333" style="3" customWidth="1"/>
    <col min="7" max="7" width="13.6666666666667" style="2" customWidth="1"/>
    <col min="8" max="8" width="21.8333333333333" style="2" customWidth="1"/>
    <col min="9" max="13" width="11.6666666666667" style="2" customWidth="1"/>
    <col min="14" max="15" width="14.1666666666667" style="2" customWidth="1"/>
    <col min="16" max="16" width="11.6666666666667" style="2" customWidth="1"/>
    <col min="17" max="19" width="10.6666666666667" style="4" customWidth="1"/>
    <col min="20" max="20" width="11.6666666666667" style="2" customWidth="1"/>
    <col min="21" max="21" width="10.6666666666667" style="4" customWidth="1"/>
    <col min="22" max="22" width="11.6666666666667" style="2" customWidth="1"/>
    <col min="23" max="23" width="16.3333333333333" style="2" customWidth="1"/>
    <col min="24" max="24" width="20.3333333333333" style="2" customWidth="1"/>
    <col min="25" max="25" width="17.8333333333333" style="2" customWidth="1"/>
    <col min="26" max="26" width="12.1666666666667" style="2" customWidth="1"/>
    <col min="27" max="27" width="10.6666666666667" style="4" customWidth="1"/>
    <col min="28" max="16384" width="10.6666666666667" style="4"/>
  </cols>
  <sheetData>
    <row r="1" ht="13.5" customHeight="1" spans="1:26">
      <c r="A1" s="5"/>
      <c r="B1" s="5"/>
      <c r="C1" s="5"/>
      <c r="D1" s="5"/>
      <c r="E1" s="6"/>
      <c r="F1" s="6"/>
      <c r="G1" s="5"/>
      <c r="H1" s="5"/>
      <c r="I1" s="5"/>
      <c r="J1" s="5"/>
      <c r="K1" s="5"/>
      <c r="L1" s="5"/>
      <c r="M1" s="5"/>
      <c r="N1" s="5"/>
      <c r="O1" s="5"/>
      <c r="P1" s="5"/>
      <c r="Q1" s="5"/>
      <c r="R1" s="5"/>
      <c r="S1" s="5"/>
      <c r="T1" s="5"/>
      <c r="U1" s="5"/>
      <c r="V1" s="5"/>
      <c r="Z1" s="51"/>
    </row>
    <row r="2" ht="27.75" customHeight="1" spans="1:26">
      <c r="A2" s="7" t="s">
        <v>794</v>
      </c>
      <c r="B2" s="7"/>
      <c r="C2" s="7"/>
      <c r="D2" s="7"/>
      <c r="E2" s="7"/>
      <c r="F2" s="7"/>
      <c r="G2" s="7"/>
      <c r="H2" s="7"/>
      <c r="I2" s="7"/>
      <c r="J2" s="7"/>
      <c r="K2" s="7"/>
      <c r="L2" s="7"/>
      <c r="M2" s="7"/>
      <c r="N2" s="7"/>
      <c r="O2" s="7"/>
      <c r="P2" s="7"/>
      <c r="Q2" s="7"/>
      <c r="R2" s="7"/>
      <c r="S2" s="7"/>
      <c r="T2" s="7"/>
      <c r="U2" s="7"/>
      <c r="V2" s="7"/>
      <c r="W2" s="7"/>
      <c r="X2" s="7"/>
      <c r="Y2" s="7"/>
      <c r="Z2" s="7"/>
    </row>
    <row r="3" ht="15" customHeight="1" spans="1:26">
      <c r="A3" s="8" t="s">
        <v>1</v>
      </c>
      <c r="B3" s="9"/>
      <c r="C3" s="9"/>
      <c r="D3" s="9"/>
      <c r="E3" s="10"/>
      <c r="F3" s="10"/>
      <c r="G3" s="9"/>
      <c r="H3" s="9"/>
      <c r="I3" s="9"/>
      <c r="J3" s="9"/>
      <c r="K3" s="9"/>
      <c r="L3" s="9"/>
      <c r="M3" s="9"/>
      <c r="N3" s="9"/>
      <c r="O3" s="9"/>
      <c r="P3" s="9"/>
      <c r="Q3" s="9"/>
      <c r="R3" s="9"/>
      <c r="S3" s="9"/>
      <c r="T3" s="9"/>
      <c r="U3" s="9"/>
      <c r="V3" s="9"/>
      <c r="Z3" s="52" t="s">
        <v>50</v>
      </c>
    </row>
    <row r="4" ht="15.75" customHeight="1" spans="1:26">
      <c r="A4" s="11" t="s">
        <v>795</v>
      </c>
      <c r="B4" s="11" t="s">
        <v>796</v>
      </c>
      <c r="C4" s="11" t="s">
        <v>797</v>
      </c>
      <c r="D4" s="11" t="s">
        <v>798</v>
      </c>
      <c r="E4" s="11" t="s">
        <v>799</v>
      </c>
      <c r="F4" s="11" t="s">
        <v>800</v>
      </c>
      <c r="G4" s="11" t="s">
        <v>801</v>
      </c>
      <c r="H4" s="12" t="s">
        <v>218</v>
      </c>
      <c r="I4" s="30"/>
      <c r="J4" s="30"/>
      <c r="K4" s="30"/>
      <c r="L4" s="30"/>
      <c r="M4" s="30"/>
      <c r="N4" s="30"/>
      <c r="O4" s="30"/>
      <c r="P4" s="30"/>
      <c r="Q4" s="30"/>
      <c r="R4" s="30"/>
      <c r="S4" s="30"/>
      <c r="T4" s="30"/>
      <c r="U4" s="30"/>
      <c r="V4" s="30"/>
      <c r="W4" s="30"/>
      <c r="X4" s="30"/>
      <c r="Y4" s="30"/>
      <c r="Z4" s="37"/>
    </row>
    <row r="5" ht="15.75" customHeight="1" spans="1:26">
      <c r="A5" s="13"/>
      <c r="B5" s="13"/>
      <c r="C5" s="13"/>
      <c r="D5" s="13"/>
      <c r="E5" s="13"/>
      <c r="F5" s="13"/>
      <c r="G5" s="13"/>
      <c r="H5" s="14" t="s">
        <v>78</v>
      </c>
      <c r="I5" s="12" t="s">
        <v>220</v>
      </c>
      <c r="J5" s="30"/>
      <c r="K5" s="30"/>
      <c r="L5" s="30"/>
      <c r="M5" s="30"/>
      <c r="N5" s="30"/>
      <c r="O5" s="30"/>
      <c r="P5" s="30"/>
      <c r="Q5" s="30"/>
      <c r="R5" s="30"/>
      <c r="S5" s="30"/>
      <c r="T5" s="30"/>
      <c r="U5" s="30"/>
      <c r="V5" s="37"/>
      <c r="W5" s="38" t="s">
        <v>221</v>
      </c>
      <c r="X5" s="38"/>
      <c r="Y5" s="38"/>
      <c r="Z5" s="53"/>
    </row>
    <row r="6" ht="17.25" customHeight="1" spans="1:26">
      <c r="A6" s="13"/>
      <c r="B6" s="13"/>
      <c r="C6" s="13"/>
      <c r="D6" s="13"/>
      <c r="E6" s="13"/>
      <c r="F6" s="13"/>
      <c r="G6" s="13"/>
      <c r="H6" s="15"/>
      <c r="I6" s="31" t="s">
        <v>222</v>
      </c>
      <c r="J6" s="32"/>
      <c r="K6" s="32"/>
      <c r="L6" s="32"/>
      <c r="M6" s="32"/>
      <c r="N6" s="32"/>
      <c r="O6" s="32"/>
      <c r="P6" s="33"/>
      <c r="Q6" s="39" t="s">
        <v>802</v>
      </c>
      <c r="R6" s="39" t="s">
        <v>224</v>
      </c>
      <c r="S6" s="39" t="s">
        <v>225</v>
      </c>
      <c r="T6" s="40" t="s">
        <v>226</v>
      </c>
      <c r="U6" s="41" t="s">
        <v>803</v>
      </c>
      <c r="V6" s="42" t="s">
        <v>227</v>
      </c>
      <c r="W6" s="43"/>
      <c r="X6" s="43"/>
      <c r="Y6" s="43"/>
      <c r="Z6" s="54"/>
    </row>
    <row r="7" ht="57.75" customHeight="1" spans="1:26">
      <c r="A7" s="16"/>
      <c r="B7" s="16"/>
      <c r="C7" s="16"/>
      <c r="D7" s="16"/>
      <c r="E7" s="16"/>
      <c r="F7" s="16"/>
      <c r="G7" s="16"/>
      <c r="H7" s="17"/>
      <c r="I7" s="16" t="s">
        <v>84</v>
      </c>
      <c r="J7" s="34" t="s">
        <v>228</v>
      </c>
      <c r="K7" s="34" t="s">
        <v>229</v>
      </c>
      <c r="L7" s="34" t="s">
        <v>230</v>
      </c>
      <c r="M7" s="34" t="s">
        <v>231</v>
      </c>
      <c r="N7" s="34" t="s">
        <v>232</v>
      </c>
      <c r="O7" s="34" t="s">
        <v>233</v>
      </c>
      <c r="P7" s="34" t="s">
        <v>234</v>
      </c>
      <c r="Q7" s="33"/>
      <c r="R7" s="33"/>
      <c r="S7" s="33"/>
      <c r="T7" s="44"/>
      <c r="U7" s="45"/>
      <c r="V7" s="46"/>
      <c r="W7" s="34" t="s">
        <v>84</v>
      </c>
      <c r="X7" s="34" t="s">
        <v>235</v>
      </c>
      <c r="Y7" s="34" t="s">
        <v>236</v>
      </c>
      <c r="Z7" s="34" t="s">
        <v>237</v>
      </c>
    </row>
    <row r="8" ht="15" customHeight="1" spans="1:26">
      <c r="A8" s="18">
        <v>1</v>
      </c>
      <c r="B8" s="18">
        <v>2</v>
      </c>
      <c r="C8" s="18">
        <v>3</v>
      </c>
      <c r="D8" s="18">
        <v>4</v>
      </c>
      <c r="E8" s="18">
        <v>5</v>
      </c>
      <c r="F8" s="18">
        <v>6</v>
      </c>
      <c r="G8" s="18">
        <v>7</v>
      </c>
      <c r="H8" s="19">
        <v>8</v>
      </c>
      <c r="I8" s="35">
        <v>9</v>
      </c>
      <c r="J8" s="36">
        <v>10</v>
      </c>
      <c r="K8" s="36">
        <v>11</v>
      </c>
      <c r="L8" s="36">
        <v>12</v>
      </c>
      <c r="M8" s="36">
        <v>13</v>
      </c>
      <c r="N8" s="36">
        <v>14</v>
      </c>
      <c r="O8" s="36">
        <v>15</v>
      </c>
      <c r="P8" s="36">
        <v>16</v>
      </c>
      <c r="Q8" s="36">
        <v>17</v>
      </c>
      <c r="R8" s="36">
        <v>18</v>
      </c>
      <c r="S8" s="36">
        <v>19</v>
      </c>
      <c r="T8" s="47">
        <v>20</v>
      </c>
      <c r="U8" s="48">
        <v>21</v>
      </c>
      <c r="V8" s="49">
        <v>22</v>
      </c>
      <c r="W8" s="50">
        <v>23</v>
      </c>
      <c r="X8" s="50">
        <v>24</v>
      </c>
      <c r="Y8" s="50">
        <v>25</v>
      </c>
      <c r="Z8" s="50">
        <v>26</v>
      </c>
    </row>
    <row r="9" s="1" customFormat="1" ht="15" customHeight="1" spans="1:26">
      <c r="A9" s="20" t="s">
        <v>78</v>
      </c>
      <c r="B9" s="20"/>
      <c r="C9" s="20"/>
      <c r="D9" s="20"/>
      <c r="E9" s="20"/>
      <c r="F9" s="20"/>
      <c r="G9" s="21"/>
      <c r="H9" s="22">
        <v>61482.53</v>
      </c>
      <c r="I9" s="22">
        <v>104.45</v>
      </c>
      <c r="J9" s="22">
        <v>104.45</v>
      </c>
      <c r="K9" s="22">
        <v>0</v>
      </c>
      <c r="L9" s="22">
        <v>0</v>
      </c>
      <c r="M9" s="22">
        <v>0</v>
      </c>
      <c r="N9" s="22">
        <v>0</v>
      </c>
      <c r="O9" s="22">
        <v>0</v>
      </c>
      <c r="P9" s="22">
        <v>0</v>
      </c>
      <c r="Q9" s="22">
        <v>0</v>
      </c>
      <c r="R9" s="22">
        <v>0</v>
      </c>
      <c r="S9" s="22">
        <v>0</v>
      </c>
      <c r="T9" s="22">
        <v>0</v>
      </c>
      <c r="U9" s="22">
        <v>0</v>
      </c>
      <c r="V9" s="22">
        <v>0</v>
      </c>
      <c r="W9" s="22">
        <v>61378.08</v>
      </c>
      <c r="X9" s="22">
        <v>57261.8</v>
      </c>
      <c r="Y9" s="22">
        <v>4116.28</v>
      </c>
      <c r="Z9" s="22">
        <v>0</v>
      </c>
    </row>
    <row r="10" s="1" customFormat="1" ht="18.75" customHeight="1" spans="1:26">
      <c r="A10" s="23" t="s">
        <v>424</v>
      </c>
      <c r="B10" s="23"/>
      <c r="C10" s="23"/>
      <c r="D10" s="23"/>
      <c r="E10" s="24"/>
      <c r="F10" s="24"/>
      <c r="G10" s="25"/>
      <c r="H10" s="22">
        <f>SUM(H11:H191)</f>
        <v>61482.53</v>
      </c>
      <c r="I10" s="22">
        <f t="shared" ref="I10:Z10" si="0">SUM(I11:I191)</f>
        <v>104.45</v>
      </c>
      <c r="J10" s="22">
        <f t="shared" si="0"/>
        <v>104.45</v>
      </c>
      <c r="K10" s="22">
        <f t="shared" si="0"/>
        <v>0</v>
      </c>
      <c r="L10" s="22">
        <f t="shared" si="0"/>
        <v>0</v>
      </c>
      <c r="M10" s="22">
        <f t="shared" si="0"/>
        <v>0</v>
      </c>
      <c r="N10" s="22">
        <f t="shared" si="0"/>
        <v>0</v>
      </c>
      <c r="O10" s="22">
        <f t="shared" si="0"/>
        <v>0</v>
      </c>
      <c r="P10" s="22">
        <f t="shared" si="0"/>
        <v>0</v>
      </c>
      <c r="Q10" s="22">
        <f t="shared" si="0"/>
        <v>0</v>
      </c>
      <c r="R10" s="22">
        <f t="shared" si="0"/>
        <v>0</v>
      </c>
      <c r="S10" s="22">
        <f t="shared" si="0"/>
        <v>0</v>
      </c>
      <c r="T10" s="22">
        <f t="shared" si="0"/>
        <v>0</v>
      </c>
      <c r="U10" s="22">
        <f t="shared" si="0"/>
        <v>0</v>
      </c>
      <c r="V10" s="22">
        <f t="shared" si="0"/>
        <v>0</v>
      </c>
      <c r="W10" s="22">
        <f t="shared" si="0"/>
        <v>61378.08</v>
      </c>
      <c r="X10" s="22">
        <f t="shared" si="0"/>
        <v>57261.8</v>
      </c>
      <c r="Y10" s="22">
        <f t="shared" si="0"/>
        <v>4116.28</v>
      </c>
      <c r="Z10" s="22">
        <f t="shared" si="0"/>
        <v>0</v>
      </c>
    </row>
    <row r="11" ht="18.75" customHeight="1" spans="1:26">
      <c r="A11" s="26" t="s">
        <v>647</v>
      </c>
      <c r="B11" s="26" t="s">
        <v>804</v>
      </c>
      <c r="C11" s="26" t="s">
        <v>805</v>
      </c>
      <c r="D11" s="26" t="s">
        <v>806</v>
      </c>
      <c r="E11" s="27" t="s">
        <v>104</v>
      </c>
      <c r="F11" s="27" t="s">
        <v>807</v>
      </c>
      <c r="G11" s="28" t="s">
        <v>72</v>
      </c>
      <c r="H11" s="29">
        <v>1</v>
      </c>
      <c r="I11" s="29">
        <v>1</v>
      </c>
      <c r="J11" s="29">
        <v>1</v>
      </c>
      <c r="K11" s="29">
        <v>0</v>
      </c>
      <c r="L11" s="29">
        <v>0</v>
      </c>
      <c r="M11" s="29">
        <v>0</v>
      </c>
      <c r="N11" s="29">
        <v>0</v>
      </c>
      <c r="O11" s="29">
        <v>0</v>
      </c>
      <c r="P11" s="29">
        <v>0</v>
      </c>
      <c r="Q11" s="29">
        <v>0</v>
      </c>
      <c r="R11" s="29">
        <v>0</v>
      </c>
      <c r="S11" s="29">
        <v>0</v>
      </c>
      <c r="T11" s="29">
        <v>0</v>
      </c>
      <c r="U11" s="29">
        <v>0</v>
      </c>
      <c r="V11" s="29">
        <v>0</v>
      </c>
      <c r="W11" s="29">
        <v>0</v>
      </c>
      <c r="X11" s="29">
        <v>0</v>
      </c>
      <c r="Y11" s="29">
        <v>0</v>
      </c>
      <c r="Z11" s="29">
        <v>0</v>
      </c>
    </row>
    <row r="12" ht="18.75" customHeight="1" spans="1:26">
      <c r="A12" s="26" t="s">
        <v>647</v>
      </c>
      <c r="B12" s="26" t="s">
        <v>808</v>
      </c>
      <c r="C12" s="26" t="s">
        <v>809</v>
      </c>
      <c r="D12" s="26" t="s">
        <v>806</v>
      </c>
      <c r="E12" s="27" t="s">
        <v>105</v>
      </c>
      <c r="F12" s="27" t="s">
        <v>807</v>
      </c>
      <c r="G12" s="28" t="s">
        <v>72</v>
      </c>
      <c r="H12" s="29">
        <v>1.2</v>
      </c>
      <c r="I12" s="29">
        <v>1.2</v>
      </c>
      <c r="J12" s="29">
        <v>1.2</v>
      </c>
      <c r="K12" s="29">
        <v>0</v>
      </c>
      <c r="L12" s="29">
        <v>0</v>
      </c>
      <c r="M12" s="29">
        <v>0</v>
      </c>
      <c r="N12" s="29">
        <v>0</v>
      </c>
      <c r="O12" s="29">
        <v>0</v>
      </c>
      <c r="P12" s="29">
        <v>0</v>
      </c>
      <c r="Q12" s="29">
        <v>0</v>
      </c>
      <c r="R12" s="29">
        <v>0</v>
      </c>
      <c r="S12" s="29">
        <v>0</v>
      </c>
      <c r="T12" s="29">
        <v>0</v>
      </c>
      <c r="U12" s="29">
        <v>0</v>
      </c>
      <c r="V12" s="29">
        <v>0</v>
      </c>
      <c r="W12" s="29">
        <v>0</v>
      </c>
      <c r="X12" s="29">
        <v>0</v>
      </c>
      <c r="Y12" s="29">
        <v>0</v>
      </c>
      <c r="Z12" s="29">
        <v>0</v>
      </c>
    </row>
    <row r="13" ht="18.75" customHeight="1" spans="1:26">
      <c r="A13" s="26" t="s">
        <v>810</v>
      </c>
      <c r="B13" s="26" t="s">
        <v>811</v>
      </c>
      <c r="C13" s="26" t="s">
        <v>812</v>
      </c>
      <c r="D13" s="26" t="s">
        <v>813</v>
      </c>
      <c r="E13" s="27" t="s">
        <v>107</v>
      </c>
      <c r="F13" s="27" t="s">
        <v>807</v>
      </c>
      <c r="G13" s="28" t="s">
        <v>271</v>
      </c>
      <c r="H13" s="29">
        <v>1</v>
      </c>
      <c r="I13" s="29">
        <v>1</v>
      </c>
      <c r="J13" s="29">
        <v>1</v>
      </c>
      <c r="K13" s="29">
        <v>0</v>
      </c>
      <c r="L13" s="29">
        <v>0</v>
      </c>
      <c r="M13" s="29">
        <v>0</v>
      </c>
      <c r="N13" s="29">
        <v>0</v>
      </c>
      <c r="O13" s="29">
        <v>0</v>
      </c>
      <c r="P13" s="29">
        <v>0</v>
      </c>
      <c r="Q13" s="29">
        <v>0</v>
      </c>
      <c r="R13" s="29">
        <v>0</v>
      </c>
      <c r="S13" s="29">
        <v>0</v>
      </c>
      <c r="T13" s="29">
        <v>0</v>
      </c>
      <c r="U13" s="29">
        <v>0</v>
      </c>
      <c r="V13" s="29">
        <v>0</v>
      </c>
      <c r="W13" s="29">
        <v>0</v>
      </c>
      <c r="X13" s="29">
        <v>0</v>
      </c>
      <c r="Y13" s="29">
        <v>0</v>
      </c>
      <c r="Z13" s="29">
        <v>0</v>
      </c>
    </row>
    <row r="14" ht="18.75" customHeight="1" spans="1:26">
      <c r="A14" s="26" t="s">
        <v>810</v>
      </c>
      <c r="B14" s="26" t="s">
        <v>814</v>
      </c>
      <c r="C14" s="26" t="s">
        <v>815</v>
      </c>
      <c r="D14" s="26" t="s">
        <v>816</v>
      </c>
      <c r="E14" s="27" t="s">
        <v>104</v>
      </c>
      <c r="F14" s="27" t="s">
        <v>807</v>
      </c>
      <c r="G14" s="28" t="s">
        <v>271</v>
      </c>
      <c r="H14" s="29">
        <v>2</v>
      </c>
      <c r="I14" s="29">
        <v>2</v>
      </c>
      <c r="J14" s="29">
        <v>2</v>
      </c>
      <c r="K14" s="29">
        <v>0</v>
      </c>
      <c r="L14" s="29">
        <v>0</v>
      </c>
      <c r="M14" s="29">
        <v>0</v>
      </c>
      <c r="N14" s="29">
        <v>0</v>
      </c>
      <c r="O14" s="29">
        <v>0</v>
      </c>
      <c r="P14" s="29">
        <v>0</v>
      </c>
      <c r="Q14" s="29">
        <v>0</v>
      </c>
      <c r="R14" s="29">
        <v>0</v>
      </c>
      <c r="S14" s="29">
        <v>0</v>
      </c>
      <c r="T14" s="29">
        <v>0</v>
      </c>
      <c r="U14" s="29">
        <v>0</v>
      </c>
      <c r="V14" s="29">
        <v>0</v>
      </c>
      <c r="W14" s="29">
        <v>0</v>
      </c>
      <c r="X14" s="29">
        <v>0</v>
      </c>
      <c r="Y14" s="29">
        <v>0</v>
      </c>
      <c r="Z14" s="29">
        <v>0</v>
      </c>
    </row>
    <row r="15" ht="18.75" customHeight="1" spans="1:26">
      <c r="A15" s="26" t="s">
        <v>426</v>
      </c>
      <c r="B15" s="26" t="s">
        <v>804</v>
      </c>
      <c r="C15" s="26" t="s">
        <v>805</v>
      </c>
      <c r="D15" s="26" t="s">
        <v>806</v>
      </c>
      <c r="E15" s="27" t="s">
        <v>105</v>
      </c>
      <c r="F15" s="27" t="s">
        <v>807</v>
      </c>
      <c r="G15" s="28" t="s">
        <v>72</v>
      </c>
      <c r="H15" s="29">
        <v>2</v>
      </c>
      <c r="I15" s="29">
        <v>2</v>
      </c>
      <c r="J15" s="29">
        <v>2</v>
      </c>
      <c r="K15" s="29">
        <v>0</v>
      </c>
      <c r="L15" s="29">
        <v>0</v>
      </c>
      <c r="M15" s="29">
        <v>0</v>
      </c>
      <c r="N15" s="29">
        <v>0</v>
      </c>
      <c r="O15" s="29">
        <v>0</v>
      </c>
      <c r="P15" s="29">
        <v>0</v>
      </c>
      <c r="Q15" s="29">
        <v>0</v>
      </c>
      <c r="R15" s="29">
        <v>0</v>
      </c>
      <c r="S15" s="29">
        <v>0</v>
      </c>
      <c r="T15" s="29">
        <v>0</v>
      </c>
      <c r="U15" s="29">
        <v>0</v>
      </c>
      <c r="V15" s="29">
        <v>0</v>
      </c>
      <c r="W15" s="29">
        <v>0</v>
      </c>
      <c r="X15" s="29">
        <v>0</v>
      </c>
      <c r="Y15" s="29">
        <v>0</v>
      </c>
      <c r="Z15" s="29">
        <v>0</v>
      </c>
    </row>
    <row r="16" ht="18.75" customHeight="1" spans="1:26">
      <c r="A16" s="26" t="s">
        <v>810</v>
      </c>
      <c r="B16" s="26" t="s">
        <v>811</v>
      </c>
      <c r="C16" s="26" t="s">
        <v>817</v>
      </c>
      <c r="D16" s="26" t="s">
        <v>813</v>
      </c>
      <c r="E16" s="27" t="s">
        <v>107</v>
      </c>
      <c r="F16" s="27" t="s">
        <v>807</v>
      </c>
      <c r="G16" s="28" t="s">
        <v>271</v>
      </c>
      <c r="H16" s="29">
        <v>1</v>
      </c>
      <c r="I16" s="29">
        <v>1</v>
      </c>
      <c r="J16" s="29">
        <v>1</v>
      </c>
      <c r="K16" s="29">
        <v>0</v>
      </c>
      <c r="L16" s="29">
        <v>0</v>
      </c>
      <c r="M16" s="29">
        <v>0</v>
      </c>
      <c r="N16" s="29">
        <v>0</v>
      </c>
      <c r="O16" s="29">
        <v>0</v>
      </c>
      <c r="P16" s="29">
        <v>0</v>
      </c>
      <c r="Q16" s="29">
        <v>0</v>
      </c>
      <c r="R16" s="29">
        <v>0</v>
      </c>
      <c r="S16" s="29">
        <v>0</v>
      </c>
      <c r="T16" s="29">
        <v>0</v>
      </c>
      <c r="U16" s="29">
        <v>0</v>
      </c>
      <c r="V16" s="29">
        <v>0</v>
      </c>
      <c r="W16" s="29">
        <v>0</v>
      </c>
      <c r="X16" s="29">
        <v>0</v>
      </c>
      <c r="Y16" s="29">
        <v>0</v>
      </c>
      <c r="Z16" s="29">
        <v>0</v>
      </c>
    </row>
    <row r="17" ht="18.75" customHeight="1" spans="1:26">
      <c r="A17" s="26" t="s">
        <v>810</v>
      </c>
      <c r="B17" s="26" t="s">
        <v>818</v>
      </c>
      <c r="C17" s="26" t="s">
        <v>819</v>
      </c>
      <c r="D17" s="26" t="s">
        <v>816</v>
      </c>
      <c r="E17" s="27" t="s">
        <v>107</v>
      </c>
      <c r="F17" s="27" t="s">
        <v>807</v>
      </c>
      <c r="G17" s="28" t="s">
        <v>271</v>
      </c>
      <c r="H17" s="29">
        <v>2</v>
      </c>
      <c r="I17" s="29">
        <v>2</v>
      </c>
      <c r="J17" s="29">
        <v>2</v>
      </c>
      <c r="K17" s="29">
        <v>0</v>
      </c>
      <c r="L17" s="29">
        <v>0</v>
      </c>
      <c r="M17" s="29">
        <v>0</v>
      </c>
      <c r="N17" s="29">
        <v>0</v>
      </c>
      <c r="O17" s="29">
        <v>0</v>
      </c>
      <c r="P17" s="29">
        <v>0</v>
      </c>
      <c r="Q17" s="29">
        <v>0</v>
      </c>
      <c r="R17" s="29">
        <v>0</v>
      </c>
      <c r="S17" s="29">
        <v>0</v>
      </c>
      <c r="T17" s="29">
        <v>0</v>
      </c>
      <c r="U17" s="29">
        <v>0</v>
      </c>
      <c r="V17" s="29">
        <v>0</v>
      </c>
      <c r="W17" s="29">
        <v>0</v>
      </c>
      <c r="X17" s="29">
        <v>0</v>
      </c>
      <c r="Y17" s="29">
        <v>0</v>
      </c>
      <c r="Z17" s="29">
        <v>0</v>
      </c>
    </row>
    <row r="18" ht="18.75" customHeight="1" spans="1:26">
      <c r="A18" s="26" t="s">
        <v>810</v>
      </c>
      <c r="B18" s="26" t="s">
        <v>811</v>
      </c>
      <c r="C18" s="26" t="s">
        <v>820</v>
      </c>
      <c r="D18" s="26" t="s">
        <v>821</v>
      </c>
      <c r="E18" s="27" t="s">
        <v>107</v>
      </c>
      <c r="F18" s="27" t="s">
        <v>807</v>
      </c>
      <c r="G18" s="28" t="s">
        <v>271</v>
      </c>
      <c r="H18" s="29">
        <v>2</v>
      </c>
      <c r="I18" s="29">
        <v>2</v>
      </c>
      <c r="J18" s="29">
        <v>2</v>
      </c>
      <c r="K18" s="29">
        <v>0</v>
      </c>
      <c r="L18" s="29">
        <v>0</v>
      </c>
      <c r="M18" s="29">
        <v>0</v>
      </c>
      <c r="N18" s="29">
        <v>0</v>
      </c>
      <c r="O18" s="29">
        <v>0</v>
      </c>
      <c r="P18" s="29">
        <v>0</v>
      </c>
      <c r="Q18" s="29">
        <v>0</v>
      </c>
      <c r="R18" s="29">
        <v>0</v>
      </c>
      <c r="S18" s="29">
        <v>0</v>
      </c>
      <c r="T18" s="29">
        <v>0</v>
      </c>
      <c r="U18" s="29">
        <v>0</v>
      </c>
      <c r="V18" s="29">
        <v>0</v>
      </c>
      <c r="W18" s="29">
        <v>0</v>
      </c>
      <c r="X18" s="29">
        <v>0</v>
      </c>
      <c r="Y18" s="29">
        <v>0</v>
      </c>
      <c r="Z18" s="29">
        <v>0</v>
      </c>
    </row>
    <row r="19" ht="18.75" customHeight="1" spans="1:26">
      <c r="A19" s="26" t="s">
        <v>810</v>
      </c>
      <c r="B19" s="26" t="s">
        <v>822</v>
      </c>
      <c r="C19" s="26" t="s">
        <v>823</v>
      </c>
      <c r="D19" s="26" t="s">
        <v>806</v>
      </c>
      <c r="E19" s="27" t="s">
        <v>103</v>
      </c>
      <c r="F19" s="27" t="s">
        <v>807</v>
      </c>
      <c r="G19" s="28" t="s">
        <v>271</v>
      </c>
      <c r="H19" s="29">
        <v>2</v>
      </c>
      <c r="I19" s="29">
        <v>2</v>
      </c>
      <c r="J19" s="29">
        <v>2</v>
      </c>
      <c r="K19" s="29">
        <v>0</v>
      </c>
      <c r="L19" s="29">
        <v>0</v>
      </c>
      <c r="M19" s="29">
        <v>0</v>
      </c>
      <c r="N19" s="29">
        <v>0</v>
      </c>
      <c r="O19" s="29">
        <v>0</v>
      </c>
      <c r="P19" s="29">
        <v>0</v>
      </c>
      <c r="Q19" s="29">
        <v>0</v>
      </c>
      <c r="R19" s="29">
        <v>0</v>
      </c>
      <c r="S19" s="29">
        <v>0</v>
      </c>
      <c r="T19" s="29">
        <v>0</v>
      </c>
      <c r="U19" s="29">
        <v>0</v>
      </c>
      <c r="V19" s="29">
        <v>0</v>
      </c>
      <c r="W19" s="29">
        <v>0</v>
      </c>
      <c r="X19" s="29">
        <v>0</v>
      </c>
      <c r="Y19" s="29">
        <v>0</v>
      </c>
      <c r="Z19" s="29">
        <v>0</v>
      </c>
    </row>
    <row r="20" ht="18.75" customHeight="1" spans="1:26">
      <c r="A20" s="26" t="s">
        <v>810</v>
      </c>
      <c r="B20" s="26" t="s">
        <v>811</v>
      </c>
      <c r="C20" s="26" t="s">
        <v>824</v>
      </c>
      <c r="D20" s="26" t="s">
        <v>825</v>
      </c>
      <c r="E20" s="27" t="s">
        <v>112</v>
      </c>
      <c r="F20" s="27" t="s">
        <v>807</v>
      </c>
      <c r="G20" s="28" t="s">
        <v>271</v>
      </c>
      <c r="H20" s="29">
        <v>1</v>
      </c>
      <c r="I20" s="29">
        <v>1</v>
      </c>
      <c r="J20" s="29">
        <v>1</v>
      </c>
      <c r="K20" s="29">
        <v>0</v>
      </c>
      <c r="L20" s="29">
        <v>0</v>
      </c>
      <c r="M20" s="29">
        <v>0</v>
      </c>
      <c r="N20" s="29">
        <v>0</v>
      </c>
      <c r="O20" s="29">
        <v>0</v>
      </c>
      <c r="P20" s="29">
        <v>0</v>
      </c>
      <c r="Q20" s="29">
        <v>0</v>
      </c>
      <c r="R20" s="29">
        <v>0</v>
      </c>
      <c r="S20" s="29">
        <v>0</v>
      </c>
      <c r="T20" s="29">
        <v>0</v>
      </c>
      <c r="U20" s="29">
        <v>0</v>
      </c>
      <c r="V20" s="29">
        <v>0</v>
      </c>
      <c r="W20" s="29">
        <v>0</v>
      </c>
      <c r="X20" s="29">
        <v>0</v>
      </c>
      <c r="Y20" s="29">
        <v>0</v>
      </c>
      <c r="Z20" s="29">
        <v>0</v>
      </c>
    </row>
    <row r="21" ht="18.75" customHeight="1" spans="1:26">
      <c r="A21" s="26" t="s">
        <v>426</v>
      </c>
      <c r="B21" s="26" t="s">
        <v>818</v>
      </c>
      <c r="C21" s="26" t="s">
        <v>826</v>
      </c>
      <c r="D21" s="26" t="s">
        <v>806</v>
      </c>
      <c r="E21" s="27" t="s">
        <v>108</v>
      </c>
      <c r="F21" s="27" t="s">
        <v>807</v>
      </c>
      <c r="G21" s="28" t="s">
        <v>72</v>
      </c>
      <c r="H21" s="29">
        <v>5</v>
      </c>
      <c r="I21" s="29">
        <v>5</v>
      </c>
      <c r="J21" s="29">
        <v>5</v>
      </c>
      <c r="K21" s="29">
        <v>0</v>
      </c>
      <c r="L21" s="29">
        <v>0</v>
      </c>
      <c r="M21" s="29">
        <v>0</v>
      </c>
      <c r="N21" s="29">
        <v>0</v>
      </c>
      <c r="O21" s="29">
        <v>0</v>
      </c>
      <c r="P21" s="29">
        <v>0</v>
      </c>
      <c r="Q21" s="29">
        <v>0</v>
      </c>
      <c r="R21" s="29">
        <v>0</v>
      </c>
      <c r="S21" s="29">
        <v>0</v>
      </c>
      <c r="T21" s="29">
        <v>0</v>
      </c>
      <c r="U21" s="29">
        <v>0</v>
      </c>
      <c r="V21" s="29">
        <v>0</v>
      </c>
      <c r="W21" s="29">
        <v>0</v>
      </c>
      <c r="X21" s="29">
        <v>0</v>
      </c>
      <c r="Y21" s="29">
        <v>0</v>
      </c>
      <c r="Z21" s="29">
        <v>0</v>
      </c>
    </row>
    <row r="22" ht="18.75" customHeight="1" spans="1:26">
      <c r="A22" s="26" t="s">
        <v>647</v>
      </c>
      <c r="B22" s="26" t="s">
        <v>814</v>
      </c>
      <c r="C22" s="26" t="s">
        <v>815</v>
      </c>
      <c r="D22" s="26" t="s">
        <v>806</v>
      </c>
      <c r="E22" s="27" t="s">
        <v>103</v>
      </c>
      <c r="F22" s="27" t="s">
        <v>807</v>
      </c>
      <c r="G22" s="28" t="s">
        <v>72</v>
      </c>
      <c r="H22" s="29">
        <v>1</v>
      </c>
      <c r="I22" s="29">
        <v>1</v>
      </c>
      <c r="J22" s="29">
        <v>1</v>
      </c>
      <c r="K22" s="29">
        <v>0</v>
      </c>
      <c r="L22" s="29">
        <v>0</v>
      </c>
      <c r="M22" s="29">
        <v>0</v>
      </c>
      <c r="N22" s="29">
        <v>0</v>
      </c>
      <c r="O22" s="29">
        <v>0</v>
      </c>
      <c r="P22" s="29">
        <v>0</v>
      </c>
      <c r="Q22" s="29">
        <v>0</v>
      </c>
      <c r="R22" s="29">
        <v>0</v>
      </c>
      <c r="S22" s="29">
        <v>0</v>
      </c>
      <c r="T22" s="29">
        <v>0</v>
      </c>
      <c r="U22" s="29">
        <v>0</v>
      </c>
      <c r="V22" s="29">
        <v>0</v>
      </c>
      <c r="W22" s="29">
        <v>0</v>
      </c>
      <c r="X22" s="29">
        <v>0</v>
      </c>
      <c r="Y22" s="29">
        <v>0</v>
      </c>
      <c r="Z22" s="29">
        <v>0</v>
      </c>
    </row>
    <row r="23" ht="18.75" customHeight="1" spans="1:26">
      <c r="A23" s="26" t="s">
        <v>426</v>
      </c>
      <c r="B23" s="26" t="s">
        <v>827</v>
      </c>
      <c r="C23" s="26" t="s">
        <v>828</v>
      </c>
      <c r="D23" s="26" t="s">
        <v>806</v>
      </c>
      <c r="E23" s="27" t="s">
        <v>107</v>
      </c>
      <c r="F23" s="27" t="s">
        <v>807</v>
      </c>
      <c r="G23" s="28" t="s">
        <v>72</v>
      </c>
      <c r="H23" s="29">
        <v>3</v>
      </c>
      <c r="I23" s="29">
        <v>3</v>
      </c>
      <c r="J23" s="29">
        <v>3</v>
      </c>
      <c r="K23" s="29">
        <v>0</v>
      </c>
      <c r="L23" s="29">
        <v>0</v>
      </c>
      <c r="M23" s="29">
        <v>0</v>
      </c>
      <c r="N23" s="29">
        <v>0</v>
      </c>
      <c r="O23" s="29">
        <v>0</v>
      </c>
      <c r="P23" s="29">
        <v>0</v>
      </c>
      <c r="Q23" s="29">
        <v>0</v>
      </c>
      <c r="R23" s="29">
        <v>0</v>
      </c>
      <c r="S23" s="29">
        <v>0</v>
      </c>
      <c r="T23" s="29">
        <v>0</v>
      </c>
      <c r="U23" s="29">
        <v>0</v>
      </c>
      <c r="V23" s="29">
        <v>0</v>
      </c>
      <c r="W23" s="29">
        <v>0</v>
      </c>
      <c r="X23" s="29">
        <v>0</v>
      </c>
      <c r="Y23" s="29">
        <v>0</v>
      </c>
      <c r="Z23" s="29">
        <v>0</v>
      </c>
    </row>
    <row r="24" ht="18.75" customHeight="1" spans="1:26">
      <c r="A24" s="26" t="s">
        <v>426</v>
      </c>
      <c r="B24" s="26" t="s">
        <v>829</v>
      </c>
      <c r="C24" s="26" t="s">
        <v>830</v>
      </c>
      <c r="D24" s="26" t="s">
        <v>806</v>
      </c>
      <c r="E24" s="27" t="s">
        <v>107</v>
      </c>
      <c r="F24" s="27" t="s">
        <v>807</v>
      </c>
      <c r="G24" s="28" t="s">
        <v>72</v>
      </c>
      <c r="H24" s="29">
        <v>3</v>
      </c>
      <c r="I24" s="29">
        <v>3</v>
      </c>
      <c r="J24" s="29">
        <v>3</v>
      </c>
      <c r="K24" s="29">
        <v>0</v>
      </c>
      <c r="L24" s="29">
        <v>0</v>
      </c>
      <c r="M24" s="29">
        <v>0</v>
      </c>
      <c r="N24" s="29">
        <v>0</v>
      </c>
      <c r="O24" s="29">
        <v>0</v>
      </c>
      <c r="P24" s="29">
        <v>0</v>
      </c>
      <c r="Q24" s="29">
        <v>0</v>
      </c>
      <c r="R24" s="29">
        <v>0</v>
      </c>
      <c r="S24" s="29">
        <v>0</v>
      </c>
      <c r="T24" s="29">
        <v>0</v>
      </c>
      <c r="U24" s="29">
        <v>0</v>
      </c>
      <c r="V24" s="29">
        <v>0</v>
      </c>
      <c r="W24" s="29">
        <v>0</v>
      </c>
      <c r="X24" s="29">
        <v>0</v>
      </c>
      <c r="Y24" s="29">
        <v>0</v>
      </c>
      <c r="Z24" s="29">
        <v>0</v>
      </c>
    </row>
    <row r="25" ht="18.75" customHeight="1" spans="1:26">
      <c r="A25" s="26" t="s">
        <v>810</v>
      </c>
      <c r="B25" s="26" t="s">
        <v>808</v>
      </c>
      <c r="C25" s="26" t="s">
        <v>809</v>
      </c>
      <c r="D25" s="26" t="s">
        <v>816</v>
      </c>
      <c r="E25" s="27" t="s">
        <v>107</v>
      </c>
      <c r="F25" s="27" t="s">
        <v>807</v>
      </c>
      <c r="G25" s="28" t="s">
        <v>271</v>
      </c>
      <c r="H25" s="29">
        <v>2.25</v>
      </c>
      <c r="I25" s="29">
        <v>2.25</v>
      </c>
      <c r="J25" s="29">
        <v>2.25</v>
      </c>
      <c r="K25" s="29">
        <v>0</v>
      </c>
      <c r="L25" s="29">
        <v>0</v>
      </c>
      <c r="M25" s="29">
        <v>0</v>
      </c>
      <c r="N25" s="29">
        <v>0</v>
      </c>
      <c r="O25" s="29">
        <v>0</v>
      </c>
      <c r="P25" s="29">
        <v>0</v>
      </c>
      <c r="Q25" s="29">
        <v>0</v>
      </c>
      <c r="R25" s="29">
        <v>0</v>
      </c>
      <c r="S25" s="29">
        <v>0</v>
      </c>
      <c r="T25" s="29">
        <v>0</v>
      </c>
      <c r="U25" s="29">
        <v>0</v>
      </c>
      <c r="V25" s="29">
        <v>0</v>
      </c>
      <c r="W25" s="29">
        <v>0</v>
      </c>
      <c r="X25" s="29">
        <v>0</v>
      </c>
      <c r="Y25" s="29">
        <v>0</v>
      </c>
      <c r="Z25" s="29">
        <v>0</v>
      </c>
    </row>
    <row r="26" ht="18.75" customHeight="1" spans="1:26">
      <c r="A26" s="26" t="s">
        <v>426</v>
      </c>
      <c r="B26" s="26" t="s">
        <v>831</v>
      </c>
      <c r="C26" s="26" t="s">
        <v>832</v>
      </c>
      <c r="D26" s="26" t="s">
        <v>806</v>
      </c>
      <c r="E26" s="27" t="s">
        <v>107</v>
      </c>
      <c r="F26" s="27" t="s">
        <v>807</v>
      </c>
      <c r="G26" s="28" t="s">
        <v>72</v>
      </c>
      <c r="H26" s="29">
        <v>2</v>
      </c>
      <c r="I26" s="29">
        <v>2</v>
      </c>
      <c r="J26" s="29">
        <v>2</v>
      </c>
      <c r="K26" s="29">
        <v>0</v>
      </c>
      <c r="L26" s="29">
        <v>0</v>
      </c>
      <c r="M26" s="29">
        <v>0</v>
      </c>
      <c r="N26" s="29">
        <v>0</v>
      </c>
      <c r="O26" s="29">
        <v>0</v>
      </c>
      <c r="P26" s="29">
        <v>0</v>
      </c>
      <c r="Q26" s="29">
        <v>0</v>
      </c>
      <c r="R26" s="29">
        <v>0</v>
      </c>
      <c r="S26" s="29">
        <v>0</v>
      </c>
      <c r="T26" s="29">
        <v>0</v>
      </c>
      <c r="U26" s="29">
        <v>0</v>
      </c>
      <c r="V26" s="29">
        <v>0</v>
      </c>
      <c r="W26" s="29">
        <v>0</v>
      </c>
      <c r="X26" s="29">
        <v>0</v>
      </c>
      <c r="Y26" s="29">
        <v>0</v>
      </c>
      <c r="Z26" s="29">
        <v>0</v>
      </c>
    </row>
    <row r="27" ht="18.75" customHeight="1" spans="1:26">
      <c r="A27" s="26" t="s">
        <v>426</v>
      </c>
      <c r="B27" s="26" t="s">
        <v>808</v>
      </c>
      <c r="C27" s="26" t="s">
        <v>809</v>
      </c>
      <c r="D27" s="26" t="s">
        <v>806</v>
      </c>
      <c r="E27" s="27" t="s">
        <v>108</v>
      </c>
      <c r="F27" s="27" t="s">
        <v>807</v>
      </c>
      <c r="G27" s="28" t="s">
        <v>72</v>
      </c>
      <c r="H27" s="29">
        <v>3</v>
      </c>
      <c r="I27" s="29">
        <v>3</v>
      </c>
      <c r="J27" s="29">
        <v>3</v>
      </c>
      <c r="K27" s="29">
        <v>0</v>
      </c>
      <c r="L27" s="29">
        <v>0</v>
      </c>
      <c r="M27" s="29">
        <v>0</v>
      </c>
      <c r="N27" s="29">
        <v>0</v>
      </c>
      <c r="O27" s="29">
        <v>0</v>
      </c>
      <c r="P27" s="29">
        <v>0</v>
      </c>
      <c r="Q27" s="29">
        <v>0</v>
      </c>
      <c r="R27" s="29">
        <v>0</v>
      </c>
      <c r="S27" s="29">
        <v>0</v>
      </c>
      <c r="T27" s="29">
        <v>0</v>
      </c>
      <c r="U27" s="29">
        <v>0</v>
      </c>
      <c r="V27" s="29">
        <v>0</v>
      </c>
      <c r="W27" s="29">
        <v>0</v>
      </c>
      <c r="X27" s="29">
        <v>0</v>
      </c>
      <c r="Y27" s="29">
        <v>0</v>
      </c>
      <c r="Z27" s="29">
        <v>0</v>
      </c>
    </row>
    <row r="28" ht="18.75" customHeight="1" spans="1:26">
      <c r="A28" s="26" t="s">
        <v>810</v>
      </c>
      <c r="B28" s="26" t="s">
        <v>833</v>
      </c>
      <c r="C28" s="26" t="s">
        <v>834</v>
      </c>
      <c r="D28" s="26" t="s">
        <v>806</v>
      </c>
      <c r="E28" s="27" t="s">
        <v>103</v>
      </c>
      <c r="F28" s="27" t="s">
        <v>807</v>
      </c>
      <c r="G28" s="28" t="s">
        <v>271</v>
      </c>
      <c r="H28" s="29">
        <v>1500</v>
      </c>
      <c r="I28" s="29">
        <v>0</v>
      </c>
      <c r="J28" s="29">
        <v>0</v>
      </c>
      <c r="K28" s="29">
        <v>0</v>
      </c>
      <c r="L28" s="29">
        <v>0</v>
      </c>
      <c r="M28" s="29">
        <v>0</v>
      </c>
      <c r="N28" s="29">
        <v>0</v>
      </c>
      <c r="O28" s="29">
        <v>0</v>
      </c>
      <c r="P28" s="29">
        <v>0</v>
      </c>
      <c r="Q28" s="29">
        <v>0</v>
      </c>
      <c r="R28" s="29">
        <v>0</v>
      </c>
      <c r="S28" s="29">
        <v>0</v>
      </c>
      <c r="T28" s="29">
        <v>0</v>
      </c>
      <c r="U28" s="29">
        <v>0</v>
      </c>
      <c r="V28" s="29">
        <v>0</v>
      </c>
      <c r="W28" s="29">
        <v>1500</v>
      </c>
      <c r="X28" s="29">
        <v>1500</v>
      </c>
      <c r="Y28" s="29">
        <v>0</v>
      </c>
      <c r="Z28" s="29">
        <v>0</v>
      </c>
    </row>
    <row r="29" ht="18.75" customHeight="1" spans="1:26">
      <c r="A29" s="26" t="s">
        <v>810</v>
      </c>
      <c r="B29" s="26" t="s">
        <v>835</v>
      </c>
      <c r="C29" s="26" t="s">
        <v>836</v>
      </c>
      <c r="D29" s="26" t="s">
        <v>806</v>
      </c>
      <c r="E29" s="27" t="s">
        <v>103</v>
      </c>
      <c r="F29" s="27" t="s">
        <v>807</v>
      </c>
      <c r="G29" s="28" t="s">
        <v>271</v>
      </c>
      <c r="H29" s="29">
        <v>6000</v>
      </c>
      <c r="I29" s="29">
        <v>0</v>
      </c>
      <c r="J29" s="29">
        <v>0</v>
      </c>
      <c r="K29" s="29">
        <v>0</v>
      </c>
      <c r="L29" s="29">
        <v>0</v>
      </c>
      <c r="M29" s="29">
        <v>0</v>
      </c>
      <c r="N29" s="29">
        <v>0</v>
      </c>
      <c r="O29" s="29">
        <v>0</v>
      </c>
      <c r="P29" s="29">
        <v>0</v>
      </c>
      <c r="Q29" s="29">
        <v>0</v>
      </c>
      <c r="R29" s="29">
        <v>0</v>
      </c>
      <c r="S29" s="29">
        <v>0</v>
      </c>
      <c r="T29" s="29">
        <v>0</v>
      </c>
      <c r="U29" s="29">
        <v>0</v>
      </c>
      <c r="V29" s="29">
        <v>0</v>
      </c>
      <c r="W29" s="29">
        <v>6000</v>
      </c>
      <c r="X29" s="29">
        <v>6000</v>
      </c>
      <c r="Y29" s="29">
        <v>0</v>
      </c>
      <c r="Z29" s="29">
        <v>0</v>
      </c>
    </row>
    <row r="30" ht="18.75" customHeight="1" spans="1:26">
      <c r="A30" s="26" t="s">
        <v>810</v>
      </c>
      <c r="B30" s="26" t="s">
        <v>837</v>
      </c>
      <c r="C30" s="26" t="s">
        <v>838</v>
      </c>
      <c r="D30" s="26" t="s">
        <v>806</v>
      </c>
      <c r="E30" s="27" t="s">
        <v>103</v>
      </c>
      <c r="F30" s="27" t="s">
        <v>807</v>
      </c>
      <c r="G30" s="28" t="s">
        <v>271</v>
      </c>
      <c r="H30" s="29">
        <v>200</v>
      </c>
      <c r="I30" s="29">
        <v>0</v>
      </c>
      <c r="J30" s="29">
        <v>0</v>
      </c>
      <c r="K30" s="29">
        <v>0</v>
      </c>
      <c r="L30" s="29">
        <v>0</v>
      </c>
      <c r="M30" s="29">
        <v>0</v>
      </c>
      <c r="N30" s="29">
        <v>0</v>
      </c>
      <c r="O30" s="29">
        <v>0</v>
      </c>
      <c r="P30" s="29">
        <v>0</v>
      </c>
      <c r="Q30" s="29">
        <v>0</v>
      </c>
      <c r="R30" s="29">
        <v>0</v>
      </c>
      <c r="S30" s="29">
        <v>0</v>
      </c>
      <c r="T30" s="29">
        <v>0</v>
      </c>
      <c r="U30" s="29">
        <v>0</v>
      </c>
      <c r="V30" s="29">
        <v>0</v>
      </c>
      <c r="W30" s="29">
        <v>200</v>
      </c>
      <c r="X30" s="29">
        <v>200</v>
      </c>
      <c r="Y30" s="29">
        <v>0</v>
      </c>
      <c r="Z30" s="29">
        <v>0</v>
      </c>
    </row>
    <row r="31" ht="18.75" customHeight="1" spans="1:26">
      <c r="A31" s="26" t="s">
        <v>810</v>
      </c>
      <c r="B31" s="26" t="s">
        <v>839</v>
      </c>
      <c r="C31" s="26" t="s">
        <v>840</v>
      </c>
      <c r="D31" s="26" t="s">
        <v>806</v>
      </c>
      <c r="E31" s="27" t="s">
        <v>103</v>
      </c>
      <c r="F31" s="27" t="s">
        <v>807</v>
      </c>
      <c r="G31" s="28" t="s">
        <v>271</v>
      </c>
      <c r="H31" s="29">
        <v>180</v>
      </c>
      <c r="I31" s="29">
        <v>0</v>
      </c>
      <c r="J31" s="29">
        <v>0</v>
      </c>
      <c r="K31" s="29">
        <v>0</v>
      </c>
      <c r="L31" s="29">
        <v>0</v>
      </c>
      <c r="M31" s="29">
        <v>0</v>
      </c>
      <c r="N31" s="29">
        <v>0</v>
      </c>
      <c r="O31" s="29">
        <v>0</v>
      </c>
      <c r="P31" s="29">
        <v>0</v>
      </c>
      <c r="Q31" s="29">
        <v>0</v>
      </c>
      <c r="R31" s="29">
        <v>0</v>
      </c>
      <c r="S31" s="29">
        <v>0</v>
      </c>
      <c r="T31" s="29">
        <v>0</v>
      </c>
      <c r="U31" s="29">
        <v>0</v>
      </c>
      <c r="V31" s="29">
        <v>0</v>
      </c>
      <c r="W31" s="29">
        <v>180</v>
      </c>
      <c r="X31" s="29">
        <v>180</v>
      </c>
      <c r="Y31" s="29">
        <v>0</v>
      </c>
      <c r="Z31" s="29">
        <v>0</v>
      </c>
    </row>
    <row r="32" ht="18.75" customHeight="1" spans="1:26">
      <c r="A32" s="26" t="s">
        <v>810</v>
      </c>
      <c r="B32" s="26" t="s">
        <v>841</v>
      </c>
      <c r="C32" s="26" t="s">
        <v>809</v>
      </c>
      <c r="D32" s="26" t="s">
        <v>806</v>
      </c>
      <c r="E32" s="27" t="s">
        <v>117</v>
      </c>
      <c r="F32" s="27" t="s">
        <v>807</v>
      </c>
      <c r="G32" s="28" t="s">
        <v>271</v>
      </c>
      <c r="H32" s="29">
        <v>7.5</v>
      </c>
      <c r="I32" s="29">
        <v>7.5</v>
      </c>
      <c r="J32" s="29">
        <v>7.5</v>
      </c>
      <c r="K32" s="29">
        <v>0</v>
      </c>
      <c r="L32" s="29">
        <v>0</v>
      </c>
      <c r="M32" s="29">
        <v>0</v>
      </c>
      <c r="N32" s="29">
        <v>0</v>
      </c>
      <c r="O32" s="29">
        <v>0</v>
      </c>
      <c r="P32" s="29">
        <v>0</v>
      </c>
      <c r="Q32" s="29">
        <v>0</v>
      </c>
      <c r="R32" s="29">
        <v>0</v>
      </c>
      <c r="S32" s="29">
        <v>0</v>
      </c>
      <c r="T32" s="29">
        <v>0</v>
      </c>
      <c r="U32" s="29">
        <v>0</v>
      </c>
      <c r="V32" s="29">
        <v>0</v>
      </c>
      <c r="W32" s="29">
        <v>0</v>
      </c>
      <c r="X32" s="29">
        <v>0</v>
      </c>
      <c r="Y32" s="29">
        <v>0</v>
      </c>
      <c r="Z32" s="29">
        <v>0</v>
      </c>
    </row>
    <row r="33" ht="18.75" customHeight="1" spans="1:26">
      <c r="A33" s="26" t="s">
        <v>810</v>
      </c>
      <c r="B33" s="26" t="s">
        <v>841</v>
      </c>
      <c r="C33" s="26" t="s">
        <v>842</v>
      </c>
      <c r="D33" s="26" t="s">
        <v>806</v>
      </c>
      <c r="E33" s="27" t="s">
        <v>107</v>
      </c>
      <c r="F33" s="27" t="s">
        <v>807</v>
      </c>
      <c r="G33" s="28" t="s">
        <v>271</v>
      </c>
      <c r="H33" s="29">
        <v>25</v>
      </c>
      <c r="I33" s="29">
        <v>25</v>
      </c>
      <c r="J33" s="29">
        <v>25</v>
      </c>
      <c r="K33" s="29">
        <v>0</v>
      </c>
      <c r="L33" s="29">
        <v>0</v>
      </c>
      <c r="M33" s="29">
        <v>0</v>
      </c>
      <c r="N33" s="29">
        <v>0</v>
      </c>
      <c r="O33" s="29">
        <v>0</v>
      </c>
      <c r="P33" s="29">
        <v>0</v>
      </c>
      <c r="Q33" s="29">
        <v>0</v>
      </c>
      <c r="R33" s="29">
        <v>0</v>
      </c>
      <c r="S33" s="29">
        <v>0</v>
      </c>
      <c r="T33" s="29">
        <v>0</v>
      </c>
      <c r="U33" s="29">
        <v>0</v>
      </c>
      <c r="V33" s="29">
        <v>0</v>
      </c>
      <c r="W33" s="29">
        <v>0</v>
      </c>
      <c r="X33" s="29">
        <v>0</v>
      </c>
      <c r="Y33" s="29">
        <v>0</v>
      </c>
      <c r="Z33" s="29">
        <v>0</v>
      </c>
    </row>
    <row r="34" ht="18.75" customHeight="1" spans="1:26">
      <c r="A34" s="26" t="s">
        <v>810</v>
      </c>
      <c r="B34" s="26" t="s">
        <v>841</v>
      </c>
      <c r="C34" s="26" t="s">
        <v>805</v>
      </c>
      <c r="D34" s="26" t="s">
        <v>806</v>
      </c>
      <c r="E34" s="27" t="s">
        <v>112</v>
      </c>
      <c r="F34" s="27" t="s">
        <v>807</v>
      </c>
      <c r="G34" s="28" t="s">
        <v>271</v>
      </c>
      <c r="H34" s="29">
        <v>7.5</v>
      </c>
      <c r="I34" s="29">
        <v>7.5</v>
      </c>
      <c r="J34" s="29">
        <v>7.5</v>
      </c>
      <c r="K34" s="29">
        <v>0</v>
      </c>
      <c r="L34" s="29">
        <v>0</v>
      </c>
      <c r="M34" s="29">
        <v>0</v>
      </c>
      <c r="N34" s="29">
        <v>0</v>
      </c>
      <c r="O34" s="29">
        <v>0</v>
      </c>
      <c r="P34" s="29">
        <v>0</v>
      </c>
      <c r="Q34" s="29">
        <v>0</v>
      </c>
      <c r="R34" s="29">
        <v>0</v>
      </c>
      <c r="S34" s="29">
        <v>0</v>
      </c>
      <c r="T34" s="29">
        <v>0</v>
      </c>
      <c r="U34" s="29">
        <v>0</v>
      </c>
      <c r="V34" s="29">
        <v>0</v>
      </c>
      <c r="W34" s="29">
        <v>0</v>
      </c>
      <c r="X34" s="29">
        <v>0</v>
      </c>
      <c r="Y34" s="29">
        <v>0</v>
      </c>
      <c r="Z34" s="29">
        <v>0</v>
      </c>
    </row>
    <row r="35" ht="18.75" customHeight="1" spans="1:26">
      <c r="A35" s="26" t="s">
        <v>695</v>
      </c>
      <c r="B35" s="26" t="s">
        <v>843</v>
      </c>
      <c r="C35" s="26" t="s">
        <v>844</v>
      </c>
      <c r="D35" s="26" t="s">
        <v>845</v>
      </c>
      <c r="E35" s="27" t="s">
        <v>108</v>
      </c>
      <c r="F35" s="27" t="s">
        <v>807</v>
      </c>
      <c r="G35" s="28" t="s">
        <v>72</v>
      </c>
      <c r="H35" s="29">
        <v>0</v>
      </c>
      <c r="I35" s="29">
        <v>0</v>
      </c>
      <c r="J35" s="29">
        <v>0</v>
      </c>
      <c r="K35" s="29">
        <v>0</v>
      </c>
      <c r="L35" s="29">
        <v>0</v>
      </c>
      <c r="M35" s="29">
        <v>0</v>
      </c>
      <c r="N35" s="29">
        <v>0</v>
      </c>
      <c r="O35" s="29">
        <v>0</v>
      </c>
      <c r="P35" s="29">
        <v>0</v>
      </c>
      <c r="Q35" s="29">
        <v>0</v>
      </c>
      <c r="R35" s="29">
        <v>0</v>
      </c>
      <c r="S35" s="29">
        <v>0</v>
      </c>
      <c r="T35" s="29">
        <v>0</v>
      </c>
      <c r="U35" s="29">
        <v>0</v>
      </c>
      <c r="V35" s="29">
        <v>0</v>
      </c>
      <c r="W35" s="29">
        <v>0</v>
      </c>
      <c r="X35" s="29">
        <v>0</v>
      </c>
      <c r="Y35" s="29">
        <v>0</v>
      </c>
      <c r="Z35" s="29">
        <v>0</v>
      </c>
    </row>
    <row r="36" ht="18.75" customHeight="1" spans="1:26">
      <c r="A36" s="26" t="s">
        <v>695</v>
      </c>
      <c r="B36" s="26" t="s">
        <v>846</v>
      </c>
      <c r="C36" s="26" t="s">
        <v>805</v>
      </c>
      <c r="D36" s="26" t="s">
        <v>816</v>
      </c>
      <c r="E36" s="27" t="s">
        <v>108</v>
      </c>
      <c r="F36" s="27" t="s">
        <v>807</v>
      </c>
      <c r="G36" s="28" t="s">
        <v>72</v>
      </c>
      <c r="H36" s="29">
        <v>0</v>
      </c>
      <c r="I36" s="29">
        <v>0</v>
      </c>
      <c r="J36" s="29">
        <v>0</v>
      </c>
      <c r="K36" s="29">
        <v>0</v>
      </c>
      <c r="L36" s="29">
        <v>0</v>
      </c>
      <c r="M36" s="29">
        <v>0</v>
      </c>
      <c r="N36" s="29">
        <v>0</v>
      </c>
      <c r="O36" s="29">
        <v>0</v>
      </c>
      <c r="P36" s="29">
        <v>0</v>
      </c>
      <c r="Q36" s="29">
        <v>0</v>
      </c>
      <c r="R36" s="29">
        <v>0</v>
      </c>
      <c r="S36" s="29">
        <v>0</v>
      </c>
      <c r="T36" s="29">
        <v>0</v>
      </c>
      <c r="U36" s="29">
        <v>0</v>
      </c>
      <c r="V36" s="29">
        <v>0</v>
      </c>
      <c r="W36" s="29">
        <v>0</v>
      </c>
      <c r="X36" s="29">
        <v>0</v>
      </c>
      <c r="Y36" s="29">
        <v>0</v>
      </c>
      <c r="Z36" s="29">
        <v>0</v>
      </c>
    </row>
    <row r="37" ht="18.75" customHeight="1" spans="1:26">
      <c r="A37" s="26" t="s">
        <v>695</v>
      </c>
      <c r="B37" s="26" t="s">
        <v>847</v>
      </c>
      <c r="C37" s="26" t="s">
        <v>848</v>
      </c>
      <c r="D37" s="26" t="s">
        <v>816</v>
      </c>
      <c r="E37" s="27" t="s">
        <v>103</v>
      </c>
      <c r="F37" s="27" t="s">
        <v>807</v>
      </c>
      <c r="G37" s="28" t="s">
        <v>72</v>
      </c>
      <c r="H37" s="29">
        <v>0</v>
      </c>
      <c r="I37" s="29">
        <v>0</v>
      </c>
      <c r="J37" s="29">
        <v>0</v>
      </c>
      <c r="K37" s="29">
        <v>0</v>
      </c>
      <c r="L37" s="29">
        <v>0</v>
      </c>
      <c r="M37" s="29">
        <v>0</v>
      </c>
      <c r="N37" s="29">
        <v>0</v>
      </c>
      <c r="O37" s="29">
        <v>0</v>
      </c>
      <c r="P37" s="29">
        <v>0</v>
      </c>
      <c r="Q37" s="29">
        <v>0</v>
      </c>
      <c r="R37" s="29">
        <v>0</v>
      </c>
      <c r="S37" s="29">
        <v>0</v>
      </c>
      <c r="T37" s="29">
        <v>0</v>
      </c>
      <c r="U37" s="29">
        <v>0</v>
      </c>
      <c r="V37" s="29">
        <v>0</v>
      </c>
      <c r="W37" s="29">
        <v>0</v>
      </c>
      <c r="X37" s="29">
        <v>0</v>
      </c>
      <c r="Y37" s="29">
        <v>0</v>
      </c>
      <c r="Z37" s="29">
        <v>0</v>
      </c>
    </row>
    <row r="38" ht="18.75" customHeight="1" spans="1:26">
      <c r="A38" s="26" t="s">
        <v>695</v>
      </c>
      <c r="B38" s="26" t="s">
        <v>849</v>
      </c>
      <c r="C38" s="26" t="s">
        <v>850</v>
      </c>
      <c r="D38" s="26" t="s">
        <v>816</v>
      </c>
      <c r="E38" s="27" t="s">
        <v>112</v>
      </c>
      <c r="F38" s="27" t="s">
        <v>807</v>
      </c>
      <c r="G38" s="28" t="s">
        <v>72</v>
      </c>
      <c r="H38" s="29">
        <v>0</v>
      </c>
      <c r="I38" s="29">
        <v>0</v>
      </c>
      <c r="J38" s="29">
        <v>0</v>
      </c>
      <c r="K38" s="29">
        <v>0</v>
      </c>
      <c r="L38" s="29">
        <v>0</v>
      </c>
      <c r="M38" s="29">
        <v>0</v>
      </c>
      <c r="N38" s="29">
        <v>0</v>
      </c>
      <c r="O38" s="29">
        <v>0</v>
      </c>
      <c r="P38" s="29">
        <v>0</v>
      </c>
      <c r="Q38" s="29">
        <v>0</v>
      </c>
      <c r="R38" s="29">
        <v>0</v>
      </c>
      <c r="S38" s="29">
        <v>0</v>
      </c>
      <c r="T38" s="29">
        <v>0</v>
      </c>
      <c r="U38" s="29">
        <v>0</v>
      </c>
      <c r="V38" s="29">
        <v>0</v>
      </c>
      <c r="W38" s="29">
        <v>0</v>
      </c>
      <c r="X38" s="29">
        <v>0</v>
      </c>
      <c r="Y38" s="29">
        <v>0</v>
      </c>
      <c r="Z38" s="29">
        <v>0</v>
      </c>
    </row>
    <row r="39" ht="18.75" customHeight="1" spans="1:26">
      <c r="A39" s="26" t="s">
        <v>810</v>
      </c>
      <c r="B39" s="26" t="s">
        <v>851</v>
      </c>
      <c r="C39" s="26" t="s">
        <v>852</v>
      </c>
      <c r="D39" s="26" t="s">
        <v>853</v>
      </c>
      <c r="E39" s="27" t="s">
        <v>854</v>
      </c>
      <c r="F39" s="27" t="s">
        <v>807</v>
      </c>
      <c r="G39" s="28" t="s">
        <v>271</v>
      </c>
      <c r="H39" s="29">
        <v>20</v>
      </c>
      <c r="I39" s="29">
        <v>20</v>
      </c>
      <c r="J39" s="29">
        <v>20</v>
      </c>
      <c r="K39" s="29">
        <v>0</v>
      </c>
      <c r="L39" s="29">
        <v>0</v>
      </c>
      <c r="M39" s="29">
        <v>0</v>
      </c>
      <c r="N39" s="29">
        <v>0</v>
      </c>
      <c r="O39" s="29">
        <v>0</v>
      </c>
      <c r="P39" s="29">
        <v>0</v>
      </c>
      <c r="Q39" s="29">
        <v>0</v>
      </c>
      <c r="R39" s="29">
        <v>0</v>
      </c>
      <c r="S39" s="29">
        <v>0</v>
      </c>
      <c r="T39" s="29">
        <v>0</v>
      </c>
      <c r="U39" s="29">
        <v>0</v>
      </c>
      <c r="V39" s="29">
        <v>0</v>
      </c>
      <c r="W39" s="29">
        <v>0</v>
      </c>
      <c r="X39" s="29">
        <v>0</v>
      </c>
      <c r="Y39" s="29">
        <v>0</v>
      </c>
      <c r="Z39" s="29">
        <v>0</v>
      </c>
    </row>
    <row r="40" ht="18.75" customHeight="1" spans="1:26">
      <c r="A40" s="26" t="s">
        <v>695</v>
      </c>
      <c r="B40" s="26" t="s">
        <v>855</v>
      </c>
      <c r="C40" s="26" t="s">
        <v>856</v>
      </c>
      <c r="D40" s="26" t="s">
        <v>816</v>
      </c>
      <c r="E40" s="27" t="s">
        <v>113</v>
      </c>
      <c r="F40" s="27" t="s">
        <v>807</v>
      </c>
      <c r="G40" s="28" t="s">
        <v>72</v>
      </c>
      <c r="H40" s="29">
        <v>0</v>
      </c>
      <c r="I40" s="29">
        <v>0</v>
      </c>
      <c r="J40" s="29">
        <v>0</v>
      </c>
      <c r="K40" s="29">
        <v>0</v>
      </c>
      <c r="L40" s="29">
        <v>0</v>
      </c>
      <c r="M40" s="29">
        <v>0</v>
      </c>
      <c r="N40" s="29">
        <v>0</v>
      </c>
      <c r="O40" s="29">
        <v>0</v>
      </c>
      <c r="P40" s="29">
        <v>0</v>
      </c>
      <c r="Q40" s="29">
        <v>0</v>
      </c>
      <c r="R40" s="29">
        <v>0</v>
      </c>
      <c r="S40" s="29">
        <v>0</v>
      </c>
      <c r="T40" s="29">
        <v>0</v>
      </c>
      <c r="U40" s="29">
        <v>0</v>
      </c>
      <c r="V40" s="29">
        <v>0</v>
      </c>
      <c r="W40" s="29">
        <v>0</v>
      </c>
      <c r="X40" s="29">
        <v>0</v>
      </c>
      <c r="Y40" s="29">
        <v>0</v>
      </c>
      <c r="Z40" s="29">
        <v>0</v>
      </c>
    </row>
    <row r="41" ht="18.75" customHeight="1" spans="1:26">
      <c r="A41" s="26" t="s">
        <v>695</v>
      </c>
      <c r="B41" s="26" t="s">
        <v>857</v>
      </c>
      <c r="C41" s="26" t="s">
        <v>858</v>
      </c>
      <c r="D41" s="26" t="s">
        <v>853</v>
      </c>
      <c r="E41" s="27" t="s">
        <v>115</v>
      </c>
      <c r="F41" s="27" t="s">
        <v>807</v>
      </c>
      <c r="G41" s="28" t="s">
        <v>72</v>
      </c>
      <c r="H41" s="29">
        <v>0</v>
      </c>
      <c r="I41" s="29">
        <v>0</v>
      </c>
      <c r="J41" s="29">
        <v>0</v>
      </c>
      <c r="K41" s="29">
        <v>0</v>
      </c>
      <c r="L41" s="29">
        <v>0</v>
      </c>
      <c r="M41" s="29">
        <v>0</v>
      </c>
      <c r="N41" s="29">
        <v>0</v>
      </c>
      <c r="O41" s="29">
        <v>0</v>
      </c>
      <c r="P41" s="29">
        <v>0</v>
      </c>
      <c r="Q41" s="29">
        <v>0</v>
      </c>
      <c r="R41" s="29">
        <v>0</v>
      </c>
      <c r="S41" s="29">
        <v>0</v>
      </c>
      <c r="T41" s="29">
        <v>0</v>
      </c>
      <c r="U41" s="29">
        <v>0</v>
      </c>
      <c r="V41" s="29">
        <v>0</v>
      </c>
      <c r="W41" s="29">
        <v>0</v>
      </c>
      <c r="X41" s="29">
        <v>0</v>
      </c>
      <c r="Y41" s="29">
        <v>0</v>
      </c>
      <c r="Z41" s="29">
        <v>0</v>
      </c>
    </row>
    <row r="42" ht="18.75" customHeight="1" spans="1:26">
      <c r="A42" s="26" t="s">
        <v>681</v>
      </c>
      <c r="B42" s="26" t="s">
        <v>859</v>
      </c>
      <c r="C42" s="26" t="s">
        <v>860</v>
      </c>
      <c r="D42" s="26" t="s">
        <v>816</v>
      </c>
      <c r="E42" s="27" t="s">
        <v>122</v>
      </c>
      <c r="F42" s="27" t="s">
        <v>807</v>
      </c>
      <c r="G42" s="28" t="s">
        <v>72</v>
      </c>
      <c r="H42" s="29">
        <v>10</v>
      </c>
      <c r="I42" s="29">
        <v>10</v>
      </c>
      <c r="J42" s="29">
        <v>10</v>
      </c>
      <c r="K42" s="29">
        <v>0</v>
      </c>
      <c r="L42" s="29">
        <v>0</v>
      </c>
      <c r="M42" s="29">
        <v>0</v>
      </c>
      <c r="N42" s="29">
        <v>0</v>
      </c>
      <c r="O42" s="29">
        <v>0</v>
      </c>
      <c r="P42" s="29">
        <v>0</v>
      </c>
      <c r="Q42" s="29">
        <v>0</v>
      </c>
      <c r="R42" s="29">
        <v>0</v>
      </c>
      <c r="S42" s="29">
        <v>0</v>
      </c>
      <c r="T42" s="29">
        <v>0</v>
      </c>
      <c r="U42" s="29">
        <v>0</v>
      </c>
      <c r="V42" s="29">
        <v>0</v>
      </c>
      <c r="W42" s="29">
        <v>0</v>
      </c>
      <c r="X42" s="29">
        <v>0</v>
      </c>
      <c r="Y42" s="29">
        <v>0</v>
      </c>
      <c r="Z42" s="29">
        <v>0</v>
      </c>
    </row>
    <row r="43" ht="18.75" customHeight="1" spans="1:26">
      <c r="A43" s="26" t="s">
        <v>695</v>
      </c>
      <c r="B43" s="26" t="s">
        <v>861</v>
      </c>
      <c r="C43" s="26" t="s">
        <v>862</v>
      </c>
      <c r="D43" s="26" t="s">
        <v>816</v>
      </c>
      <c r="E43" s="27" t="s">
        <v>104</v>
      </c>
      <c r="F43" s="27" t="s">
        <v>807</v>
      </c>
      <c r="G43" s="28" t="s">
        <v>72</v>
      </c>
      <c r="H43" s="29">
        <v>0</v>
      </c>
      <c r="I43" s="29">
        <v>0</v>
      </c>
      <c r="J43" s="29">
        <v>0</v>
      </c>
      <c r="K43" s="29">
        <v>0</v>
      </c>
      <c r="L43" s="29">
        <v>0</v>
      </c>
      <c r="M43" s="29">
        <v>0</v>
      </c>
      <c r="N43" s="29">
        <v>0</v>
      </c>
      <c r="O43" s="29">
        <v>0</v>
      </c>
      <c r="P43" s="29">
        <v>0</v>
      </c>
      <c r="Q43" s="29">
        <v>0</v>
      </c>
      <c r="R43" s="29">
        <v>0</v>
      </c>
      <c r="S43" s="29">
        <v>0</v>
      </c>
      <c r="T43" s="29">
        <v>0</v>
      </c>
      <c r="U43" s="29">
        <v>0</v>
      </c>
      <c r="V43" s="29">
        <v>0</v>
      </c>
      <c r="W43" s="29">
        <v>0</v>
      </c>
      <c r="X43" s="29">
        <v>0</v>
      </c>
      <c r="Y43" s="29">
        <v>0</v>
      </c>
      <c r="Z43" s="29">
        <v>0</v>
      </c>
    </row>
    <row r="44" ht="18.75" customHeight="1" spans="1:26">
      <c r="A44" s="26" t="s">
        <v>810</v>
      </c>
      <c r="B44" s="26" t="s">
        <v>863</v>
      </c>
      <c r="C44" s="26" t="s">
        <v>864</v>
      </c>
      <c r="D44" s="26" t="s">
        <v>816</v>
      </c>
      <c r="E44" s="27" t="s">
        <v>118</v>
      </c>
      <c r="F44" s="27" t="s">
        <v>807</v>
      </c>
      <c r="G44" s="28" t="s">
        <v>271</v>
      </c>
      <c r="H44" s="29">
        <v>11.2</v>
      </c>
      <c r="I44" s="29">
        <v>0</v>
      </c>
      <c r="J44" s="29">
        <v>0</v>
      </c>
      <c r="K44" s="29">
        <v>0</v>
      </c>
      <c r="L44" s="29">
        <v>0</v>
      </c>
      <c r="M44" s="29">
        <v>0</v>
      </c>
      <c r="N44" s="29">
        <v>0</v>
      </c>
      <c r="O44" s="29">
        <v>0</v>
      </c>
      <c r="P44" s="29">
        <v>0</v>
      </c>
      <c r="Q44" s="29">
        <v>0</v>
      </c>
      <c r="R44" s="29">
        <v>0</v>
      </c>
      <c r="S44" s="29">
        <v>0</v>
      </c>
      <c r="T44" s="29">
        <v>0</v>
      </c>
      <c r="U44" s="29">
        <v>0</v>
      </c>
      <c r="V44" s="29">
        <v>0</v>
      </c>
      <c r="W44" s="29">
        <v>11.2</v>
      </c>
      <c r="X44" s="29">
        <v>11.2</v>
      </c>
      <c r="Y44" s="29">
        <v>0</v>
      </c>
      <c r="Z44" s="29">
        <v>0</v>
      </c>
    </row>
    <row r="45" ht="18.75" customHeight="1" spans="1:26">
      <c r="A45" s="26" t="s">
        <v>810</v>
      </c>
      <c r="B45" s="26" t="s">
        <v>865</v>
      </c>
      <c r="C45" s="26" t="s">
        <v>866</v>
      </c>
      <c r="D45" s="26" t="s">
        <v>867</v>
      </c>
      <c r="E45" s="27" t="s">
        <v>103</v>
      </c>
      <c r="F45" s="27" t="s">
        <v>807</v>
      </c>
      <c r="G45" s="28" t="s">
        <v>271</v>
      </c>
      <c r="H45" s="29">
        <v>30</v>
      </c>
      <c r="I45" s="29">
        <v>0</v>
      </c>
      <c r="J45" s="29">
        <v>0</v>
      </c>
      <c r="K45" s="29">
        <v>0</v>
      </c>
      <c r="L45" s="29">
        <v>0</v>
      </c>
      <c r="M45" s="29">
        <v>0</v>
      </c>
      <c r="N45" s="29">
        <v>0</v>
      </c>
      <c r="O45" s="29">
        <v>0</v>
      </c>
      <c r="P45" s="29">
        <v>0</v>
      </c>
      <c r="Q45" s="29">
        <v>0</v>
      </c>
      <c r="R45" s="29">
        <v>0</v>
      </c>
      <c r="S45" s="29">
        <v>0</v>
      </c>
      <c r="T45" s="29">
        <v>0</v>
      </c>
      <c r="U45" s="29">
        <v>0</v>
      </c>
      <c r="V45" s="29">
        <v>0</v>
      </c>
      <c r="W45" s="29">
        <v>30</v>
      </c>
      <c r="X45" s="29">
        <v>30</v>
      </c>
      <c r="Y45" s="29">
        <v>0</v>
      </c>
      <c r="Z45" s="29">
        <v>0</v>
      </c>
    </row>
    <row r="46" ht="18.75" customHeight="1" spans="1:26">
      <c r="A46" s="26" t="s">
        <v>810</v>
      </c>
      <c r="B46" s="26" t="s">
        <v>868</v>
      </c>
      <c r="C46" s="26" t="s">
        <v>869</v>
      </c>
      <c r="D46" s="26" t="s">
        <v>813</v>
      </c>
      <c r="E46" s="27" t="s">
        <v>442</v>
      </c>
      <c r="F46" s="27" t="s">
        <v>807</v>
      </c>
      <c r="G46" s="28" t="s">
        <v>271</v>
      </c>
      <c r="H46" s="29">
        <v>19</v>
      </c>
      <c r="I46" s="29">
        <v>0</v>
      </c>
      <c r="J46" s="29">
        <v>0</v>
      </c>
      <c r="K46" s="29">
        <v>0</v>
      </c>
      <c r="L46" s="29">
        <v>0</v>
      </c>
      <c r="M46" s="29">
        <v>0</v>
      </c>
      <c r="N46" s="29">
        <v>0</v>
      </c>
      <c r="O46" s="29">
        <v>0</v>
      </c>
      <c r="P46" s="29">
        <v>0</v>
      </c>
      <c r="Q46" s="29">
        <v>0</v>
      </c>
      <c r="R46" s="29">
        <v>0</v>
      </c>
      <c r="S46" s="29">
        <v>0</v>
      </c>
      <c r="T46" s="29">
        <v>0</v>
      </c>
      <c r="U46" s="29">
        <v>0</v>
      </c>
      <c r="V46" s="29">
        <v>0</v>
      </c>
      <c r="W46" s="29">
        <v>19</v>
      </c>
      <c r="X46" s="29">
        <v>19</v>
      </c>
      <c r="Y46" s="29">
        <v>0</v>
      </c>
      <c r="Z46" s="29">
        <v>0</v>
      </c>
    </row>
    <row r="47" ht="18.75" customHeight="1" spans="1:26">
      <c r="A47" s="26" t="s">
        <v>810</v>
      </c>
      <c r="B47" s="26" t="s">
        <v>870</v>
      </c>
      <c r="C47" s="26" t="s">
        <v>871</v>
      </c>
      <c r="D47" s="26" t="s">
        <v>853</v>
      </c>
      <c r="E47" s="27" t="s">
        <v>103</v>
      </c>
      <c r="F47" s="27" t="s">
        <v>807</v>
      </c>
      <c r="G47" s="28" t="s">
        <v>271</v>
      </c>
      <c r="H47" s="29">
        <v>98</v>
      </c>
      <c r="I47" s="29">
        <v>0</v>
      </c>
      <c r="J47" s="29">
        <v>0</v>
      </c>
      <c r="K47" s="29">
        <v>0</v>
      </c>
      <c r="L47" s="29">
        <v>0</v>
      </c>
      <c r="M47" s="29">
        <v>0</v>
      </c>
      <c r="N47" s="29">
        <v>0</v>
      </c>
      <c r="O47" s="29">
        <v>0</v>
      </c>
      <c r="P47" s="29">
        <v>0</v>
      </c>
      <c r="Q47" s="29">
        <v>0</v>
      </c>
      <c r="R47" s="29">
        <v>0</v>
      </c>
      <c r="S47" s="29">
        <v>0</v>
      </c>
      <c r="T47" s="29">
        <v>0</v>
      </c>
      <c r="U47" s="29">
        <v>0</v>
      </c>
      <c r="V47" s="29">
        <v>0</v>
      </c>
      <c r="W47" s="29">
        <v>98</v>
      </c>
      <c r="X47" s="29">
        <v>98</v>
      </c>
      <c r="Y47" s="29">
        <v>0</v>
      </c>
      <c r="Z47" s="29">
        <v>0</v>
      </c>
    </row>
    <row r="48" ht="18.75" customHeight="1" spans="1:26">
      <c r="A48" s="26" t="s">
        <v>810</v>
      </c>
      <c r="B48" s="26" t="s">
        <v>872</v>
      </c>
      <c r="C48" s="26" t="s">
        <v>873</v>
      </c>
      <c r="D48" s="26" t="s">
        <v>853</v>
      </c>
      <c r="E48" s="27" t="s">
        <v>103</v>
      </c>
      <c r="F48" s="27" t="s">
        <v>807</v>
      </c>
      <c r="G48" s="28" t="s">
        <v>271</v>
      </c>
      <c r="H48" s="29">
        <v>45</v>
      </c>
      <c r="I48" s="29">
        <v>0</v>
      </c>
      <c r="J48" s="29">
        <v>0</v>
      </c>
      <c r="K48" s="29">
        <v>0</v>
      </c>
      <c r="L48" s="29">
        <v>0</v>
      </c>
      <c r="M48" s="29">
        <v>0</v>
      </c>
      <c r="N48" s="29">
        <v>0</v>
      </c>
      <c r="O48" s="29">
        <v>0</v>
      </c>
      <c r="P48" s="29">
        <v>0</v>
      </c>
      <c r="Q48" s="29">
        <v>0</v>
      </c>
      <c r="R48" s="29">
        <v>0</v>
      </c>
      <c r="S48" s="29">
        <v>0</v>
      </c>
      <c r="T48" s="29">
        <v>0</v>
      </c>
      <c r="U48" s="29">
        <v>0</v>
      </c>
      <c r="V48" s="29">
        <v>0</v>
      </c>
      <c r="W48" s="29">
        <v>45</v>
      </c>
      <c r="X48" s="29">
        <v>45</v>
      </c>
      <c r="Y48" s="29">
        <v>0</v>
      </c>
      <c r="Z48" s="29">
        <v>0</v>
      </c>
    </row>
    <row r="49" ht="18.75" customHeight="1" spans="1:26">
      <c r="A49" s="26" t="s">
        <v>810</v>
      </c>
      <c r="B49" s="26" t="s">
        <v>874</v>
      </c>
      <c r="C49" s="26" t="s">
        <v>875</v>
      </c>
      <c r="D49" s="26" t="s">
        <v>867</v>
      </c>
      <c r="E49" s="27" t="s">
        <v>103</v>
      </c>
      <c r="F49" s="27" t="s">
        <v>807</v>
      </c>
      <c r="G49" s="28" t="s">
        <v>271</v>
      </c>
      <c r="H49" s="29">
        <v>1830</v>
      </c>
      <c r="I49" s="29">
        <v>0</v>
      </c>
      <c r="J49" s="29">
        <v>0</v>
      </c>
      <c r="K49" s="29">
        <v>0</v>
      </c>
      <c r="L49" s="29">
        <v>0</v>
      </c>
      <c r="M49" s="29">
        <v>0</v>
      </c>
      <c r="N49" s="29">
        <v>0</v>
      </c>
      <c r="O49" s="29">
        <v>0</v>
      </c>
      <c r="P49" s="29">
        <v>0</v>
      </c>
      <c r="Q49" s="29">
        <v>0</v>
      </c>
      <c r="R49" s="29">
        <v>0</v>
      </c>
      <c r="S49" s="29">
        <v>0</v>
      </c>
      <c r="T49" s="29">
        <v>0</v>
      </c>
      <c r="U49" s="29">
        <v>0</v>
      </c>
      <c r="V49" s="29">
        <v>0</v>
      </c>
      <c r="W49" s="29">
        <v>1830</v>
      </c>
      <c r="X49" s="29">
        <v>1830</v>
      </c>
      <c r="Y49" s="29">
        <v>0</v>
      </c>
      <c r="Z49" s="29">
        <v>0</v>
      </c>
    </row>
    <row r="50" ht="18.75" customHeight="1" spans="1:26">
      <c r="A50" s="26" t="s">
        <v>810</v>
      </c>
      <c r="B50" s="26" t="s">
        <v>876</v>
      </c>
      <c r="C50" s="26" t="s">
        <v>877</v>
      </c>
      <c r="D50" s="26" t="s">
        <v>88</v>
      </c>
      <c r="E50" s="27" t="s">
        <v>103</v>
      </c>
      <c r="F50" s="27" t="s">
        <v>807</v>
      </c>
      <c r="G50" s="28" t="s">
        <v>271</v>
      </c>
      <c r="H50" s="29">
        <v>150</v>
      </c>
      <c r="I50" s="29">
        <v>0</v>
      </c>
      <c r="J50" s="29">
        <v>0</v>
      </c>
      <c r="K50" s="29">
        <v>0</v>
      </c>
      <c r="L50" s="29">
        <v>0</v>
      </c>
      <c r="M50" s="29">
        <v>0</v>
      </c>
      <c r="N50" s="29">
        <v>0</v>
      </c>
      <c r="O50" s="29">
        <v>0</v>
      </c>
      <c r="P50" s="29">
        <v>0</v>
      </c>
      <c r="Q50" s="29">
        <v>0</v>
      </c>
      <c r="R50" s="29">
        <v>0</v>
      </c>
      <c r="S50" s="29">
        <v>0</v>
      </c>
      <c r="T50" s="29">
        <v>0</v>
      </c>
      <c r="U50" s="29">
        <v>0</v>
      </c>
      <c r="V50" s="29">
        <v>0</v>
      </c>
      <c r="W50" s="29">
        <v>150</v>
      </c>
      <c r="X50" s="29">
        <v>150</v>
      </c>
      <c r="Y50" s="29">
        <v>0</v>
      </c>
      <c r="Z50" s="29">
        <v>0</v>
      </c>
    </row>
    <row r="51" ht="18.75" customHeight="1" spans="1:26">
      <c r="A51" s="26" t="s">
        <v>810</v>
      </c>
      <c r="B51" s="26" t="s">
        <v>878</v>
      </c>
      <c r="C51" s="26" t="s">
        <v>879</v>
      </c>
      <c r="D51" s="26" t="s">
        <v>816</v>
      </c>
      <c r="E51" s="27" t="s">
        <v>107</v>
      </c>
      <c r="F51" s="27" t="s">
        <v>807</v>
      </c>
      <c r="G51" s="28" t="s">
        <v>271</v>
      </c>
      <c r="H51" s="29">
        <v>2</v>
      </c>
      <c r="I51" s="29">
        <v>0</v>
      </c>
      <c r="J51" s="29">
        <v>0</v>
      </c>
      <c r="K51" s="29">
        <v>0</v>
      </c>
      <c r="L51" s="29">
        <v>0</v>
      </c>
      <c r="M51" s="29">
        <v>0</v>
      </c>
      <c r="N51" s="29">
        <v>0</v>
      </c>
      <c r="O51" s="29">
        <v>0</v>
      </c>
      <c r="P51" s="29">
        <v>0</v>
      </c>
      <c r="Q51" s="29">
        <v>0</v>
      </c>
      <c r="R51" s="29">
        <v>0</v>
      </c>
      <c r="S51" s="29">
        <v>0</v>
      </c>
      <c r="T51" s="29">
        <v>0</v>
      </c>
      <c r="U51" s="29">
        <v>0</v>
      </c>
      <c r="V51" s="29">
        <v>0</v>
      </c>
      <c r="W51" s="29">
        <v>2</v>
      </c>
      <c r="X51" s="29">
        <v>2</v>
      </c>
      <c r="Y51" s="29">
        <v>0</v>
      </c>
      <c r="Z51" s="29">
        <v>0</v>
      </c>
    </row>
    <row r="52" ht="18.75" customHeight="1" spans="1:26">
      <c r="A52" s="26" t="s">
        <v>810</v>
      </c>
      <c r="B52" s="26" t="s">
        <v>880</v>
      </c>
      <c r="C52" s="26" t="s">
        <v>881</v>
      </c>
      <c r="D52" s="26" t="s">
        <v>867</v>
      </c>
      <c r="E52" s="27" t="s">
        <v>103</v>
      </c>
      <c r="F52" s="27" t="s">
        <v>807</v>
      </c>
      <c r="G52" s="28" t="s">
        <v>271</v>
      </c>
      <c r="H52" s="29">
        <v>15</v>
      </c>
      <c r="I52" s="29">
        <v>0</v>
      </c>
      <c r="J52" s="29">
        <v>0</v>
      </c>
      <c r="K52" s="29">
        <v>0</v>
      </c>
      <c r="L52" s="29">
        <v>0</v>
      </c>
      <c r="M52" s="29">
        <v>0</v>
      </c>
      <c r="N52" s="29">
        <v>0</v>
      </c>
      <c r="O52" s="29">
        <v>0</v>
      </c>
      <c r="P52" s="29">
        <v>0</v>
      </c>
      <c r="Q52" s="29">
        <v>0</v>
      </c>
      <c r="R52" s="29">
        <v>0</v>
      </c>
      <c r="S52" s="29">
        <v>0</v>
      </c>
      <c r="T52" s="29">
        <v>0</v>
      </c>
      <c r="U52" s="29">
        <v>0</v>
      </c>
      <c r="V52" s="29">
        <v>0</v>
      </c>
      <c r="W52" s="29">
        <v>15</v>
      </c>
      <c r="X52" s="29">
        <v>15</v>
      </c>
      <c r="Y52" s="29">
        <v>0</v>
      </c>
      <c r="Z52" s="29">
        <v>0</v>
      </c>
    </row>
    <row r="53" ht="18.75" customHeight="1" spans="1:26">
      <c r="A53" s="26" t="s">
        <v>810</v>
      </c>
      <c r="B53" s="26" t="s">
        <v>882</v>
      </c>
      <c r="C53" s="26" t="s">
        <v>883</v>
      </c>
      <c r="D53" s="26" t="s">
        <v>816</v>
      </c>
      <c r="E53" s="27" t="s">
        <v>884</v>
      </c>
      <c r="F53" s="27" t="s">
        <v>807</v>
      </c>
      <c r="G53" s="28" t="s">
        <v>271</v>
      </c>
      <c r="H53" s="29">
        <v>16</v>
      </c>
      <c r="I53" s="29">
        <v>0</v>
      </c>
      <c r="J53" s="29">
        <v>0</v>
      </c>
      <c r="K53" s="29">
        <v>0</v>
      </c>
      <c r="L53" s="29">
        <v>0</v>
      </c>
      <c r="M53" s="29">
        <v>0</v>
      </c>
      <c r="N53" s="29">
        <v>0</v>
      </c>
      <c r="O53" s="29">
        <v>0</v>
      </c>
      <c r="P53" s="29">
        <v>0</v>
      </c>
      <c r="Q53" s="29">
        <v>0</v>
      </c>
      <c r="R53" s="29">
        <v>0</v>
      </c>
      <c r="S53" s="29">
        <v>0</v>
      </c>
      <c r="T53" s="29">
        <v>0</v>
      </c>
      <c r="U53" s="29">
        <v>0</v>
      </c>
      <c r="V53" s="29">
        <v>0</v>
      </c>
      <c r="W53" s="29">
        <v>16</v>
      </c>
      <c r="X53" s="29">
        <v>16</v>
      </c>
      <c r="Y53" s="29">
        <v>0</v>
      </c>
      <c r="Z53" s="29">
        <v>0</v>
      </c>
    </row>
    <row r="54" ht="18.75" customHeight="1" spans="1:26">
      <c r="A54" s="26" t="s">
        <v>810</v>
      </c>
      <c r="B54" s="26" t="s">
        <v>885</v>
      </c>
      <c r="C54" s="26" t="s">
        <v>886</v>
      </c>
      <c r="D54" s="26" t="s">
        <v>887</v>
      </c>
      <c r="E54" s="27" t="s">
        <v>106</v>
      </c>
      <c r="F54" s="27" t="s">
        <v>807</v>
      </c>
      <c r="G54" s="28" t="s">
        <v>271</v>
      </c>
      <c r="H54" s="29">
        <v>140</v>
      </c>
      <c r="I54" s="29">
        <v>0</v>
      </c>
      <c r="J54" s="29">
        <v>0</v>
      </c>
      <c r="K54" s="29">
        <v>0</v>
      </c>
      <c r="L54" s="29">
        <v>0</v>
      </c>
      <c r="M54" s="29">
        <v>0</v>
      </c>
      <c r="N54" s="29">
        <v>0</v>
      </c>
      <c r="O54" s="29">
        <v>0</v>
      </c>
      <c r="P54" s="29">
        <v>0</v>
      </c>
      <c r="Q54" s="29">
        <v>0</v>
      </c>
      <c r="R54" s="29">
        <v>0</v>
      </c>
      <c r="S54" s="29">
        <v>0</v>
      </c>
      <c r="T54" s="29">
        <v>0</v>
      </c>
      <c r="U54" s="29">
        <v>0</v>
      </c>
      <c r="V54" s="29">
        <v>0</v>
      </c>
      <c r="W54" s="29">
        <v>140</v>
      </c>
      <c r="X54" s="29">
        <v>140</v>
      </c>
      <c r="Y54" s="29">
        <v>0</v>
      </c>
      <c r="Z54" s="29">
        <v>0</v>
      </c>
    </row>
    <row r="55" ht="18.75" customHeight="1" spans="1:26">
      <c r="A55" s="26" t="s">
        <v>810</v>
      </c>
      <c r="B55" s="26" t="s">
        <v>888</v>
      </c>
      <c r="C55" s="26" t="s">
        <v>889</v>
      </c>
      <c r="D55" s="26" t="s">
        <v>890</v>
      </c>
      <c r="E55" s="27" t="s">
        <v>103</v>
      </c>
      <c r="F55" s="27" t="s">
        <v>807</v>
      </c>
      <c r="G55" s="28" t="s">
        <v>271</v>
      </c>
      <c r="H55" s="29">
        <v>15</v>
      </c>
      <c r="I55" s="29">
        <v>0</v>
      </c>
      <c r="J55" s="29">
        <v>0</v>
      </c>
      <c r="K55" s="29">
        <v>0</v>
      </c>
      <c r="L55" s="29">
        <v>0</v>
      </c>
      <c r="M55" s="29">
        <v>0</v>
      </c>
      <c r="N55" s="29">
        <v>0</v>
      </c>
      <c r="O55" s="29">
        <v>0</v>
      </c>
      <c r="P55" s="29">
        <v>0</v>
      </c>
      <c r="Q55" s="29">
        <v>0</v>
      </c>
      <c r="R55" s="29">
        <v>0</v>
      </c>
      <c r="S55" s="29">
        <v>0</v>
      </c>
      <c r="T55" s="29">
        <v>0</v>
      </c>
      <c r="U55" s="29">
        <v>0</v>
      </c>
      <c r="V55" s="29">
        <v>0</v>
      </c>
      <c r="W55" s="29">
        <v>15</v>
      </c>
      <c r="X55" s="29">
        <v>15</v>
      </c>
      <c r="Y55" s="29">
        <v>0</v>
      </c>
      <c r="Z55" s="29">
        <v>0</v>
      </c>
    </row>
    <row r="56" ht="18.75" customHeight="1" spans="1:26">
      <c r="A56" s="26" t="s">
        <v>810</v>
      </c>
      <c r="B56" s="26" t="s">
        <v>891</v>
      </c>
      <c r="C56" s="26" t="s">
        <v>892</v>
      </c>
      <c r="D56" s="26" t="s">
        <v>853</v>
      </c>
      <c r="E56" s="27" t="s">
        <v>103</v>
      </c>
      <c r="F56" s="27" t="s">
        <v>807</v>
      </c>
      <c r="G56" s="28" t="s">
        <v>271</v>
      </c>
      <c r="H56" s="29">
        <v>30</v>
      </c>
      <c r="I56" s="29">
        <v>0</v>
      </c>
      <c r="J56" s="29">
        <v>0</v>
      </c>
      <c r="K56" s="29">
        <v>0</v>
      </c>
      <c r="L56" s="29">
        <v>0</v>
      </c>
      <c r="M56" s="29">
        <v>0</v>
      </c>
      <c r="N56" s="29">
        <v>0</v>
      </c>
      <c r="O56" s="29">
        <v>0</v>
      </c>
      <c r="P56" s="29">
        <v>0</v>
      </c>
      <c r="Q56" s="29">
        <v>0</v>
      </c>
      <c r="R56" s="29">
        <v>0</v>
      </c>
      <c r="S56" s="29">
        <v>0</v>
      </c>
      <c r="T56" s="29">
        <v>0</v>
      </c>
      <c r="U56" s="29">
        <v>0</v>
      </c>
      <c r="V56" s="29">
        <v>0</v>
      </c>
      <c r="W56" s="29">
        <v>30</v>
      </c>
      <c r="X56" s="29">
        <v>30</v>
      </c>
      <c r="Y56" s="29">
        <v>0</v>
      </c>
      <c r="Z56" s="29">
        <v>0</v>
      </c>
    </row>
    <row r="57" ht="18.75" customHeight="1" spans="1:26">
      <c r="A57" s="26" t="s">
        <v>810</v>
      </c>
      <c r="B57" s="26" t="s">
        <v>893</v>
      </c>
      <c r="C57" s="26" t="s">
        <v>877</v>
      </c>
      <c r="D57" s="26" t="s">
        <v>88</v>
      </c>
      <c r="E57" s="27" t="s">
        <v>103</v>
      </c>
      <c r="F57" s="27" t="s">
        <v>807</v>
      </c>
      <c r="G57" s="28" t="s">
        <v>271</v>
      </c>
      <c r="H57" s="29">
        <v>50</v>
      </c>
      <c r="I57" s="29">
        <v>0</v>
      </c>
      <c r="J57" s="29">
        <v>0</v>
      </c>
      <c r="K57" s="29">
        <v>0</v>
      </c>
      <c r="L57" s="29">
        <v>0</v>
      </c>
      <c r="M57" s="29">
        <v>0</v>
      </c>
      <c r="N57" s="29">
        <v>0</v>
      </c>
      <c r="O57" s="29">
        <v>0</v>
      </c>
      <c r="P57" s="29">
        <v>0</v>
      </c>
      <c r="Q57" s="29">
        <v>0</v>
      </c>
      <c r="R57" s="29">
        <v>0</v>
      </c>
      <c r="S57" s="29">
        <v>0</v>
      </c>
      <c r="T57" s="29">
        <v>0</v>
      </c>
      <c r="U57" s="29">
        <v>0</v>
      </c>
      <c r="V57" s="29">
        <v>0</v>
      </c>
      <c r="W57" s="29">
        <v>50</v>
      </c>
      <c r="X57" s="29">
        <v>50</v>
      </c>
      <c r="Y57" s="29">
        <v>0</v>
      </c>
      <c r="Z57" s="29">
        <v>0</v>
      </c>
    </row>
    <row r="58" ht="18.75" customHeight="1" spans="1:26">
      <c r="A58" s="26" t="s">
        <v>810</v>
      </c>
      <c r="B58" s="26" t="s">
        <v>894</v>
      </c>
      <c r="C58" s="26" t="s">
        <v>895</v>
      </c>
      <c r="D58" s="26" t="s">
        <v>816</v>
      </c>
      <c r="E58" s="27" t="s">
        <v>107</v>
      </c>
      <c r="F58" s="27" t="s">
        <v>807</v>
      </c>
      <c r="G58" s="28" t="s">
        <v>271</v>
      </c>
      <c r="H58" s="29">
        <v>2.5</v>
      </c>
      <c r="I58" s="29">
        <v>0</v>
      </c>
      <c r="J58" s="29">
        <v>0</v>
      </c>
      <c r="K58" s="29">
        <v>0</v>
      </c>
      <c r="L58" s="29">
        <v>0</v>
      </c>
      <c r="M58" s="29">
        <v>0</v>
      </c>
      <c r="N58" s="29">
        <v>0</v>
      </c>
      <c r="O58" s="29">
        <v>0</v>
      </c>
      <c r="P58" s="29">
        <v>0</v>
      </c>
      <c r="Q58" s="29">
        <v>0</v>
      </c>
      <c r="R58" s="29">
        <v>0</v>
      </c>
      <c r="S58" s="29">
        <v>0</v>
      </c>
      <c r="T58" s="29">
        <v>0</v>
      </c>
      <c r="U58" s="29">
        <v>0</v>
      </c>
      <c r="V58" s="29">
        <v>0</v>
      </c>
      <c r="W58" s="29">
        <v>2.5</v>
      </c>
      <c r="X58" s="29">
        <v>2.5</v>
      </c>
      <c r="Y58" s="29">
        <v>0</v>
      </c>
      <c r="Z58" s="29">
        <v>0</v>
      </c>
    </row>
    <row r="59" ht="18.75" customHeight="1" spans="1:26">
      <c r="A59" s="26" t="s">
        <v>810</v>
      </c>
      <c r="B59" s="26" t="s">
        <v>896</v>
      </c>
      <c r="C59" s="26" t="s">
        <v>897</v>
      </c>
      <c r="D59" s="26" t="s">
        <v>813</v>
      </c>
      <c r="E59" s="27" t="s">
        <v>112</v>
      </c>
      <c r="F59" s="27" t="s">
        <v>807</v>
      </c>
      <c r="G59" s="28" t="s">
        <v>271</v>
      </c>
      <c r="H59" s="29">
        <v>3</v>
      </c>
      <c r="I59" s="29">
        <v>0</v>
      </c>
      <c r="J59" s="29">
        <v>0</v>
      </c>
      <c r="K59" s="29">
        <v>0</v>
      </c>
      <c r="L59" s="29">
        <v>0</v>
      </c>
      <c r="M59" s="29">
        <v>0</v>
      </c>
      <c r="N59" s="29">
        <v>0</v>
      </c>
      <c r="O59" s="29">
        <v>0</v>
      </c>
      <c r="P59" s="29">
        <v>0</v>
      </c>
      <c r="Q59" s="29">
        <v>0</v>
      </c>
      <c r="R59" s="29">
        <v>0</v>
      </c>
      <c r="S59" s="29">
        <v>0</v>
      </c>
      <c r="T59" s="29">
        <v>0</v>
      </c>
      <c r="U59" s="29">
        <v>0</v>
      </c>
      <c r="V59" s="29">
        <v>0</v>
      </c>
      <c r="W59" s="29">
        <v>3</v>
      </c>
      <c r="X59" s="29">
        <v>3</v>
      </c>
      <c r="Y59" s="29">
        <v>0</v>
      </c>
      <c r="Z59" s="29">
        <v>0</v>
      </c>
    </row>
    <row r="60" ht="18.75" customHeight="1" spans="1:26">
      <c r="A60" s="26" t="s">
        <v>810</v>
      </c>
      <c r="B60" s="26" t="s">
        <v>898</v>
      </c>
      <c r="C60" s="26" t="s">
        <v>899</v>
      </c>
      <c r="D60" s="26" t="s">
        <v>867</v>
      </c>
      <c r="E60" s="27" t="s">
        <v>103</v>
      </c>
      <c r="F60" s="27" t="s">
        <v>807</v>
      </c>
      <c r="G60" s="28" t="s">
        <v>271</v>
      </c>
      <c r="H60" s="29">
        <v>50</v>
      </c>
      <c r="I60" s="29">
        <v>0</v>
      </c>
      <c r="J60" s="29">
        <v>0</v>
      </c>
      <c r="K60" s="29">
        <v>0</v>
      </c>
      <c r="L60" s="29">
        <v>0</v>
      </c>
      <c r="M60" s="29">
        <v>0</v>
      </c>
      <c r="N60" s="29">
        <v>0</v>
      </c>
      <c r="O60" s="29">
        <v>0</v>
      </c>
      <c r="P60" s="29">
        <v>0</v>
      </c>
      <c r="Q60" s="29">
        <v>0</v>
      </c>
      <c r="R60" s="29">
        <v>0</v>
      </c>
      <c r="S60" s="29">
        <v>0</v>
      </c>
      <c r="T60" s="29">
        <v>0</v>
      </c>
      <c r="U60" s="29">
        <v>0</v>
      </c>
      <c r="V60" s="29">
        <v>0</v>
      </c>
      <c r="W60" s="29">
        <v>50</v>
      </c>
      <c r="X60" s="29">
        <v>50</v>
      </c>
      <c r="Y60" s="29">
        <v>0</v>
      </c>
      <c r="Z60" s="29">
        <v>0</v>
      </c>
    </row>
    <row r="61" ht="18.75" customHeight="1" spans="1:26">
      <c r="A61" s="26" t="s">
        <v>810</v>
      </c>
      <c r="B61" s="26" t="s">
        <v>900</v>
      </c>
      <c r="C61" s="26" t="s">
        <v>901</v>
      </c>
      <c r="D61" s="26" t="s">
        <v>816</v>
      </c>
      <c r="E61" s="27" t="s">
        <v>107</v>
      </c>
      <c r="F61" s="27" t="s">
        <v>807</v>
      </c>
      <c r="G61" s="28" t="s">
        <v>271</v>
      </c>
      <c r="H61" s="29">
        <v>16</v>
      </c>
      <c r="I61" s="29">
        <v>0</v>
      </c>
      <c r="J61" s="29">
        <v>0</v>
      </c>
      <c r="K61" s="29">
        <v>0</v>
      </c>
      <c r="L61" s="29">
        <v>0</v>
      </c>
      <c r="M61" s="29">
        <v>0</v>
      </c>
      <c r="N61" s="29">
        <v>0</v>
      </c>
      <c r="O61" s="29">
        <v>0</v>
      </c>
      <c r="P61" s="29">
        <v>0</v>
      </c>
      <c r="Q61" s="29">
        <v>0</v>
      </c>
      <c r="R61" s="29">
        <v>0</v>
      </c>
      <c r="S61" s="29">
        <v>0</v>
      </c>
      <c r="T61" s="29">
        <v>0</v>
      </c>
      <c r="U61" s="29">
        <v>0</v>
      </c>
      <c r="V61" s="29">
        <v>0</v>
      </c>
      <c r="W61" s="29">
        <v>16</v>
      </c>
      <c r="X61" s="29">
        <v>16</v>
      </c>
      <c r="Y61" s="29">
        <v>0</v>
      </c>
      <c r="Z61" s="29">
        <v>0</v>
      </c>
    </row>
    <row r="62" ht="18.75" customHeight="1" spans="1:26">
      <c r="A62" s="26" t="s">
        <v>810</v>
      </c>
      <c r="B62" s="26" t="s">
        <v>902</v>
      </c>
      <c r="C62" s="26" t="s">
        <v>903</v>
      </c>
      <c r="D62" s="26" t="s">
        <v>816</v>
      </c>
      <c r="E62" s="27" t="s">
        <v>107</v>
      </c>
      <c r="F62" s="27" t="s">
        <v>807</v>
      </c>
      <c r="G62" s="28" t="s">
        <v>271</v>
      </c>
      <c r="H62" s="29">
        <v>4</v>
      </c>
      <c r="I62" s="29">
        <v>0</v>
      </c>
      <c r="J62" s="29">
        <v>0</v>
      </c>
      <c r="K62" s="29">
        <v>0</v>
      </c>
      <c r="L62" s="29">
        <v>0</v>
      </c>
      <c r="M62" s="29">
        <v>0</v>
      </c>
      <c r="N62" s="29">
        <v>0</v>
      </c>
      <c r="O62" s="29">
        <v>0</v>
      </c>
      <c r="P62" s="29">
        <v>0</v>
      </c>
      <c r="Q62" s="29">
        <v>0</v>
      </c>
      <c r="R62" s="29">
        <v>0</v>
      </c>
      <c r="S62" s="29">
        <v>0</v>
      </c>
      <c r="T62" s="29">
        <v>0</v>
      </c>
      <c r="U62" s="29">
        <v>0</v>
      </c>
      <c r="V62" s="29">
        <v>0</v>
      </c>
      <c r="W62" s="29">
        <v>4</v>
      </c>
      <c r="X62" s="29">
        <v>4</v>
      </c>
      <c r="Y62" s="29">
        <v>0</v>
      </c>
      <c r="Z62" s="29">
        <v>0</v>
      </c>
    </row>
    <row r="63" ht="18.75" customHeight="1" spans="1:26">
      <c r="A63" s="26" t="s">
        <v>810</v>
      </c>
      <c r="B63" s="26" t="s">
        <v>904</v>
      </c>
      <c r="C63" s="26" t="s">
        <v>892</v>
      </c>
      <c r="D63" s="26" t="s">
        <v>853</v>
      </c>
      <c r="E63" s="27" t="s">
        <v>103</v>
      </c>
      <c r="F63" s="27" t="s">
        <v>807</v>
      </c>
      <c r="G63" s="28" t="s">
        <v>271</v>
      </c>
      <c r="H63" s="29">
        <v>50</v>
      </c>
      <c r="I63" s="29">
        <v>0</v>
      </c>
      <c r="J63" s="29">
        <v>0</v>
      </c>
      <c r="K63" s="29">
        <v>0</v>
      </c>
      <c r="L63" s="29">
        <v>0</v>
      </c>
      <c r="M63" s="29">
        <v>0</v>
      </c>
      <c r="N63" s="29">
        <v>0</v>
      </c>
      <c r="O63" s="29">
        <v>0</v>
      </c>
      <c r="P63" s="29">
        <v>0</v>
      </c>
      <c r="Q63" s="29">
        <v>0</v>
      </c>
      <c r="R63" s="29">
        <v>0</v>
      </c>
      <c r="S63" s="29">
        <v>0</v>
      </c>
      <c r="T63" s="29">
        <v>0</v>
      </c>
      <c r="U63" s="29">
        <v>0</v>
      </c>
      <c r="V63" s="29">
        <v>0</v>
      </c>
      <c r="W63" s="29">
        <v>50</v>
      </c>
      <c r="X63" s="29">
        <v>50</v>
      </c>
      <c r="Y63" s="29">
        <v>0</v>
      </c>
      <c r="Z63" s="29">
        <v>0</v>
      </c>
    </row>
    <row r="64" ht="18.75" customHeight="1" spans="1:26">
      <c r="A64" s="26" t="s">
        <v>810</v>
      </c>
      <c r="B64" s="26" t="s">
        <v>905</v>
      </c>
      <c r="C64" s="26" t="s">
        <v>892</v>
      </c>
      <c r="D64" s="26" t="s">
        <v>853</v>
      </c>
      <c r="E64" s="27" t="s">
        <v>103</v>
      </c>
      <c r="F64" s="27" t="s">
        <v>807</v>
      </c>
      <c r="G64" s="28" t="s">
        <v>271</v>
      </c>
      <c r="H64" s="29">
        <v>25</v>
      </c>
      <c r="I64" s="29">
        <v>0</v>
      </c>
      <c r="J64" s="29">
        <v>0</v>
      </c>
      <c r="K64" s="29">
        <v>0</v>
      </c>
      <c r="L64" s="29">
        <v>0</v>
      </c>
      <c r="M64" s="29">
        <v>0</v>
      </c>
      <c r="N64" s="29">
        <v>0</v>
      </c>
      <c r="O64" s="29">
        <v>0</v>
      </c>
      <c r="P64" s="29">
        <v>0</v>
      </c>
      <c r="Q64" s="29">
        <v>0</v>
      </c>
      <c r="R64" s="29">
        <v>0</v>
      </c>
      <c r="S64" s="29">
        <v>0</v>
      </c>
      <c r="T64" s="29">
        <v>0</v>
      </c>
      <c r="U64" s="29">
        <v>0</v>
      </c>
      <c r="V64" s="29">
        <v>0</v>
      </c>
      <c r="W64" s="29">
        <v>25</v>
      </c>
      <c r="X64" s="29">
        <v>25</v>
      </c>
      <c r="Y64" s="29">
        <v>0</v>
      </c>
      <c r="Z64" s="29">
        <v>0</v>
      </c>
    </row>
    <row r="65" ht="18.75" customHeight="1" spans="1:26">
      <c r="A65" s="26" t="s">
        <v>810</v>
      </c>
      <c r="B65" s="26" t="s">
        <v>906</v>
      </c>
      <c r="C65" s="26" t="s">
        <v>877</v>
      </c>
      <c r="D65" s="26" t="s">
        <v>88</v>
      </c>
      <c r="E65" s="27" t="s">
        <v>103</v>
      </c>
      <c r="F65" s="27" t="s">
        <v>807</v>
      </c>
      <c r="G65" s="28" t="s">
        <v>271</v>
      </c>
      <c r="H65" s="29">
        <v>200</v>
      </c>
      <c r="I65" s="29">
        <v>0</v>
      </c>
      <c r="J65" s="29">
        <v>0</v>
      </c>
      <c r="K65" s="29">
        <v>0</v>
      </c>
      <c r="L65" s="29">
        <v>0</v>
      </c>
      <c r="M65" s="29">
        <v>0</v>
      </c>
      <c r="N65" s="29">
        <v>0</v>
      </c>
      <c r="O65" s="29">
        <v>0</v>
      </c>
      <c r="P65" s="29">
        <v>0</v>
      </c>
      <c r="Q65" s="29">
        <v>0</v>
      </c>
      <c r="R65" s="29">
        <v>0</v>
      </c>
      <c r="S65" s="29">
        <v>0</v>
      </c>
      <c r="T65" s="29">
        <v>0</v>
      </c>
      <c r="U65" s="29">
        <v>0</v>
      </c>
      <c r="V65" s="29">
        <v>0</v>
      </c>
      <c r="W65" s="29">
        <v>200</v>
      </c>
      <c r="X65" s="29">
        <v>200</v>
      </c>
      <c r="Y65" s="29">
        <v>0</v>
      </c>
      <c r="Z65" s="29">
        <v>0</v>
      </c>
    </row>
    <row r="66" ht="18.75" customHeight="1" spans="1:26">
      <c r="A66" s="26" t="s">
        <v>810</v>
      </c>
      <c r="B66" s="26" t="s">
        <v>907</v>
      </c>
      <c r="C66" s="26" t="s">
        <v>908</v>
      </c>
      <c r="D66" s="26" t="s">
        <v>816</v>
      </c>
      <c r="E66" s="27" t="s">
        <v>103</v>
      </c>
      <c r="F66" s="27" t="s">
        <v>807</v>
      </c>
      <c r="G66" s="28" t="s">
        <v>271</v>
      </c>
      <c r="H66" s="29">
        <v>30358.4</v>
      </c>
      <c r="I66" s="29">
        <v>0</v>
      </c>
      <c r="J66" s="29">
        <v>0</v>
      </c>
      <c r="K66" s="29">
        <v>0</v>
      </c>
      <c r="L66" s="29">
        <v>0</v>
      </c>
      <c r="M66" s="29">
        <v>0</v>
      </c>
      <c r="N66" s="29">
        <v>0</v>
      </c>
      <c r="O66" s="29">
        <v>0</v>
      </c>
      <c r="P66" s="29">
        <v>0</v>
      </c>
      <c r="Q66" s="29">
        <v>0</v>
      </c>
      <c r="R66" s="29">
        <v>0</v>
      </c>
      <c r="S66" s="29">
        <v>0</v>
      </c>
      <c r="T66" s="29">
        <v>0</v>
      </c>
      <c r="U66" s="29">
        <v>0</v>
      </c>
      <c r="V66" s="29">
        <v>0</v>
      </c>
      <c r="W66" s="29">
        <v>30358.4</v>
      </c>
      <c r="X66" s="29">
        <v>30358.4</v>
      </c>
      <c r="Y66" s="29">
        <v>0</v>
      </c>
      <c r="Z66" s="29">
        <v>0</v>
      </c>
    </row>
    <row r="67" ht="18.75" customHeight="1" spans="1:26">
      <c r="A67" s="26" t="s">
        <v>810</v>
      </c>
      <c r="B67" s="26" t="s">
        <v>909</v>
      </c>
      <c r="C67" s="26" t="s">
        <v>892</v>
      </c>
      <c r="D67" s="26" t="s">
        <v>853</v>
      </c>
      <c r="E67" s="27" t="s">
        <v>103</v>
      </c>
      <c r="F67" s="27" t="s">
        <v>807</v>
      </c>
      <c r="G67" s="28" t="s">
        <v>271</v>
      </c>
      <c r="H67" s="29">
        <v>100</v>
      </c>
      <c r="I67" s="29">
        <v>0</v>
      </c>
      <c r="J67" s="29">
        <v>0</v>
      </c>
      <c r="K67" s="29">
        <v>0</v>
      </c>
      <c r="L67" s="29">
        <v>0</v>
      </c>
      <c r="M67" s="29">
        <v>0</v>
      </c>
      <c r="N67" s="29">
        <v>0</v>
      </c>
      <c r="O67" s="29">
        <v>0</v>
      </c>
      <c r="P67" s="29">
        <v>0</v>
      </c>
      <c r="Q67" s="29">
        <v>0</v>
      </c>
      <c r="R67" s="29">
        <v>0</v>
      </c>
      <c r="S67" s="29">
        <v>0</v>
      </c>
      <c r="T67" s="29">
        <v>0</v>
      </c>
      <c r="U67" s="29">
        <v>0</v>
      </c>
      <c r="V67" s="29">
        <v>0</v>
      </c>
      <c r="W67" s="29">
        <v>100</v>
      </c>
      <c r="X67" s="29">
        <v>100</v>
      </c>
      <c r="Y67" s="29">
        <v>0</v>
      </c>
      <c r="Z67" s="29">
        <v>0</v>
      </c>
    </row>
    <row r="68" ht="18.75" customHeight="1" spans="1:26">
      <c r="A68" s="26" t="s">
        <v>810</v>
      </c>
      <c r="B68" s="26" t="s">
        <v>910</v>
      </c>
      <c r="C68" s="26" t="s">
        <v>892</v>
      </c>
      <c r="D68" s="26" t="s">
        <v>853</v>
      </c>
      <c r="E68" s="27" t="s">
        <v>103</v>
      </c>
      <c r="F68" s="27" t="s">
        <v>807</v>
      </c>
      <c r="G68" s="28" t="s">
        <v>271</v>
      </c>
      <c r="H68" s="29">
        <v>100</v>
      </c>
      <c r="I68" s="29">
        <v>0</v>
      </c>
      <c r="J68" s="29">
        <v>0</v>
      </c>
      <c r="K68" s="29">
        <v>0</v>
      </c>
      <c r="L68" s="29">
        <v>0</v>
      </c>
      <c r="M68" s="29">
        <v>0</v>
      </c>
      <c r="N68" s="29">
        <v>0</v>
      </c>
      <c r="O68" s="29">
        <v>0</v>
      </c>
      <c r="P68" s="29">
        <v>0</v>
      </c>
      <c r="Q68" s="29">
        <v>0</v>
      </c>
      <c r="R68" s="29">
        <v>0</v>
      </c>
      <c r="S68" s="29">
        <v>0</v>
      </c>
      <c r="T68" s="29">
        <v>0</v>
      </c>
      <c r="U68" s="29">
        <v>0</v>
      </c>
      <c r="V68" s="29">
        <v>0</v>
      </c>
      <c r="W68" s="29">
        <v>100</v>
      </c>
      <c r="X68" s="29">
        <v>100</v>
      </c>
      <c r="Y68" s="29">
        <v>0</v>
      </c>
      <c r="Z68" s="29">
        <v>0</v>
      </c>
    </row>
    <row r="69" ht="18.75" customHeight="1" spans="1:26">
      <c r="A69" s="26" t="s">
        <v>810</v>
      </c>
      <c r="B69" s="26" t="s">
        <v>911</v>
      </c>
      <c r="C69" s="26" t="s">
        <v>892</v>
      </c>
      <c r="D69" s="26" t="s">
        <v>853</v>
      </c>
      <c r="E69" s="27" t="s">
        <v>103</v>
      </c>
      <c r="F69" s="27" t="s">
        <v>807</v>
      </c>
      <c r="G69" s="28" t="s">
        <v>271</v>
      </c>
      <c r="H69" s="29">
        <v>120</v>
      </c>
      <c r="I69" s="29">
        <v>0</v>
      </c>
      <c r="J69" s="29">
        <v>0</v>
      </c>
      <c r="K69" s="29">
        <v>0</v>
      </c>
      <c r="L69" s="29">
        <v>0</v>
      </c>
      <c r="M69" s="29">
        <v>0</v>
      </c>
      <c r="N69" s="29">
        <v>0</v>
      </c>
      <c r="O69" s="29">
        <v>0</v>
      </c>
      <c r="P69" s="29">
        <v>0</v>
      </c>
      <c r="Q69" s="29">
        <v>0</v>
      </c>
      <c r="R69" s="29">
        <v>0</v>
      </c>
      <c r="S69" s="29">
        <v>0</v>
      </c>
      <c r="T69" s="29">
        <v>0</v>
      </c>
      <c r="U69" s="29">
        <v>0</v>
      </c>
      <c r="V69" s="29">
        <v>0</v>
      </c>
      <c r="W69" s="29">
        <v>120</v>
      </c>
      <c r="X69" s="29">
        <v>120</v>
      </c>
      <c r="Y69" s="29">
        <v>0</v>
      </c>
      <c r="Z69" s="29">
        <v>0</v>
      </c>
    </row>
    <row r="70" ht="18.75" customHeight="1" spans="1:26">
      <c r="A70" s="26" t="s">
        <v>810</v>
      </c>
      <c r="B70" s="26" t="s">
        <v>912</v>
      </c>
      <c r="C70" s="26" t="s">
        <v>892</v>
      </c>
      <c r="D70" s="26" t="s">
        <v>853</v>
      </c>
      <c r="E70" s="27" t="s">
        <v>103</v>
      </c>
      <c r="F70" s="27" t="s">
        <v>807</v>
      </c>
      <c r="G70" s="28" t="s">
        <v>271</v>
      </c>
      <c r="H70" s="29">
        <v>35</v>
      </c>
      <c r="I70" s="29">
        <v>0</v>
      </c>
      <c r="J70" s="29">
        <v>0</v>
      </c>
      <c r="K70" s="29">
        <v>0</v>
      </c>
      <c r="L70" s="29">
        <v>0</v>
      </c>
      <c r="M70" s="29">
        <v>0</v>
      </c>
      <c r="N70" s="29">
        <v>0</v>
      </c>
      <c r="O70" s="29">
        <v>0</v>
      </c>
      <c r="P70" s="29">
        <v>0</v>
      </c>
      <c r="Q70" s="29">
        <v>0</v>
      </c>
      <c r="R70" s="29">
        <v>0</v>
      </c>
      <c r="S70" s="29">
        <v>0</v>
      </c>
      <c r="T70" s="29">
        <v>0</v>
      </c>
      <c r="U70" s="29">
        <v>0</v>
      </c>
      <c r="V70" s="29">
        <v>0</v>
      </c>
      <c r="W70" s="29">
        <v>35</v>
      </c>
      <c r="X70" s="29">
        <v>35</v>
      </c>
      <c r="Y70" s="29">
        <v>0</v>
      </c>
      <c r="Z70" s="29">
        <v>0</v>
      </c>
    </row>
    <row r="71" ht="18.75" customHeight="1" spans="1:26">
      <c r="A71" s="26" t="s">
        <v>810</v>
      </c>
      <c r="B71" s="26" t="s">
        <v>913</v>
      </c>
      <c r="C71" s="26" t="s">
        <v>914</v>
      </c>
      <c r="D71" s="26" t="s">
        <v>867</v>
      </c>
      <c r="E71" s="27" t="s">
        <v>103</v>
      </c>
      <c r="F71" s="27" t="s">
        <v>807</v>
      </c>
      <c r="G71" s="28" t="s">
        <v>271</v>
      </c>
      <c r="H71" s="29">
        <v>9</v>
      </c>
      <c r="I71" s="29">
        <v>0</v>
      </c>
      <c r="J71" s="29">
        <v>0</v>
      </c>
      <c r="K71" s="29">
        <v>0</v>
      </c>
      <c r="L71" s="29">
        <v>0</v>
      </c>
      <c r="M71" s="29">
        <v>0</v>
      </c>
      <c r="N71" s="29">
        <v>0</v>
      </c>
      <c r="O71" s="29">
        <v>0</v>
      </c>
      <c r="P71" s="29">
        <v>0</v>
      </c>
      <c r="Q71" s="29">
        <v>0</v>
      </c>
      <c r="R71" s="29">
        <v>0</v>
      </c>
      <c r="S71" s="29">
        <v>0</v>
      </c>
      <c r="T71" s="29">
        <v>0</v>
      </c>
      <c r="U71" s="29">
        <v>0</v>
      </c>
      <c r="V71" s="29">
        <v>0</v>
      </c>
      <c r="W71" s="29">
        <v>9</v>
      </c>
      <c r="X71" s="29">
        <v>9</v>
      </c>
      <c r="Y71" s="29">
        <v>0</v>
      </c>
      <c r="Z71" s="29">
        <v>0</v>
      </c>
    </row>
    <row r="72" ht="18.75" customHeight="1" spans="1:26">
      <c r="A72" s="26" t="s">
        <v>810</v>
      </c>
      <c r="B72" s="26" t="s">
        <v>915</v>
      </c>
      <c r="C72" s="26" t="s">
        <v>819</v>
      </c>
      <c r="D72" s="26" t="s">
        <v>816</v>
      </c>
      <c r="E72" s="27" t="s">
        <v>117</v>
      </c>
      <c r="F72" s="27" t="s">
        <v>807</v>
      </c>
      <c r="G72" s="28" t="s">
        <v>271</v>
      </c>
      <c r="H72" s="29">
        <v>9</v>
      </c>
      <c r="I72" s="29">
        <v>0</v>
      </c>
      <c r="J72" s="29">
        <v>0</v>
      </c>
      <c r="K72" s="29">
        <v>0</v>
      </c>
      <c r="L72" s="29">
        <v>0</v>
      </c>
      <c r="M72" s="29">
        <v>0</v>
      </c>
      <c r="N72" s="29">
        <v>0</v>
      </c>
      <c r="O72" s="29">
        <v>0</v>
      </c>
      <c r="P72" s="29">
        <v>0</v>
      </c>
      <c r="Q72" s="29">
        <v>0</v>
      </c>
      <c r="R72" s="29">
        <v>0</v>
      </c>
      <c r="S72" s="29">
        <v>0</v>
      </c>
      <c r="T72" s="29">
        <v>0</v>
      </c>
      <c r="U72" s="29">
        <v>0</v>
      </c>
      <c r="V72" s="29">
        <v>0</v>
      </c>
      <c r="W72" s="29">
        <v>9</v>
      </c>
      <c r="X72" s="29">
        <v>9</v>
      </c>
      <c r="Y72" s="29">
        <v>0</v>
      </c>
      <c r="Z72" s="29">
        <v>0</v>
      </c>
    </row>
    <row r="73" ht="18.75" customHeight="1" spans="1:26">
      <c r="A73" s="26" t="s">
        <v>810</v>
      </c>
      <c r="B73" s="26" t="s">
        <v>916</v>
      </c>
      <c r="C73" s="26" t="s">
        <v>917</v>
      </c>
      <c r="D73" s="26" t="s">
        <v>821</v>
      </c>
      <c r="E73" s="27" t="s">
        <v>534</v>
      </c>
      <c r="F73" s="27" t="s">
        <v>807</v>
      </c>
      <c r="G73" s="28" t="s">
        <v>271</v>
      </c>
      <c r="H73" s="29">
        <v>26.4</v>
      </c>
      <c r="I73" s="29">
        <v>0</v>
      </c>
      <c r="J73" s="29">
        <v>0</v>
      </c>
      <c r="K73" s="29">
        <v>0</v>
      </c>
      <c r="L73" s="29">
        <v>0</v>
      </c>
      <c r="M73" s="29">
        <v>0</v>
      </c>
      <c r="N73" s="29">
        <v>0</v>
      </c>
      <c r="O73" s="29">
        <v>0</v>
      </c>
      <c r="P73" s="29">
        <v>0</v>
      </c>
      <c r="Q73" s="29">
        <v>0</v>
      </c>
      <c r="R73" s="29">
        <v>0</v>
      </c>
      <c r="S73" s="29">
        <v>0</v>
      </c>
      <c r="T73" s="29">
        <v>0</v>
      </c>
      <c r="U73" s="29">
        <v>0</v>
      </c>
      <c r="V73" s="29">
        <v>0</v>
      </c>
      <c r="W73" s="29">
        <v>26.4</v>
      </c>
      <c r="X73" s="29">
        <v>26.4</v>
      </c>
      <c r="Y73" s="29">
        <v>0</v>
      </c>
      <c r="Z73" s="29">
        <v>0</v>
      </c>
    </row>
    <row r="74" ht="18.75" customHeight="1" spans="1:26">
      <c r="A74" s="26" t="s">
        <v>810</v>
      </c>
      <c r="B74" s="26" t="s">
        <v>918</v>
      </c>
      <c r="C74" s="26" t="s">
        <v>877</v>
      </c>
      <c r="D74" s="26" t="s">
        <v>88</v>
      </c>
      <c r="E74" s="27" t="s">
        <v>103</v>
      </c>
      <c r="F74" s="27" t="s">
        <v>807</v>
      </c>
      <c r="G74" s="28" t="s">
        <v>271</v>
      </c>
      <c r="H74" s="29">
        <v>60</v>
      </c>
      <c r="I74" s="29">
        <v>0</v>
      </c>
      <c r="J74" s="29">
        <v>0</v>
      </c>
      <c r="K74" s="29">
        <v>0</v>
      </c>
      <c r="L74" s="29">
        <v>0</v>
      </c>
      <c r="M74" s="29">
        <v>0</v>
      </c>
      <c r="N74" s="29">
        <v>0</v>
      </c>
      <c r="O74" s="29">
        <v>0</v>
      </c>
      <c r="P74" s="29">
        <v>0</v>
      </c>
      <c r="Q74" s="29">
        <v>0</v>
      </c>
      <c r="R74" s="29">
        <v>0</v>
      </c>
      <c r="S74" s="29">
        <v>0</v>
      </c>
      <c r="T74" s="29">
        <v>0</v>
      </c>
      <c r="U74" s="29">
        <v>0</v>
      </c>
      <c r="V74" s="29">
        <v>0</v>
      </c>
      <c r="W74" s="29">
        <v>60</v>
      </c>
      <c r="X74" s="29">
        <v>60</v>
      </c>
      <c r="Y74" s="29">
        <v>0</v>
      </c>
      <c r="Z74" s="29">
        <v>0</v>
      </c>
    </row>
    <row r="75" ht="18.75" customHeight="1" spans="1:26">
      <c r="A75" s="26" t="s">
        <v>810</v>
      </c>
      <c r="B75" s="26" t="s">
        <v>919</v>
      </c>
      <c r="C75" s="26" t="s">
        <v>805</v>
      </c>
      <c r="D75" s="26" t="s">
        <v>816</v>
      </c>
      <c r="E75" s="27" t="s">
        <v>122</v>
      </c>
      <c r="F75" s="27" t="s">
        <v>807</v>
      </c>
      <c r="G75" s="28" t="s">
        <v>271</v>
      </c>
      <c r="H75" s="29">
        <v>12.4</v>
      </c>
      <c r="I75" s="29">
        <v>0</v>
      </c>
      <c r="J75" s="29">
        <v>0</v>
      </c>
      <c r="K75" s="29">
        <v>0</v>
      </c>
      <c r="L75" s="29">
        <v>0</v>
      </c>
      <c r="M75" s="29">
        <v>0</v>
      </c>
      <c r="N75" s="29">
        <v>0</v>
      </c>
      <c r="O75" s="29">
        <v>0</v>
      </c>
      <c r="P75" s="29">
        <v>0</v>
      </c>
      <c r="Q75" s="29">
        <v>0</v>
      </c>
      <c r="R75" s="29">
        <v>0</v>
      </c>
      <c r="S75" s="29">
        <v>0</v>
      </c>
      <c r="T75" s="29">
        <v>0</v>
      </c>
      <c r="U75" s="29">
        <v>0</v>
      </c>
      <c r="V75" s="29">
        <v>0</v>
      </c>
      <c r="W75" s="29">
        <v>12.4</v>
      </c>
      <c r="X75" s="29">
        <v>12.4</v>
      </c>
      <c r="Y75" s="29">
        <v>0</v>
      </c>
      <c r="Z75" s="29">
        <v>0</v>
      </c>
    </row>
    <row r="76" ht="18.75" customHeight="1" spans="1:26">
      <c r="A76" s="26" t="s">
        <v>810</v>
      </c>
      <c r="B76" s="26" t="s">
        <v>920</v>
      </c>
      <c r="C76" s="26" t="s">
        <v>921</v>
      </c>
      <c r="D76" s="26" t="s">
        <v>867</v>
      </c>
      <c r="E76" s="27" t="s">
        <v>103</v>
      </c>
      <c r="F76" s="27" t="s">
        <v>807</v>
      </c>
      <c r="G76" s="28" t="s">
        <v>271</v>
      </c>
      <c r="H76" s="29">
        <v>19</v>
      </c>
      <c r="I76" s="29">
        <v>0</v>
      </c>
      <c r="J76" s="29">
        <v>0</v>
      </c>
      <c r="K76" s="29">
        <v>0</v>
      </c>
      <c r="L76" s="29">
        <v>0</v>
      </c>
      <c r="M76" s="29">
        <v>0</v>
      </c>
      <c r="N76" s="29">
        <v>0</v>
      </c>
      <c r="O76" s="29">
        <v>0</v>
      </c>
      <c r="P76" s="29">
        <v>0</v>
      </c>
      <c r="Q76" s="29">
        <v>0</v>
      </c>
      <c r="R76" s="29">
        <v>0</v>
      </c>
      <c r="S76" s="29">
        <v>0</v>
      </c>
      <c r="T76" s="29">
        <v>0</v>
      </c>
      <c r="U76" s="29">
        <v>0</v>
      </c>
      <c r="V76" s="29">
        <v>0</v>
      </c>
      <c r="W76" s="29">
        <v>19</v>
      </c>
      <c r="X76" s="29">
        <v>19</v>
      </c>
      <c r="Y76" s="29">
        <v>0</v>
      </c>
      <c r="Z76" s="29">
        <v>0</v>
      </c>
    </row>
    <row r="77" ht="18.75" customHeight="1" spans="1:26">
      <c r="A77" s="26" t="s">
        <v>810</v>
      </c>
      <c r="B77" s="26" t="s">
        <v>922</v>
      </c>
      <c r="C77" s="26" t="s">
        <v>892</v>
      </c>
      <c r="D77" s="26" t="s">
        <v>853</v>
      </c>
      <c r="E77" s="27" t="s">
        <v>103</v>
      </c>
      <c r="F77" s="27" t="s">
        <v>807</v>
      </c>
      <c r="G77" s="28" t="s">
        <v>271</v>
      </c>
      <c r="H77" s="29">
        <v>35</v>
      </c>
      <c r="I77" s="29">
        <v>0</v>
      </c>
      <c r="J77" s="29">
        <v>0</v>
      </c>
      <c r="K77" s="29">
        <v>0</v>
      </c>
      <c r="L77" s="29">
        <v>0</v>
      </c>
      <c r="M77" s="29">
        <v>0</v>
      </c>
      <c r="N77" s="29">
        <v>0</v>
      </c>
      <c r="O77" s="29">
        <v>0</v>
      </c>
      <c r="P77" s="29">
        <v>0</v>
      </c>
      <c r="Q77" s="29">
        <v>0</v>
      </c>
      <c r="R77" s="29">
        <v>0</v>
      </c>
      <c r="S77" s="29">
        <v>0</v>
      </c>
      <c r="T77" s="29">
        <v>0</v>
      </c>
      <c r="U77" s="29">
        <v>0</v>
      </c>
      <c r="V77" s="29">
        <v>0</v>
      </c>
      <c r="W77" s="29">
        <v>35</v>
      </c>
      <c r="X77" s="29">
        <v>35</v>
      </c>
      <c r="Y77" s="29">
        <v>0</v>
      </c>
      <c r="Z77" s="29">
        <v>0</v>
      </c>
    </row>
    <row r="78" ht="18.75" customHeight="1" spans="1:26">
      <c r="A78" s="26" t="s">
        <v>810</v>
      </c>
      <c r="B78" s="26" t="s">
        <v>923</v>
      </c>
      <c r="C78" s="26" t="s">
        <v>924</v>
      </c>
      <c r="D78" s="26" t="s">
        <v>925</v>
      </c>
      <c r="E78" s="27" t="s">
        <v>109</v>
      </c>
      <c r="F78" s="27" t="s">
        <v>807</v>
      </c>
      <c r="G78" s="28" t="s">
        <v>271</v>
      </c>
      <c r="H78" s="29">
        <v>320</v>
      </c>
      <c r="I78" s="29">
        <v>0</v>
      </c>
      <c r="J78" s="29">
        <v>0</v>
      </c>
      <c r="K78" s="29">
        <v>0</v>
      </c>
      <c r="L78" s="29">
        <v>0</v>
      </c>
      <c r="M78" s="29">
        <v>0</v>
      </c>
      <c r="N78" s="29">
        <v>0</v>
      </c>
      <c r="O78" s="29">
        <v>0</v>
      </c>
      <c r="P78" s="29">
        <v>0</v>
      </c>
      <c r="Q78" s="29">
        <v>0</v>
      </c>
      <c r="R78" s="29">
        <v>0</v>
      </c>
      <c r="S78" s="29">
        <v>0</v>
      </c>
      <c r="T78" s="29">
        <v>0</v>
      </c>
      <c r="U78" s="29">
        <v>0</v>
      </c>
      <c r="V78" s="29">
        <v>0</v>
      </c>
      <c r="W78" s="29">
        <v>320</v>
      </c>
      <c r="X78" s="29">
        <v>320</v>
      </c>
      <c r="Y78" s="29">
        <v>0</v>
      </c>
      <c r="Z78" s="29">
        <v>0</v>
      </c>
    </row>
    <row r="79" ht="18.75" customHeight="1" spans="1:26">
      <c r="A79" s="26" t="s">
        <v>810</v>
      </c>
      <c r="B79" s="26" t="s">
        <v>926</v>
      </c>
      <c r="C79" s="26" t="s">
        <v>927</v>
      </c>
      <c r="D79" s="26" t="s">
        <v>821</v>
      </c>
      <c r="E79" s="27" t="s">
        <v>447</v>
      </c>
      <c r="F79" s="27" t="s">
        <v>807</v>
      </c>
      <c r="G79" s="28" t="s">
        <v>271</v>
      </c>
      <c r="H79" s="29">
        <v>19.8</v>
      </c>
      <c r="I79" s="29">
        <v>0</v>
      </c>
      <c r="J79" s="29">
        <v>0</v>
      </c>
      <c r="K79" s="29">
        <v>0</v>
      </c>
      <c r="L79" s="29">
        <v>0</v>
      </c>
      <c r="M79" s="29">
        <v>0</v>
      </c>
      <c r="N79" s="29">
        <v>0</v>
      </c>
      <c r="O79" s="29">
        <v>0</v>
      </c>
      <c r="P79" s="29">
        <v>0</v>
      </c>
      <c r="Q79" s="29">
        <v>0</v>
      </c>
      <c r="R79" s="29">
        <v>0</v>
      </c>
      <c r="S79" s="29">
        <v>0</v>
      </c>
      <c r="T79" s="29">
        <v>0</v>
      </c>
      <c r="U79" s="29">
        <v>0</v>
      </c>
      <c r="V79" s="29">
        <v>0</v>
      </c>
      <c r="W79" s="29">
        <v>19.8</v>
      </c>
      <c r="X79" s="29">
        <v>19.8</v>
      </c>
      <c r="Y79" s="29">
        <v>0</v>
      </c>
      <c r="Z79" s="29">
        <v>0</v>
      </c>
    </row>
    <row r="80" ht="18.75" customHeight="1" spans="1:26">
      <c r="A80" s="26" t="s">
        <v>810</v>
      </c>
      <c r="B80" s="26" t="s">
        <v>928</v>
      </c>
      <c r="C80" s="26" t="s">
        <v>929</v>
      </c>
      <c r="D80" s="26" t="s">
        <v>825</v>
      </c>
      <c r="E80" s="27" t="s">
        <v>930</v>
      </c>
      <c r="F80" s="27" t="s">
        <v>807</v>
      </c>
      <c r="G80" s="28" t="s">
        <v>271</v>
      </c>
      <c r="H80" s="29">
        <v>19</v>
      </c>
      <c r="I80" s="29">
        <v>0</v>
      </c>
      <c r="J80" s="29">
        <v>0</v>
      </c>
      <c r="K80" s="29">
        <v>0</v>
      </c>
      <c r="L80" s="29">
        <v>0</v>
      </c>
      <c r="M80" s="29">
        <v>0</v>
      </c>
      <c r="N80" s="29">
        <v>0</v>
      </c>
      <c r="O80" s="29">
        <v>0</v>
      </c>
      <c r="P80" s="29">
        <v>0</v>
      </c>
      <c r="Q80" s="29">
        <v>0</v>
      </c>
      <c r="R80" s="29">
        <v>0</v>
      </c>
      <c r="S80" s="29">
        <v>0</v>
      </c>
      <c r="T80" s="29">
        <v>0</v>
      </c>
      <c r="U80" s="29">
        <v>0</v>
      </c>
      <c r="V80" s="29">
        <v>0</v>
      </c>
      <c r="W80" s="29">
        <v>19</v>
      </c>
      <c r="X80" s="29">
        <v>19</v>
      </c>
      <c r="Y80" s="29">
        <v>0</v>
      </c>
      <c r="Z80" s="29">
        <v>0</v>
      </c>
    </row>
    <row r="81" ht="18.75" customHeight="1" spans="1:26">
      <c r="A81" s="26" t="s">
        <v>810</v>
      </c>
      <c r="B81" s="26" t="s">
        <v>931</v>
      </c>
      <c r="C81" s="26" t="s">
        <v>834</v>
      </c>
      <c r="D81" s="26" t="s">
        <v>853</v>
      </c>
      <c r="E81" s="27" t="s">
        <v>103</v>
      </c>
      <c r="F81" s="27" t="s">
        <v>807</v>
      </c>
      <c r="G81" s="28" t="s">
        <v>271</v>
      </c>
      <c r="H81" s="29">
        <v>30</v>
      </c>
      <c r="I81" s="29">
        <v>0</v>
      </c>
      <c r="J81" s="29">
        <v>0</v>
      </c>
      <c r="K81" s="29">
        <v>0</v>
      </c>
      <c r="L81" s="29">
        <v>0</v>
      </c>
      <c r="M81" s="29">
        <v>0</v>
      </c>
      <c r="N81" s="29">
        <v>0</v>
      </c>
      <c r="O81" s="29">
        <v>0</v>
      </c>
      <c r="P81" s="29">
        <v>0</v>
      </c>
      <c r="Q81" s="29">
        <v>0</v>
      </c>
      <c r="R81" s="29">
        <v>0</v>
      </c>
      <c r="S81" s="29">
        <v>0</v>
      </c>
      <c r="T81" s="29">
        <v>0</v>
      </c>
      <c r="U81" s="29">
        <v>0</v>
      </c>
      <c r="V81" s="29">
        <v>0</v>
      </c>
      <c r="W81" s="29">
        <v>30</v>
      </c>
      <c r="X81" s="29">
        <v>30</v>
      </c>
      <c r="Y81" s="29">
        <v>0</v>
      </c>
      <c r="Z81" s="29">
        <v>0</v>
      </c>
    </row>
    <row r="82" ht="18.75" customHeight="1" spans="1:26">
      <c r="A82" s="26" t="s">
        <v>810</v>
      </c>
      <c r="B82" s="26" t="s">
        <v>932</v>
      </c>
      <c r="C82" s="26" t="s">
        <v>892</v>
      </c>
      <c r="D82" s="26" t="s">
        <v>853</v>
      </c>
      <c r="E82" s="27" t="s">
        <v>103</v>
      </c>
      <c r="F82" s="27" t="s">
        <v>807</v>
      </c>
      <c r="G82" s="28" t="s">
        <v>271</v>
      </c>
      <c r="H82" s="29">
        <v>900</v>
      </c>
      <c r="I82" s="29">
        <v>0</v>
      </c>
      <c r="J82" s="29">
        <v>0</v>
      </c>
      <c r="K82" s="29">
        <v>0</v>
      </c>
      <c r="L82" s="29">
        <v>0</v>
      </c>
      <c r="M82" s="29">
        <v>0</v>
      </c>
      <c r="N82" s="29">
        <v>0</v>
      </c>
      <c r="O82" s="29">
        <v>0</v>
      </c>
      <c r="P82" s="29">
        <v>0</v>
      </c>
      <c r="Q82" s="29">
        <v>0</v>
      </c>
      <c r="R82" s="29">
        <v>0</v>
      </c>
      <c r="S82" s="29">
        <v>0</v>
      </c>
      <c r="T82" s="29">
        <v>0</v>
      </c>
      <c r="U82" s="29">
        <v>0</v>
      </c>
      <c r="V82" s="29">
        <v>0</v>
      </c>
      <c r="W82" s="29">
        <v>900</v>
      </c>
      <c r="X82" s="29">
        <v>900</v>
      </c>
      <c r="Y82" s="29">
        <v>0</v>
      </c>
      <c r="Z82" s="29">
        <v>0</v>
      </c>
    </row>
    <row r="83" ht="18.75" customHeight="1" spans="1:26">
      <c r="A83" s="26" t="s">
        <v>810</v>
      </c>
      <c r="B83" s="26" t="s">
        <v>933</v>
      </c>
      <c r="C83" s="26" t="s">
        <v>877</v>
      </c>
      <c r="D83" s="26" t="s">
        <v>88</v>
      </c>
      <c r="E83" s="27" t="s">
        <v>103</v>
      </c>
      <c r="F83" s="27" t="s">
        <v>807</v>
      </c>
      <c r="G83" s="28" t="s">
        <v>271</v>
      </c>
      <c r="H83" s="29">
        <v>70</v>
      </c>
      <c r="I83" s="29">
        <v>0</v>
      </c>
      <c r="J83" s="29">
        <v>0</v>
      </c>
      <c r="K83" s="29">
        <v>0</v>
      </c>
      <c r="L83" s="29">
        <v>0</v>
      </c>
      <c r="M83" s="29">
        <v>0</v>
      </c>
      <c r="N83" s="29">
        <v>0</v>
      </c>
      <c r="O83" s="29">
        <v>0</v>
      </c>
      <c r="P83" s="29">
        <v>0</v>
      </c>
      <c r="Q83" s="29">
        <v>0</v>
      </c>
      <c r="R83" s="29">
        <v>0</v>
      </c>
      <c r="S83" s="29">
        <v>0</v>
      </c>
      <c r="T83" s="29">
        <v>0</v>
      </c>
      <c r="U83" s="29">
        <v>0</v>
      </c>
      <c r="V83" s="29">
        <v>0</v>
      </c>
      <c r="W83" s="29">
        <v>70</v>
      </c>
      <c r="X83" s="29">
        <v>70</v>
      </c>
      <c r="Y83" s="29">
        <v>0</v>
      </c>
      <c r="Z83" s="29">
        <v>0</v>
      </c>
    </row>
    <row r="84" ht="18.75" customHeight="1" spans="1:26">
      <c r="A84" s="26" t="s">
        <v>810</v>
      </c>
      <c r="B84" s="26" t="s">
        <v>934</v>
      </c>
      <c r="C84" s="26" t="s">
        <v>892</v>
      </c>
      <c r="D84" s="26" t="s">
        <v>853</v>
      </c>
      <c r="E84" s="27" t="s">
        <v>103</v>
      </c>
      <c r="F84" s="27" t="s">
        <v>807</v>
      </c>
      <c r="G84" s="28" t="s">
        <v>271</v>
      </c>
      <c r="H84" s="29">
        <v>345</v>
      </c>
      <c r="I84" s="29">
        <v>0</v>
      </c>
      <c r="J84" s="29">
        <v>0</v>
      </c>
      <c r="K84" s="29">
        <v>0</v>
      </c>
      <c r="L84" s="29">
        <v>0</v>
      </c>
      <c r="M84" s="29">
        <v>0</v>
      </c>
      <c r="N84" s="29">
        <v>0</v>
      </c>
      <c r="O84" s="29">
        <v>0</v>
      </c>
      <c r="P84" s="29">
        <v>0</v>
      </c>
      <c r="Q84" s="29">
        <v>0</v>
      </c>
      <c r="R84" s="29">
        <v>0</v>
      </c>
      <c r="S84" s="29">
        <v>0</v>
      </c>
      <c r="T84" s="29">
        <v>0</v>
      </c>
      <c r="U84" s="29">
        <v>0</v>
      </c>
      <c r="V84" s="29">
        <v>0</v>
      </c>
      <c r="W84" s="29">
        <v>345</v>
      </c>
      <c r="X84" s="29">
        <v>345</v>
      </c>
      <c r="Y84" s="29">
        <v>0</v>
      </c>
      <c r="Z84" s="29">
        <v>0</v>
      </c>
    </row>
    <row r="85" ht="18.75" customHeight="1" spans="1:26">
      <c r="A85" s="26" t="s">
        <v>810</v>
      </c>
      <c r="B85" s="26" t="s">
        <v>935</v>
      </c>
      <c r="C85" s="26" t="s">
        <v>936</v>
      </c>
      <c r="D85" s="26" t="s">
        <v>816</v>
      </c>
      <c r="E85" s="27" t="s">
        <v>106</v>
      </c>
      <c r="F85" s="27" t="s">
        <v>807</v>
      </c>
      <c r="G85" s="28" t="s">
        <v>271</v>
      </c>
      <c r="H85" s="29">
        <v>5</v>
      </c>
      <c r="I85" s="29">
        <v>0</v>
      </c>
      <c r="J85" s="29">
        <v>0</v>
      </c>
      <c r="K85" s="29">
        <v>0</v>
      </c>
      <c r="L85" s="29">
        <v>0</v>
      </c>
      <c r="M85" s="29">
        <v>0</v>
      </c>
      <c r="N85" s="29">
        <v>0</v>
      </c>
      <c r="O85" s="29">
        <v>0</v>
      </c>
      <c r="P85" s="29">
        <v>0</v>
      </c>
      <c r="Q85" s="29">
        <v>0</v>
      </c>
      <c r="R85" s="29">
        <v>0</v>
      </c>
      <c r="S85" s="29">
        <v>0</v>
      </c>
      <c r="T85" s="29">
        <v>0</v>
      </c>
      <c r="U85" s="29">
        <v>0</v>
      </c>
      <c r="V85" s="29">
        <v>0</v>
      </c>
      <c r="W85" s="29">
        <v>5</v>
      </c>
      <c r="X85" s="29">
        <v>5</v>
      </c>
      <c r="Y85" s="29">
        <v>0</v>
      </c>
      <c r="Z85" s="29">
        <v>0</v>
      </c>
    </row>
    <row r="86" ht="18.75" customHeight="1" spans="1:26">
      <c r="A86" s="26" t="s">
        <v>810</v>
      </c>
      <c r="B86" s="26" t="s">
        <v>937</v>
      </c>
      <c r="C86" s="26" t="s">
        <v>892</v>
      </c>
      <c r="D86" s="26" t="s">
        <v>853</v>
      </c>
      <c r="E86" s="27" t="s">
        <v>103</v>
      </c>
      <c r="F86" s="27" t="s">
        <v>807</v>
      </c>
      <c r="G86" s="28" t="s">
        <v>271</v>
      </c>
      <c r="H86" s="29">
        <v>8.5</v>
      </c>
      <c r="I86" s="29">
        <v>0</v>
      </c>
      <c r="J86" s="29">
        <v>0</v>
      </c>
      <c r="K86" s="29">
        <v>0</v>
      </c>
      <c r="L86" s="29">
        <v>0</v>
      </c>
      <c r="M86" s="29">
        <v>0</v>
      </c>
      <c r="N86" s="29">
        <v>0</v>
      </c>
      <c r="O86" s="29">
        <v>0</v>
      </c>
      <c r="P86" s="29">
        <v>0</v>
      </c>
      <c r="Q86" s="29">
        <v>0</v>
      </c>
      <c r="R86" s="29">
        <v>0</v>
      </c>
      <c r="S86" s="29">
        <v>0</v>
      </c>
      <c r="T86" s="29">
        <v>0</v>
      </c>
      <c r="U86" s="29">
        <v>0</v>
      </c>
      <c r="V86" s="29">
        <v>0</v>
      </c>
      <c r="W86" s="29">
        <v>8.5</v>
      </c>
      <c r="X86" s="29">
        <v>8.5</v>
      </c>
      <c r="Y86" s="29">
        <v>0</v>
      </c>
      <c r="Z86" s="29">
        <v>0</v>
      </c>
    </row>
    <row r="87" ht="18.75" customHeight="1" spans="1:26">
      <c r="A87" s="26" t="s">
        <v>810</v>
      </c>
      <c r="B87" s="26" t="s">
        <v>938</v>
      </c>
      <c r="C87" s="26" t="s">
        <v>939</v>
      </c>
      <c r="D87" s="26" t="s">
        <v>816</v>
      </c>
      <c r="E87" s="27" t="s">
        <v>107</v>
      </c>
      <c r="F87" s="27" t="s">
        <v>807</v>
      </c>
      <c r="G87" s="28" t="s">
        <v>271</v>
      </c>
      <c r="H87" s="29">
        <v>19</v>
      </c>
      <c r="I87" s="29">
        <v>0</v>
      </c>
      <c r="J87" s="29">
        <v>0</v>
      </c>
      <c r="K87" s="29">
        <v>0</v>
      </c>
      <c r="L87" s="29">
        <v>0</v>
      </c>
      <c r="M87" s="29">
        <v>0</v>
      </c>
      <c r="N87" s="29">
        <v>0</v>
      </c>
      <c r="O87" s="29">
        <v>0</v>
      </c>
      <c r="P87" s="29">
        <v>0</v>
      </c>
      <c r="Q87" s="29">
        <v>0</v>
      </c>
      <c r="R87" s="29">
        <v>0</v>
      </c>
      <c r="S87" s="29">
        <v>0</v>
      </c>
      <c r="T87" s="29">
        <v>0</v>
      </c>
      <c r="U87" s="29">
        <v>0</v>
      </c>
      <c r="V87" s="29">
        <v>0</v>
      </c>
      <c r="W87" s="29">
        <v>19</v>
      </c>
      <c r="X87" s="29">
        <v>19</v>
      </c>
      <c r="Y87" s="29">
        <v>0</v>
      </c>
      <c r="Z87" s="29">
        <v>0</v>
      </c>
    </row>
    <row r="88" ht="18.75" customHeight="1" spans="1:26">
      <c r="A88" s="26" t="s">
        <v>810</v>
      </c>
      <c r="B88" s="26" t="s">
        <v>940</v>
      </c>
      <c r="C88" s="26" t="s">
        <v>892</v>
      </c>
      <c r="D88" s="26" t="s">
        <v>853</v>
      </c>
      <c r="E88" s="27" t="s">
        <v>103</v>
      </c>
      <c r="F88" s="27" t="s">
        <v>807</v>
      </c>
      <c r="G88" s="28" t="s">
        <v>271</v>
      </c>
      <c r="H88" s="29">
        <v>125</v>
      </c>
      <c r="I88" s="29">
        <v>0</v>
      </c>
      <c r="J88" s="29">
        <v>0</v>
      </c>
      <c r="K88" s="29">
        <v>0</v>
      </c>
      <c r="L88" s="29">
        <v>0</v>
      </c>
      <c r="M88" s="29">
        <v>0</v>
      </c>
      <c r="N88" s="29">
        <v>0</v>
      </c>
      <c r="O88" s="29">
        <v>0</v>
      </c>
      <c r="P88" s="29">
        <v>0</v>
      </c>
      <c r="Q88" s="29">
        <v>0</v>
      </c>
      <c r="R88" s="29">
        <v>0</v>
      </c>
      <c r="S88" s="29">
        <v>0</v>
      </c>
      <c r="T88" s="29">
        <v>0</v>
      </c>
      <c r="U88" s="29">
        <v>0</v>
      </c>
      <c r="V88" s="29">
        <v>0</v>
      </c>
      <c r="W88" s="29">
        <v>125</v>
      </c>
      <c r="X88" s="29">
        <v>125</v>
      </c>
      <c r="Y88" s="29">
        <v>0</v>
      </c>
      <c r="Z88" s="29">
        <v>0</v>
      </c>
    </row>
    <row r="89" ht="18.75" customHeight="1" spans="1:26">
      <c r="A89" s="26" t="s">
        <v>810</v>
      </c>
      <c r="B89" s="26" t="s">
        <v>941</v>
      </c>
      <c r="C89" s="26" t="s">
        <v>877</v>
      </c>
      <c r="D89" s="26" t="s">
        <v>88</v>
      </c>
      <c r="E89" s="27" t="s">
        <v>103</v>
      </c>
      <c r="F89" s="27" t="s">
        <v>807</v>
      </c>
      <c r="G89" s="28" t="s">
        <v>271</v>
      </c>
      <c r="H89" s="29">
        <v>60</v>
      </c>
      <c r="I89" s="29">
        <v>0</v>
      </c>
      <c r="J89" s="29">
        <v>0</v>
      </c>
      <c r="K89" s="29">
        <v>0</v>
      </c>
      <c r="L89" s="29">
        <v>0</v>
      </c>
      <c r="M89" s="29">
        <v>0</v>
      </c>
      <c r="N89" s="29">
        <v>0</v>
      </c>
      <c r="O89" s="29">
        <v>0</v>
      </c>
      <c r="P89" s="29">
        <v>0</v>
      </c>
      <c r="Q89" s="29">
        <v>0</v>
      </c>
      <c r="R89" s="29">
        <v>0</v>
      </c>
      <c r="S89" s="29">
        <v>0</v>
      </c>
      <c r="T89" s="29">
        <v>0</v>
      </c>
      <c r="U89" s="29">
        <v>0</v>
      </c>
      <c r="V89" s="29">
        <v>0</v>
      </c>
      <c r="W89" s="29">
        <v>60</v>
      </c>
      <c r="X89" s="29">
        <v>60</v>
      </c>
      <c r="Y89" s="29">
        <v>0</v>
      </c>
      <c r="Z89" s="29">
        <v>0</v>
      </c>
    </row>
    <row r="90" ht="18.75" customHeight="1" spans="1:26">
      <c r="A90" s="26" t="s">
        <v>810</v>
      </c>
      <c r="B90" s="26" t="s">
        <v>942</v>
      </c>
      <c r="C90" s="26" t="s">
        <v>943</v>
      </c>
      <c r="D90" s="26" t="s">
        <v>816</v>
      </c>
      <c r="E90" s="27" t="s">
        <v>132</v>
      </c>
      <c r="F90" s="27" t="s">
        <v>807</v>
      </c>
      <c r="G90" s="28" t="s">
        <v>271</v>
      </c>
      <c r="H90" s="29">
        <v>10</v>
      </c>
      <c r="I90" s="29">
        <v>0</v>
      </c>
      <c r="J90" s="29">
        <v>0</v>
      </c>
      <c r="K90" s="29">
        <v>0</v>
      </c>
      <c r="L90" s="29">
        <v>0</v>
      </c>
      <c r="M90" s="29">
        <v>0</v>
      </c>
      <c r="N90" s="29">
        <v>0</v>
      </c>
      <c r="O90" s="29">
        <v>0</v>
      </c>
      <c r="P90" s="29">
        <v>0</v>
      </c>
      <c r="Q90" s="29">
        <v>0</v>
      </c>
      <c r="R90" s="29">
        <v>0</v>
      </c>
      <c r="S90" s="29">
        <v>0</v>
      </c>
      <c r="T90" s="29">
        <v>0</v>
      </c>
      <c r="U90" s="29">
        <v>0</v>
      </c>
      <c r="V90" s="29">
        <v>0</v>
      </c>
      <c r="W90" s="29">
        <v>10</v>
      </c>
      <c r="X90" s="29">
        <v>10</v>
      </c>
      <c r="Y90" s="29">
        <v>0</v>
      </c>
      <c r="Z90" s="29">
        <v>0</v>
      </c>
    </row>
    <row r="91" ht="18.75" customHeight="1" spans="1:26">
      <c r="A91" s="26" t="s">
        <v>810</v>
      </c>
      <c r="B91" s="26" t="s">
        <v>944</v>
      </c>
      <c r="C91" s="26" t="s">
        <v>892</v>
      </c>
      <c r="D91" s="26" t="s">
        <v>853</v>
      </c>
      <c r="E91" s="27" t="s">
        <v>103</v>
      </c>
      <c r="F91" s="27" t="s">
        <v>807</v>
      </c>
      <c r="G91" s="28" t="s">
        <v>271</v>
      </c>
      <c r="H91" s="29">
        <v>180</v>
      </c>
      <c r="I91" s="29">
        <v>0</v>
      </c>
      <c r="J91" s="29">
        <v>0</v>
      </c>
      <c r="K91" s="29">
        <v>0</v>
      </c>
      <c r="L91" s="29">
        <v>0</v>
      </c>
      <c r="M91" s="29">
        <v>0</v>
      </c>
      <c r="N91" s="29">
        <v>0</v>
      </c>
      <c r="O91" s="29">
        <v>0</v>
      </c>
      <c r="P91" s="29">
        <v>0</v>
      </c>
      <c r="Q91" s="29">
        <v>0</v>
      </c>
      <c r="R91" s="29">
        <v>0</v>
      </c>
      <c r="S91" s="29">
        <v>0</v>
      </c>
      <c r="T91" s="29">
        <v>0</v>
      </c>
      <c r="U91" s="29">
        <v>0</v>
      </c>
      <c r="V91" s="29">
        <v>0</v>
      </c>
      <c r="W91" s="29">
        <v>180</v>
      </c>
      <c r="X91" s="29">
        <v>180</v>
      </c>
      <c r="Y91" s="29">
        <v>0</v>
      </c>
      <c r="Z91" s="29">
        <v>0</v>
      </c>
    </row>
    <row r="92" ht="18.75" customHeight="1" spans="1:26">
      <c r="A92" s="26" t="s">
        <v>810</v>
      </c>
      <c r="B92" s="26" t="s">
        <v>945</v>
      </c>
      <c r="C92" s="26" t="s">
        <v>877</v>
      </c>
      <c r="D92" s="26" t="s">
        <v>88</v>
      </c>
      <c r="E92" s="27" t="s">
        <v>103</v>
      </c>
      <c r="F92" s="27" t="s">
        <v>807</v>
      </c>
      <c r="G92" s="28" t="s">
        <v>271</v>
      </c>
      <c r="H92" s="29">
        <v>90</v>
      </c>
      <c r="I92" s="29">
        <v>0</v>
      </c>
      <c r="J92" s="29">
        <v>0</v>
      </c>
      <c r="K92" s="29">
        <v>0</v>
      </c>
      <c r="L92" s="29">
        <v>0</v>
      </c>
      <c r="M92" s="29">
        <v>0</v>
      </c>
      <c r="N92" s="29">
        <v>0</v>
      </c>
      <c r="O92" s="29">
        <v>0</v>
      </c>
      <c r="P92" s="29">
        <v>0</v>
      </c>
      <c r="Q92" s="29">
        <v>0</v>
      </c>
      <c r="R92" s="29">
        <v>0</v>
      </c>
      <c r="S92" s="29">
        <v>0</v>
      </c>
      <c r="T92" s="29">
        <v>0</v>
      </c>
      <c r="U92" s="29">
        <v>0</v>
      </c>
      <c r="V92" s="29">
        <v>0</v>
      </c>
      <c r="W92" s="29">
        <v>90</v>
      </c>
      <c r="X92" s="29">
        <v>90</v>
      </c>
      <c r="Y92" s="29">
        <v>0</v>
      </c>
      <c r="Z92" s="29">
        <v>0</v>
      </c>
    </row>
    <row r="93" ht="18.75" customHeight="1" spans="1:26">
      <c r="A93" s="26" t="s">
        <v>810</v>
      </c>
      <c r="B93" s="26" t="s">
        <v>946</v>
      </c>
      <c r="C93" s="26" t="s">
        <v>877</v>
      </c>
      <c r="D93" s="26" t="s">
        <v>88</v>
      </c>
      <c r="E93" s="27" t="s">
        <v>103</v>
      </c>
      <c r="F93" s="27" t="s">
        <v>807</v>
      </c>
      <c r="G93" s="28" t="s">
        <v>271</v>
      </c>
      <c r="H93" s="29">
        <v>200</v>
      </c>
      <c r="I93" s="29">
        <v>0</v>
      </c>
      <c r="J93" s="29">
        <v>0</v>
      </c>
      <c r="K93" s="29">
        <v>0</v>
      </c>
      <c r="L93" s="29">
        <v>0</v>
      </c>
      <c r="M93" s="29">
        <v>0</v>
      </c>
      <c r="N93" s="29">
        <v>0</v>
      </c>
      <c r="O93" s="29">
        <v>0</v>
      </c>
      <c r="P93" s="29">
        <v>0</v>
      </c>
      <c r="Q93" s="29">
        <v>0</v>
      </c>
      <c r="R93" s="29">
        <v>0</v>
      </c>
      <c r="S93" s="29">
        <v>0</v>
      </c>
      <c r="T93" s="29">
        <v>0</v>
      </c>
      <c r="U93" s="29">
        <v>0</v>
      </c>
      <c r="V93" s="29">
        <v>0</v>
      </c>
      <c r="W93" s="29">
        <v>200</v>
      </c>
      <c r="X93" s="29">
        <v>200</v>
      </c>
      <c r="Y93" s="29">
        <v>0</v>
      </c>
      <c r="Z93" s="29">
        <v>0</v>
      </c>
    </row>
    <row r="94" ht="18.75" customHeight="1" spans="1:26">
      <c r="A94" s="26" t="s">
        <v>810</v>
      </c>
      <c r="B94" s="26" t="s">
        <v>947</v>
      </c>
      <c r="C94" s="26" t="s">
        <v>877</v>
      </c>
      <c r="D94" s="26" t="s">
        <v>88</v>
      </c>
      <c r="E94" s="27" t="s">
        <v>103</v>
      </c>
      <c r="F94" s="27" t="s">
        <v>807</v>
      </c>
      <c r="G94" s="28" t="s">
        <v>271</v>
      </c>
      <c r="H94" s="29">
        <v>90</v>
      </c>
      <c r="I94" s="29">
        <v>0</v>
      </c>
      <c r="J94" s="29">
        <v>0</v>
      </c>
      <c r="K94" s="29">
        <v>0</v>
      </c>
      <c r="L94" s="29">
        <v>0</v>
      </c>
      <c r="M94" s="29">
        <v>0</v>
      </c>
      <c r="N94" s="29">
        <v>0</v>
      </c>
      <c r="O94" s="29">
        <v>0</v>
      </c>
      <c r="P94" s="29">
        <v>0</v>
      </c>
      <c r="Q94" s="29">
        <v>0</v>
      </c>
      <c r="R94" s="29">
        <v>0</v>
      </c>
      <c r="S94" s="29">
        <v>0</v>
      </c>
      <c r="T94" s="29">
        <v>0</v>
      </c>
      <c r="U94" s="29">
        <v>0</v>
      </c>
      <c r="V94" s="29">
        <v>0</v>
      </c>
      <c r="W94" s="29">
        <v>90</v>
      </c>
      <c r="X94" s="29">
        <v>90</v>
      </c>
      <c r="Y94" s="29">
        <v>0</v>
      </c>
      <c r="Z94" s="29">
        <v>0</v>
      </c>
    </row>
    <row r="95" ht="18.75" customHeight="1" spans="1:26">
      <c r="A95" s="26" t="s">
        <v>810</v>
      </c>
      <c r="B95" s="26" t="s">
        <v>948</v>
      </c>
      <c r="C95" s="26" t="s">
        <v>809</v>
      </c>
      <c r="D95" s="26" t="s">
        <v>816</v>
      </c>
      <c r="E95" s="27" t="s">
        <v>132</v>
      </c>
      <c r="F95" s="27" t="s">
        <v>807</v>
      </c>
      <c r="G95" s="28" t="s">
        <v>271</v>
      </c>
      <c r="H95" s="29">
        <v>19.5</v>
      </c>
      <c r="I95" s="29">
        <v>0</v>
      </c>
      <c r="J95" s="29">
        <v>0</v>
      </c>
      <c r="K95" s="29">
        <v>0</v>
      </c>
      <c r="L95" s="29">
        <v>0</v>
      </c>
      <c r="M95" s="29">
        <v>0</v>
      </c>
      <c r="N95" s="29">
        <v>0</v>
      </c>
      <c r="O95" s="29">
        <v>0</v>
      </c>
      <c r="P95" s="29">
        <v>0</v>
      </c>
      <c r="Q95" s="29">
        <v>0</v>
      </c>
      <c r="R95" s="29">
        <v>0</v>
      </c>
      <c r="S95" s="29">
        <v>0</v>
      </c>
      <c r="T95" s="29">
        <v>0</v>
      </c>
      <c r="U95" s="29">
        <v>0</v>
      </c>
      <c r="V95" s="29">
        <v>0</v>
      </c>
      <c r="W95" s="29">
        <v>19.5</v>
      </c>
      <c r="X95" s="29">
        <v>19.5</v>
      </c>
      <c r="Y95" s="29">
        <v>0</v>
      </c>
      <c r="Z95" s="29">
        <v>0</v>
      </c>
    </row>
    <row r="96" ht="18.75" customHeight="1" spans="1:26">
      <c r="A96" s="26" t="s">
        <v>810</v>
      </c>
      <c r="B96" s="26" t="s">
        <v>949</v>
      </c>
      <c r="C96" s="26" t="s">
        <v>950</v>
      </c>
      <c r="D96" s="26" t="s">
        <v>867</v>
      </c>
      <c r="E96" s="27" t="s">
        <v>103</v>
      </c>
      <c r="F96" s="27" t="s">
        <v>807</v>
      </c>
      <c r="G96" s="28" t="s">
        <v>271</v>
      </c>
      <c r="H96" s="29">
        <v>50</v>
      </c>
      <c r="I96" s="29">
        <v>0</v>
      </c>
      <c r="J96" s="29">
        <v>0</v>
      </c>
      <c r="K96" s="29">
        <v>0</v>
      </c>
      <c r="L96" s="29">
        <v>0</v>
      </c>
      <c r="M96" s="29">
        <v>0</v>
      </c>
      <c r="N96" s="29">
        <v>0</v>
      </c>
      <c r="O96" s="29">
        <v>0</v>
      </c>
      <c r="P96" s="29">
        <v>0</v>
      </c>
      <c r="Q96" s="29">
        <v>0</v>
      </c>
      <c r="R96" s="29">
        <v>0</v>
      </c>
      <c r="S96" s="29">
        <v>0</v>
      </c>
      <c r="T96" s="29">
        <v>0</v>
      </c>
      <c r="U96" s="29">
        <v>0</v>
      </c>
      <c r="V96" s="29">
        <v>0</v>
      </c>
      <c r="W96" s="29">
        <v>50</v>
      </c>
      <c r="X96" s="29">
        <v>50</v>
      </c>
      <c r="Y96" s="29">
        <v>0</v>
      </c>
      <c r="Z96" s="29">
        <v>0</v>
      </c>
    </row>
    <row r="97" ht="18.75" customHeight="1" spans="1:26">
      <c r="A97" s="26" t="s">
        <v>810</v>
      </c>
      <c r="B97" s="26" t="s">
        <v>951</v>
      </c>
      <c r="C97" s="26" t="s">
        <v>952</v>
      </c>
      <c r="D97" s="26" t="s">
        <v>816</v>
      </c>
      <c r="E97" s="27" t="s">
        <v>117</v>
      </c>
      <c r="F97" s="27" t="s">
        <v>807</v>
      </c>
      <c r="G97" s="28" t="s">
        <v>271</v>
      </c>
      <c r="H97" s="29">
        <v>3</v>
      </c>
      <c r="I97" s="29">
        <v>0</v>
      </c>
      <c r="J97" s="29">
        <v>0</v>
      </c>
      <c r="K97" s="29">
        <v>0</v>
      </c>
      <c r="L97" s="29">
        <v>0</v>
      </c>
      <c r="M97" s="29">
        <v>0</v>
      </c>
      <c r="N97" s="29">
        <v>0</v>
      </c>
      <c r="O97" s="29">
        <v>0</v>
      </c>
      <c r="P97" s="29">
        <v>0</v>
      </c>
      <c r="Q97" s="29">
        <v>0</v>
      </c>
      <c r="R97" s="29">
        <v>0</v>
      </c>
      <c r="S97" s="29">
        <v>0</v>
      </c>
      <c r="T97" s="29">
        <v>0</v>
      </c>
      <c r="U97" s="29">
        <v>0</v>
      </c>
      <c r="V97" s="29">
        <v>0</v>
      </c>
      <c r="W97" s="29">
        <v>3</v>
      </c>
      <c r="X97" s="29">
        <v>3</v>
      </c>
      <c r="Y97" s="29">
        <v>0</v>
      </c>
      <c r="Z97" s="29">
        <v>0</v>
      </c>
    </row>
    <row r="98" ht="18.75" customHeight="1" spans="1:26">
      <c r="A98" s="26" t="s">
        <v>810</v>
      </c>
      <c r="B98" s="26" t="s">
        <v>953</v>
      </c>
      <c r="C98" s="26" t="s">
        <v>954</v>
      </c>
      <c r="D98" s="26" t="s">
        <v>816</v>
      </c>
      <c r="E98" s="27" t="s">
        <v>112</v>
      </c>
      <c r="F98" s="27" t="s">
        <v>807</v>
      </c>
      <c r="G98" s="28" t="s">
        <v>271</v>
      </c>
      <c r="H98" s="29">
        <v>1.5</v>
      </c>
      <c r="I98" s="29">
        <v>0</v>
      </c>
      <c r="J98" s="29">
        <v>0</v>
      </c>
      <c r="K98" s="29">
        <v>0</v>
      </c>
      <c r="L98" s="29">
        <v>0</v>
      </c>
      <c r="M98" s="29">
        <v>0</v>
      </c>
      <c r="N98" s="29">
        <v>0</v>
      </c>
      <c r="O98" s="29">
        <v>0</v>
      </c>
      <c r="P98" s="29">
        <v>0</v>
      </c>
      <c r="Q98" s="29">
        <v>0</v>
      </c>
      <c r="R98" s="29">
        <v>0</v>
      </c>
      <c r="S98" s="29">
        <v>0</v>
      </c>
      <c r="T98" s="29">
        <v>0</v>
      </c>
      <c r="U98" s="29">
        <v>0</v>
      </c>
      <c r="V98" s="29">
        <v>0</v>
      </c>
      <c r="W98" s="29">
        <v>1.5</v>
      </c>
      <c r="X98" s="29">
        <v>1.5</v>
      </c>
      <c r="Y98" s="29">
        <v>0</v>
      </c>
      <c r="Z98" s="29">
        <v>0</v>
      </c>
    </row>
    <row r="99" ht="18.75" customHeight="1" spans="1:26">
      <c r="A99" s="26" t="s">
        <v>810</v>
      </c>
      <c r="B99" s="26" t="s">
        <v>955</v>
      </c>
      <c r="C99" s="26" t="s">
        <v>956</v>
      </c>
      <c r="D99" s="26" t="s">
        <v>853</v>
      </c>
      <c r="E99" s="27" t="s">
        <v>103</v>
      </c>
      <c r="F99" s="27" t="s">
        <v>807</v>
      </c>
      <c r="G99" s="28" t="s">
        <v>271</v>
      </c>
      <c r="H99" s="29">
        <v>260</v>
      </c>
      <c r="I99" s="29">
        <v>0</v>
      </c>
      <c r="J99" s="29">
        <v>0</v>
      </c>
      <c r="K99" s="29">
        <v>0</v>
      </c>
      <c r="L99" s="29">
        <v>0</v>
      </c>
      <c r="M99" s="29">
        <v>0</v>
      </c>
      <c r="N99" s="29">
        <v>0</v>
      </c>
      <c r="O99" s="29">
        <v>0</v>
      </c>
      <c r="P99" s="29">
        <v>0</v>
      </c>
      <c r="Q99" s="29">
        <v>0</v>
      </c>
      <c r="R99" s="29">
        <v>0</v>
      </c>
      <c r="S99" s="29">
        <v>0</v>
      </c>
      <c r="T99" s="29">
        <v>0</v>
      </c>
      <c r="U99" s="29">
        <v>0</v>
      </c>
      <c r="V99" s="29">
        <v>0</v>
      </c>
      <c r="W99" s="29">
        <v>260</v>
      </c>
      <c r="X99" s="29">
        <v>260</v>
      </c>
      <c r="Y99" s="29">
        <v>0</v>
      </c>
      <c r="Z99" s="29">
        <v>0</v>
      </c>
    </row>
    <row r="100" ht="18.75" customHeight="1" spans="1:26">
      <c r="A100" s="26" t="s">
        <v>810</v>
      </c>
      <c r="B100" s="26" t="s">
        <v>957</v>
      </c>
      <c r="C100" s="26" t="s">
        <v>877</v>
      </c>
      <c r="D100" s="26" t="s">
        <v>88</v>
      </c>
      <c r="E100" s="27" t="s">
        <v>103</v>
      </c>
      <c r="F100" s="27" t="s">
        <v>807</v>
      </c>
      <c r="G100" s="28" t="s">
        <v>271</v>
      </c>
      <c r="H100" s="29">
        <v>120</v>
      </c>
      <c r="I100" s="29">
        <v>0</v>
      </c>
      <c r="J100" s="29">
        <v>0</v>
      </c>
      <c r="K100" s="29">
        <v>0</v>
      </c>
      <c r="L100" s="29">
        <v>0</v>
      </c>
      <c r="M100" s="29">
        <v>0</v>
      </c>
      <c r="N100" s="29">
        <v>0</v>
      </c>
      <c r="O100" s="29">
        <v>0</v>
      </c>
      <c r="P100" s="29">
        <v>0</v>
      </c>
      <c r="Q100" s="29">
        <v>0</v>
      </c>
      <c r="R100" s="29">
        <v>0</v>
      </c>
      <c r="S100" s="29">
        <v>0</v>
      </c>
      <c r="T100" s="29">
        <v>0</v>
      </c>
      <c r="U100" s="29">
        <v>0</v>
      </c>
      <c r="V100" s="29">
        <v>0</v>
      </c>
      <c r="W100" s="29">
        <v>120</v>
      </c>
      <c r="X100" s="29">
        <v>120</v>
      </c>
      <c r="Y100" s="29">
        <v>0</v>
      </c>
      <c r="Z100" s="29">
        <v>0</v>
      </c>
    </row>
    <row r="101" ht="18.75" customHeight="1" spans="1:26">
      <c r="A101" s="26" t="s">
        <v>810</v>
      </c>
      <c r="B101" s="26" t="s">
        <v>958</v>
      </c>
      <c r="C101" s="26" t="s">
        <v>892</v>
      </c>
      <c r="D101" s="26" t="s">
        <v>853</v>
      </c>
      <c r="E101" s="27" t="s">
        <v>103</v>
      </c>
      <c r="F101" s="27" t="s">
        <v>807</v>
      </c>
      <c r="G101" s="28" t="s">
        <v>271</v>
      </c>
      <c r="H101" s="29">
        <v>46</v>
      </c>
      <c r="I101" s="29">
        <v>0</v>
      </c>
      <c r="J101" s="29">
        <v>0</v>
      </c>
      <c r="K101" s="29">
        <v>0</v>
      </c>
      <c r="L101" s="29">
        <v>0</v>
      </c>
      <c r="M101" s="29">
        <v>0</v>
      </c>
      <c r="N101" s="29">
        <v>0</v>
      </c>
      <c r="O101" s="29">
        <v>0</v>
      </c>
      <c r="P101" s="29">
        <v>0</v>
      </c>
      <c r="Q101" s="29">
        <v>0</v>
      </c>
      <c r="R101" s="29">
        <v>0</v>
      </c>
      <c r="S101" s="29">
        <v>0</v>
      </c>
      <c r="T101" s="29">
        <v>0</v>
      </c>
      <c r="U101" s="29">
        <v>0</v>
      </c>
      <c r="V101" s="29">
        <v>0</v>
      </c>
      <c r="W101" s="29">
        <v>46</v>
      </c>
      <c r="X101" s="29">
        <v>46</v>
      </c>
      <c r="Y101" s="29">
        <v>0</v>
      </c>
      <c r="Z101" s="29">
        <v>0</v>
      </c>
    </row>
    <row r="102" ht="18.75" customHeight="1" spans="1:26">
      <c r="A102" s="26" t="s">
        <v>810</v>
      </c>
      <c r="B102" s="26" t="s">
        <v>959</v>
      </c>
      <c r="C102" s="26" t="s">
        <v>809</v>
      </c>
      <c r="D102" s="26" t="s">
        <v>816</v>
      </c>
      <c r="E102" s="27" t="s">
        <v>534</v>
      </c>
      <c r="F102" s="27" t="s">
        <v>807</v>
      </c>
      <c r="G102" s="28" t="s">
        <v>271</v>
      </c>
      <c r="H102" s="29">
        <v>41</v>
      </c>
      <c r="I102" s="29">
        <v>0</v>
      </c>
      <c r="J102" s="29">
        <v>0</v>
      </c>
      <c r="K102" s="29">
        <v>0</v>
      </c>
      <c r="L102" s="29">
        <v>0</v>
      </c>
      <c r="M102" s="29">
        <v>0</v>
      </c>
      <c r="N102" s="29">
        <v>0</v>
      </c>
      <c r="O102" s="29">
        <v>0</v>
      </c>
      <c r="P102" s="29">
        <v>0</v>
      </c>
      <c r="Q102" s="29">
        <v>0</v>
      </c>
      <c r="R102" s="29">
        <v>0</v>
      </c>
      <c r="S102" s="29">
        <v>0</v>
      </c>
      <c r="T102" s="29">
        <v>0</v>
      </c>
      <c r="U102" s="29">
        <v>0</v>
      </c>
      <c r="V102" s="29">
        <v>0</v>
      </c>
      <c r="W102" s="29">
        <v>41</v>
      </c>
      <c r="X102" s="29">
        <v>41</v>
      </c>
      <c r="Y102" s="29">
        <v>0</v>
      </c>
      <c r="Z102" s="29">
        <v>0</v>
      </c>
    </row>
    <row r="103" ht="18.75" customHeight="1" spans="1:26">
      <c r="A103" s="26" t="s">
        <v>810</v>
      </c>
      <c r="B103" s="26" t="s">
        <v>960</v>
      </c>
      <c r="C103" s="26" t="s">
        <v>961</v>
      </c>
      <c r="D103" s="26" t="s">
        <v>816</v>
      </c>
      <c r="E103" s="27" t="s">
        <v>142</v>
      </c>
      <c r="F103" s="27" t="s">
        <v>807</v>
      </c>
      <c r="G103" s="28" t="s">
        <v>271</v>
      </c>
      <c r="H103" s="29">
        <v>6</v>
      </c>
      <c r="I103" s="29">
        <v>0</v>
      </c>
      <c r="J103" s="29">
        <v>0</v>
      </c>
      <c r="K103" s="29">
        <v>0</v>
      </c>
      <c r="L103" s="29">
        <v>0</v>
      </c>
      <c r="M103" s="29">
        <v>0</v>
      </c>
      <c r="N103" s="29">
        <v>0</v>
      </c>
      <c r="O103" s="29">
        <v>0</v>
      </c>
      <c r="P103" s="29">
        <v>0</v>
      </c>
      <c r="Q103" s="29">
        <v>0</v>
      </c>
      <c r="R103" s="29">
        <v>0</v>
      </c>
      <c r="S103" s="29">
        <v>0</v>
      </c>
      <c r="T103" s="29">
        <v>0</v>
      </c>
      <c r="U103" s="29">
        <v>0</v>
      </c>
      <c r="V103" s="29">
        <v>0</v>
      </c>
      <c r="W103" s="29">
        <v>6</v>
      </c>
      <c r="X103" s="29">
        <v>6</v>
      </c>
      <c r="Y103" s="29">
        <v>0</v>
      </c>
      <c r="Z103" s="29">
        <v>0</v>
      </c>
    </row>
    <row r="104" ht="18.75" customHeight="1" spans="1:26">
      <c r="A104" s="26" t="s">
        <v>810</v>
      </c>
      <c r="B104" s="26" t="s">
        <v>962</v>
      </c>
      <c r="C104" s="26" t="s">
        <v>963</v>
      </c>
      <c r="D104" s="26" t="s">
        <v>813</v>
      </c>
      <c r="E104" s="27" t="s">
        <v>431</v>
      </c>
      <c r="F104" s="27" t="s">
        <v>807</v>
      </c>
      <c r="G104" s="28" t="s">
        <v>271</v>
      </c>
      <c r="H104" s="29">
        <v>19</v>
      </c>
      <c r="I104" s="29">
        <v>0</v>
      </c>
      <c r="J104" s="29">
        <v>0</v>
      </c>
      <c r="K104" s="29">
        <v>0</v>
      </c>
      <c r="L104" s="29">
        <v>0</v>
      </c>
      <c r="M104" s="29">
        <v>0</v>
      </c>
      <c r="N104" s="29">
        <v>0</v>
      </c>
      <c r="O104" s="29">
        <v>0</v>
      </c>
      <c r="P104" s="29">
        <v>0</v>
      </c>
      <c r="Q104" s="29">
        <v>0</v>
      </c>
      <c r="R104" s="29">
        <v>0</v>
      </c>
      <c r="S104" s="29">
        <v>0</v>
      </c>
      <c r="T104" s="29">
        <v>0</v>
      </c>
      <c r="U104" s="29">
        <v>0</v>
      </c>
      <c r="V104" s="29">
        <v>0</v>
      </c>
      <c r="W104" s="29">
        <v>19</v>
      </c>
      <c r="X104" s="29">
        <v>19</v>
      </c>
      <c r="Y104" s="29">
        <v>0</v>
      </c>
      <c r="Z104" s="29">
        <v>0</v>
      </c>
    </row>
    <row r="105" ht="18.75" customHeight="1" spans="1:26">
      <c r="A105" s="26" t="s">
        <v>810</v>
      </c>
      <c r="B105" s="26" t="s">
        <v>964</v>
      </c>
      <c r="C105" s="26" t="s">
        <v>877</v>
      </c>
      <c r="D105" s="26" t="s">
        <v>88</v>
      </c>
      <c r="E105" s="27" t="s">
        <v>103</v>
      </c>
      <c r="F105" s="27" t="s">
        <v>807</v>
      </c>
      <c r="G105" s="28" t="s">
        <v>271</v>
      </c>
      <c r="H105" s="29">
        <v>200</v>
      </c>
      <c r="I105" s="29">
        <v>0</v>
      </c>
      <c r="J105" s="29">
        <v>0</v>
      </c>
      <c r="K105" s="29">
        <v>0</v>
      </c>
      <c r="L105" s="29">
        <v>0</v>
      </c>
      <c r="M105" s="29">
        <v>0</v>
      </c>
      <c r="N105" s="29">
        <v>0</v>
      </c>
      <c r="O105" s="29">
        <v>0</v>
      </c>
      <c r="P105" s="29">
        <v>0</v>
      </c>
      <c r="Q105" s="29">
        <v>0</v>
      </c>
      <c r="R105" s="29">
        <v>0</v>
      </c>
      <c r="S105" s="29">
        <v>0</v>
      </c>
      <c r="T105" s="29">
        <v>0</v>
      </c>
      <c r="U105" s="29">
        <v>0</v>
      </c>
      <c r="V105" s="29">
        <v>0</v>
      </c>
      <c r="W105" s="29">
        <v>200</v>
      </c>
      <c r="X105" s="29">
        <v>200</v>
      </c>
      <c r="Y105" s="29">
        <v>0</v>
      </c>
      <c r="Z105" s="29">
        <v>0</v>
      </c>
    </row>
    <row r="106" ht="18.75" customHeight="1" spans="1:26">
      <c r="A106" s="26" t="s">
        <v>810</v>
      </c>
      <c r="B106" s="26" t="s">
        <v>965</v>
      </c>
      <c r="C106" s="26" t="s">
        <v>877</v>
      </c>
      <c r="D106" s="26" t="s">
        <v>88</v>
      </c>
      <c r="E106" s="27" t="s">
        <v>103</v>
      </c>
      <c r="F106" s="27" t="s">
        <v>807</v>
      </c>
      <c r="G106" s="28" t="s">
        <v>271</v>
      </c>
      <c r="H106" s="29">
        <v>80</v>
      </c>
      <c r="I106" s="29">
        <v>0</v>
      </c>
      <c r="J106" s="29">
        <v>0</v>
      </c>
      <c r="K106" s="29">
        <v>0</v>
      </c>
      <c r="L106" s="29">
        <v>0</v>
      </c>
      <c r="M106" s="29">
        <v>0</v>
      </c>
      <c r="N106" s="29">
        <v>0</v>
      </c>
      <c r="O106" s="29">
        <v>0</v>
      </c>
      <c r="P106" s="29">
        <v>0</v>
      </c>
      <c r="Q106" s="29">
        <v>0</v>
      </c>
      <c r="R106" s="29">
        <v>0</v>
      </c>
      <c r="S106" s="29">
        <v>0</v>
      </c>
      <c r="T106" s="29">
        <v>0</v>
      </c>
      <c r="U106" s="29">
        <v>0</v>
      </c>
      <c r="V106" s="29">
        <v>0</v>
      </c>
      <c r="W106" s="29">
        <v>80</v>
      </c>
      <c r="X106" s="29">
        <v>80</v>
      </c>
      <c r="Y106" s="29">
        <v>0</v>
      </c>
      <c r="Z106" s="29">
        <v>0</v>
      </c>
    </row>
    <row r="107" ht="18.75" customHeight="1" spans="1:26">
      <c r="A107" s="26" t="s">
        <v>810</v>
      </c>
      <c r="B107" s="26" t="s">
        <v>966</v>
      </c>
      <c r="C107" s="26" t="s">
        <v>967</v>
      </c>
      <c r="D107" s="26" t="s">
        <v>816</v>
      </c>
      <c r="E107" s="27" t="s">
        <v>104</v>
      </c>
      <c r="F107" s="27" t="s">
        <v>807</v>
      </c>
      <c r="G107" s="28" t="s">
        <v>271</v>
      </c>
      <c r="H107" s="29">
        <v>198</v>
      </c>
      <c r="I107" s="29">
        <v>0</v>
      </c>
      <c r="J107" s="29">
        <v>0</v>
      </c>
      <c r="K107" s="29">
        <v>0</v>
      </c>
      <c r="L107" s="29">
        <v>0</v>
      </c>
      <c r="M107" s="29">
        <v>0</v>
      </c>
      <c r="N107" s="29">
        <v>0</v>
      </c>
      <c r="O107" s="29">
        <v>0</v>
      </c>
      <c r="P107" s="29">
        <v>0</v>
      </c>
      <c r="Q107" s="29">
        <v>0</v>
      </c>
      <c r="R107" s="29">
        <v>0</v>
      </c>
      <c r="S107" s="29">
        <v>0</v>
      </c>
      <c r="T107" s="29">
        <v>0</v>
      </c>
      <c r="U107" s="29">
        <v>0</v>
      </c>
      <c r="V107" s="29">
        <v>0</v>
      </c>
      <c r="W107" s="29">
        <v>198</v>
      </c>
      <c r="X107" s="29">
        <v>198</v>
      </c>
      <c r="Y107" s="29">
        <v>0</v>
      </c>
      <c r="Z107" s="29">
        <v>0</v>
      </c>
    </row>
    <row r="108" ht="18.75" customHeight="1" spans="1:26">
      <c r="A108" s="26" t="s">
        <v>810</v>
      </c>
      <c r="B108" s="26" t="s">
        <v>968</v>
      </c>
      <c r="C108" s="26" t="s">
        <v>939</v>
      </c>
      <c r="D108" s="26" t="s">
        <v>816</v>
      </c>
      <c r="E108" s="27" t="s">
        <v>490</v>
      </c>
      <c r="F108" s="27" t="s">
        <v>807</v>
      </c>
      <c r="G108" s="28" t="s">
        <v>271</v>
      </c>
      <c r="H108" s="29">
        <v>10</v>
      </c>
      <c r="I108" s="29">
        <v>0</v>
      </c>
      <c r="J108" s="29">
        <v>0</v>
      </c>
      <c r="K108" s="29">
        <v>0</v>
      </c>
      <c r="L108" s="29">
        <v>0</v>
      </c>
      <c r="M108" s="29">
        <v>0</v>
      </c>
      <c r="N108" s="29">
        <v>0</v>
      </c>
      <c r="O108" s="29">
        <v>0</v>
      </c>
      <c r="P108" s="29">
        <v>0</v>
      </c>
      <c r="Q108" s="29">
        <v>0</v>
      </c>
      <c r="R108" s="29">
        <v>0</v>
      </c>
      <c r="S108" s="29">
        <v>0</v>
      </c>
      <c r="T108" s="29">
        <v>0</v>
      </c>
      <c r="U108" s="29">
        <v>0</v>
      </c>
      <c r="V108" s="29">
        <v>0</v>
      </c>
      <c r="W108" s="29">
        <v>10</v>
      </c>
      <c r="X108" s="29">
        <v>10</v>
      </c>
      <c r="Y108" s="29">
        <v>0</v>
      </c>
      <c r="Z108" s="29">
        <v>0</v>
      </c>
    </row>
    <row r="109" ht="18.75" customHeight="1" spans="1:26">
      <c r="A109" s="26" t="s">
        <v>810</v>
      </c>
      <c r="B109" s="26" t="s">
        <v>969</v>
      </c>
      <c r="C109" s="26" t="s">
        <v>967</v>
      </c>
      <c r="D109" s="26" t="s">
        <v>853</v>
      </c>
      <c r="E109" s="27" t="s">
        <v>103</v>
      </c>
      <c r="F109" s="27" t="s">
        <v>807</v>
      </c>
      <c r="G109" s="28" t="s">
        <v>271</v>
      </c>
      <c r="H109" s="29">
        <v>1000</v>
      </c>
      <c r="I109" s="29">
        <v>0</v>
      </c>
      <c r="J109" s="29">
        <v>0</v>
      </c>
      <c r="K109" s="29">
        <v>0</v>
      </c>
      <c r="L109" s="29">
        <v>0</v>
      </c>
      <c r="M109" s="29">
        <v>0</v>
      </c>
      <c r="N109" s="29">
        <v>0</v>
      </c>
      <c r="O109" s="29">
        <v>0</v>
      </c>
      <c r="P109" s="29">
        <v>0</v>
      </c>
      <c r="Q109" s="29">
        <v>0</v>
      </c>
      <c r="R109" s="29">
        <v>0</v>
      </c>
      <c r="S109" s="29">
        <v>0</v>
      </c>
      <c r="T109" s="29">
        <v>0</v>
      </c>
      <c r="U109" s="29">
        <v>0</v>
      </c>
      <c r="V109" s="29">
        <v>0</v>
      </c>
      <c r="W109" s="29">
        <v>1000</v>
      </c>
      <c r="X109" s="29">
        <v>1000</v>
      </c>
      <c r="Y109" s="29">
        <v>0</v>
      </c>
      <c r="Z109" s="29">
        <v>0</v>
      </c>
    </row>
    <row r="110" ht="18.75" customHeight="1" spans="1:26">
      <c r="A110" s="26" t="s">
        <v>810</v>
      </c>
      <c r="B110" s="26" t="s">
        <v>970</v>
      </c>
      <c r="C110" s="26" t="s">
        <v>971</v>
      </c>
      <c r="D110" s="26" t="s">
        <v>816</v>
      </c>
      <c r="E110" s="27" t="s">
        <v>106</v>
      </c>
      <c r="F110" s="27" t="s">
        <v>807</v>
      </c>
      <c r="G110" s="28" t="s">
        <v>271</v>
      </c>
      <c r="H110" s="29">
        <v>0.4</v>
      </c>
      <c r="I110" s="29">
        <v>0</v>
      </c>
      <c r="J110" s="29">
        <v>0</v>
      </c>
      <c r="K110" s="29">
        <v>0</v>
      </c>
      <c r="L110" s="29">
        <v>0</v>
      </c>
      <c r="M110" s="29">
        <v>0</v>
      </c>
      <c r="N110" s="29">
        <v>0</v>
      </c>
      <c r="O110" s="29">
        <v>0</v>
      </c>
      <c r="P110" s="29">
        <v>0</v>
      </c>
      <c r="Q110" s="29">
        <v>0</v>
      </c>
      <c r="R110" s="29">
        <v>0</v>
      </c>
      <c r="S110" s="29">
        <v>0</v>
      </c>
      <c r="T110" s="29">
        <v>0</v>
      </c>
      <c r="U110" s="29">
        <v>0</v>
      </c>
      <c r="V110" s="29">
        <v>0</v>
      </c>
      <c r="W110" s="29">
        <v>0.4</v>
      </c>
      <c r="X110" s="29">
        <v>0.4</v>
      </c>
      <c r="Y110" s="29">
        <v>0</v>
      </c>
      <c r="Z110" s="29">
        <v>0</v>
      </c>
    </row>
    <row r="111" ht="18.75" customHeight="1" spans="1:26">
      <c r="A111" s="26" t="s">
        <v>810</v>
      </c>
      <c r="B111" s="26" t="s">
        <v>972</v>
      </c>
      <c r="C111" s="26" t="s">
        <v>973</v>
      </c>
      <c r="D111" s="26" t="s">
        <v>816</v>
      </c>
      <c r="E111" s="27" t="s">
        <v>103</v>
      </c>
      <c r="F111" s="27" t="s">
        <v>807</v>
      </c>
      <c r="G111" s="28" t="s">
        <v>271</v>
      </c>
      <c r="H111" s="29">
        <v>44</v>
      </c>
      <c r="I111" s="29">
        <v>0</v>
      </c>
      <c r="J111" s="29">
        <v>0</v>
      </c>
      <c r="K111" s="29">
        <v>0</v>
      </c>
      <c r="L111" s="29">
        <v>0</v>
      </c>
      <c r="M111" s="29">
        <v>0</v>
      </c>
      <c r="N111" s="29">
        <v>0</v>
      </c>
      <c r="O111" s="29">
        <v>0</v>
      </c>
      <c r="P111" s="29">
        <v>0</v>
      </c>
      <c r="Q111" s="29">
        <v>0</v>
      </c>
      <c r="R111" s="29">
        <v>0</v>
      </c>
      <c r="S111" s="29">
        <v>0</v>
      </c>
      <c r="T111" s="29">
        <v>0</v>
      </c>
      <c r="U111" s="29">
        <v>0</v>
      </c>
      <c r="V111" s="29">
        <v>0</v>
      </c>
      <c r="W111" s="29">
        <v>44</v>
      </c>
      <c r="X111" s="29">
        <v>44</v>
      </c>
      <c r="Y111" s="29">
        <v>0</v>
      </c>
      <c r="Z111" s="29">
        <v>0</v>
      </c>
    </row>
    <row r="112" ht="18.75" customHeight="1" spans="1:26">
      <c r="A112" s="26" t="s">
        <v>810</v>
      </c>
      <c r="B112" s="26" t="s">
        <v>974</v>
      </c>
      <c r="C112" s="26" t="s">
        <v>975</v>
      </c>
      <c r="D112" s="26" t="s">
        <v>816</v>
      </c>
      <c r="E112" s="27" t="s">
        <v>118</v>
      </c>
      <c r="F112" s="27" t="s">
        <v>807</v>
      </c>
      <c r="G112" s="28" t="s">
        <v>271</v>
      </c>
      <c r="H112" s="29">
        <v>312.8</v>
      </c>
      <c r="I112" s="29">
        <v>0</v>
      </c>
      <c r="J112" s="29">
        <v>0</v>
      </c>
      <c r="K112" s="29">
        <v>0</v>
      </c>
      <c r="L112" s="29">
        <v>0</v>
      </c>
      <c r="M112" s="29">
        <v>0</v>
      </c>
      <c r="N112" s="29">
        <v>0</v>
      </c>
      <c r="O112" s="29">
        <v>0</v>
      </c>
      <c r="P112" s="29">
        <v>0</v>
      </c>
      <c r="Q112" s="29">
        <v>0</v>
      </c>
      <c r="R112" s="29">
        <v>0</v>
      </c>
      <c r="S112" s="29">
        <v>0</v>
      </c>
      <c r="T112" s="29">
        <v>0</v>
      </c>
      <c r="U112" s="29">
        <v>0</v>
      </c>
      <c r="V112" s="29">
        <v>0</v>
      </c>
      <c r="W112" s="29">
        <v>312.8</v>
      </c>
      <c r="X112" s="29">
        <v>312.8</v>
      </c>
      <c r="Y112" s="29">
        <v>0</v>
      </c>
      <c r="Z112" s="29">
        <v>0</v>
      </c>
    </row>
    <row r="113" ht="18.75" customHeight="1" spans="1:26">
      <c r="A113" s="26" t="s">
        <v>810</v>
      </c>
      <c r="B113" s="26" t="s">
        <v>976</v>
      </c>
      <c r="C113" s="26" t="s">
        <v>977</v>
      </c>
      <c r="D113" s="26" t="s">
        <v>816</v>
      </c>
      <c r="E113" s="27" t="s">
        <v>104</v>
      </c>
      <c r="F113" s="27" t="s">
        <v>807</v>
      </c>
      <c r="G113" s="28" t="s">
        <v>271</v>
      </c>
      <c r="H113" s="29">
        <v>630</v>
      </c>
      <c r="I113" s="29">
        <v>0</v>
      </c>
      <c r="J113" s="29">
        <v>0</v>
      </c>
      <c r="K113" s="29">
        <v>0</v>
      </c>
      <c r="L113" s="29">
        <v>0</v>
      </c>
      <c r="M113" s="29">
        <v>0</v>
      </c>
      <c r="N113" s="29">
        <v>0</v>
      </c>
      <c r="O113" s="29">
        <v>0</v>
      </c>
      <c r="P113" s="29">
        <v>0</v>
      </c>
      <c r="Q113" s="29">
        <v>0</v>
      </c>
      <c r="R113" s="29">
        <v>0</v>
      </c>
      <c r="S113" s="29">
        <v>0</v>
      </c>
      <c r="T113" s="29">
        <v>0</v>
      </c>
      <c r="U113" s="29">
        <v>0</v>
      </c>
      <c r="V113" s="29">
        <v>0</v>
      </c>
      <c r="W113" s="29">
        <v>630</v>
      </c>
      <c r="X113" s="29">
        <v>630</v>
      </c>
      <c r="Y113" s="29">
        <v>0</v>
      </c>
      <c r="Z113" s="29">
        <v>0</v>
      </c>
    </row>
    <row r="114" ht="18.75" customHeight="1" spans="1:26">
      <c r="A114" s="26" t="s">
        <v>810</v>
      </c>
      <c r="B114" s="26" t="s">
        <v>978</v>
      </c>
      <c r="C114" s="26" t="s">
        <v>979</v>
      </c>
      <c r="D114" s="26" t="s">
        <v>816</v>
      </c>
      <c r="E114" s="27" t="s">
        <v>105</v>
      </c>
      <c r="F114" s="27" t="s">
        <v>807</v>
      </c>
      <c r="G114" s="28" t="s">
        <v>271</v>
      </c>
      <c r="H114" s="29">
        <v>375</v>
      </c>
      <c r="I114" s="29">
        <v>0</v>
      </c>
      <c r="J114" s="29">
        <v>0</v>
      </c>
      <c r="K114" s="29">
        <v>0</v>
      </c>
      <c r="L114" s="29">
        <v>0</v>
      </c>
      <c r="M114" s="29">
        <v>0</v>
      </c>
      <c r="N114" s="29">
        <v>0</v>
      </c>
      <c r="O114" s="29">
        <v>0</v>
      </c>
      <c r="P114" s="29">
        <v>0</v>
      </c>
      <c r="Q114" s="29">
        <v>0</v>
      </c>
      <c r="R114" s="29">
        <v>0</v>
      </c>
      <c r="S114" s="29">
        <v>0</v>
      </c>
      <c r="T114" s="29">
        <v>0</v>
      </c>
      <c r="U114" s="29">
        <v>0</v>
      </c>
      <c r="V114" s="29">
        <v>0</v>
      </c>
      <c r="W114" s="29">
        <v>375</v>
      </c>
      <c r="X114" s="29">
        <v>375</v>
      </c>
      <c r="Y114" s="29">
        <v>0</v>
      </c>
      <c r="Z114" s="29">
        <v>0</v>
      </c>
    </row>
    <row r="115" ht="18.75" customHeight="1" spans="1:26">
      <c r="A115" s="26" t="s">
        <v>810</v>
      </c>
      <c r="B115" s="26" t="s">
        <v>980</v>
      </c>
      <c r="C115" s="26" t="s">
        <v>981</v>
      </c>
      <c r="D115" s="26" t="s">
        <v>816</v>
      </c>
      <c r="E115" s="27" t="s">
        <v>107</v>
      </c>
      <c r="F115" s="27" t="s">
        <v>807</v>
      </c>
      <c r="G115" s="28" t="s">
        <v>271</v>
      </c>
      <c r="H115" s="29">
        <v>1040</v>
      </c>
      <c r="I115" s="29">
        <v>0</v>
      </c>
      <c r="J115" s="29">
        <v>0</v>
      </c>
      <c r="K115" s="29">
        <v>0</v>
      </c>
      <c r="L115" s="29">
        <v>0</v>
      </c>
      <c r="M115" s="29">
        <v>0</v>
      </c>
      <c r="N115" s="29">
        <v>0</v>
      </c>
      <c r="O115" s="29">
        <v>0</v>
      </c>
      <c r="P115" s="29">
        <v>0</v>
      </c>
      <c r="Q115" s="29">
        <v>0</v>
      </c>
      <c r="R115" s="29">
        <v>0</v>
      </c>
      <c r="S115" s="29">
        <v>0</v>
      </c>
      <c r="T115" s="29">
        <v>0</v>
      </c>
      <c r="U115" s="29">
        <v>0</v>
      </c>
      <c r="V115" s="29">
        <v>0</v>
      </c>
      <c r="W115" s="29">
        <v>1040</v>
      </c>
      <c r="X115" s="29">
        <v>1040</v>
      </c>
      <c r="Y115" s="29">
        <v>0</v>
      </c>
      <c r="Z115" s="29">
        <v>0</v>
      </c>
    </row>
    <row r="116" ht="18.75" customHeight="1" spans="1:26">
      <c r="A116" s="26" t="s">
        <v>810</v>
      </c>
      <c r="B116" s="26" t="s">
        <v>982</v>
      </c>
      <c r="C116" s="26" t="s">
        <v>967</v>
      </c>
      <c r="D116" s="26" t="s">
        <v>853</v>
      </c>
      <c r="E116" s="27" t="s">
        <v>103</v>
      </c>
      <c r="F116" s="27" t="s">
        <v>807</v>
      </c>
      <c r="G116" s="28" t="s">
        <v>271</v>
      </c>
      <c r="H116" s="29">
        <v>1000</v>
      </c>
      <c r="I116" s="29">
        <v>0</v>
      </c>
      <c r="J116" s="29">
        <v>0</v>
      </c>
      <c r="K116" s="29">
        <v>0</v>
      </c>
      <c r="L116" s="29">
        <v>0</v>
      </c>
      <c r="M116" s="29">
        <v>0</v>
      </c>
      <c r="N116" s="29">
        <v>0</v>
      </c>
      <c r="O116" s="29">
        <v>0</v>
      </c>
      <c r="P116" s="29">
        <v>0</v>
      </c>
      <c r="Q116" s="29">
        <v>0</v>
      </c>
      <c r="R116" s="29">
        <v>0</v>
      </c>
      <c r="S116" s="29">
        <v>0</v>
      </c>
      <c r="T116" s="29">
        <v>0</v>
      </c>
      <c r="U116" s="29">
        <v>0</v>
      </c>
      <c r="V116" s="29">
        <v>0</v>
      </c>
      <c r="W116" s="29">
        <v>1000</v>
      </c>
      <c r="X116" s="29">
        <v>1000</v>
      </c>
      <c r="Y116" s="29">
        <v>0</v>
      </c>
      <c r="Z116" s="29">
        <v>0</v>
      </c>
    </row>
    <row r="117" ht="18.75" customHeight="1" spans="1:26">
      <c r="A117" s="26" t="s">
        <v>810</v>
      </c>
      <c r="B117" s="26" t="s">
        <v>983</v>
      </c>
      <c r="C117" s="26" t="s">
        <v>842</v>
      </c>
      <c r="D117" s="26" t="s">
        <v>816</v>
      </c>
      <c r="E117" s="27" t="s">
        <v>145</v>
      </c>
      <c r="F117" s="27" t="s">
        <v>807</v>
      </c>
      <c r="G117" s="28" t="s">
        <v>271</v>
      </c>
      <c r="H117" s="29">
        <v>73.3</v>
      </c>
      <c r="I117" s="29">
        <v>0</v>
      </c>
      <c r="J117" s="29">
        <v>0</v>
      </c>
      <c r="K117" s="29">
        <v>0</v>
      </c>
      <c r="L117" s="29">
        <v>0</v>
      </c>
      <c r="M117" s="29">
        <v>0</v>
      </c>
      <c r="N117" s="29">
        <v>0</v>
      </c>
      <c r="O117" s="29">
        <v>0</v>
      </c>
      <c r="P117" s="29">
        <v>0</v>
      </c>
      <c r="Q117" s="29">
        <v>0</v>
      </c>
      <c r="R117" s="29">
        <v>0</v>
      </c>
      <c r="S117" s="29">
        <v>0</v>
      </c>
      <c r="T117" s="29">
        <v>0</v>
      </c>
      <c r="U117" s="29">
        <v>0</v>
      </c>
      <c r="V117" s="29">
        <v>0</v>
      </c>
      <c r="W117" s="29">
        <v>73.3</v>
      </c>
      <c r="X117" s="29">
        <v>73.3</v>
      </c>
      <c r="Y117" s="29">
        <v>0</v>
      </c>
      <c r="Z117" s="29">
        <v>0</v>
      </c>
    </row>
    <row r="118" ht="18.75" customHeight="1" spans="1:26">
      <c r="A118" s="26" t="s">
        <v>810</v>
      </c>
      <c r="B118" s="26" t="s">
        <v>984</v>
      </c>
      <c r="C118" s="26" t="s">
        <v>985</v>
      </c>
      <c r="D118" s="26" t="s">
        <v>816</v>
      </c>
      <c r="E118" s="27" t="s">
        <v>132</v>
      </c>
      <c r="F118" s="27" t="s">
        <v>807</v>
      </c>
      <c r="G118" s="28" t="s">
        <v>271</v>
      </c>
      <c r="H118" s="29">
        <v>446.1</v>
      </c>
      <c r="I118" s="29">
        <v>0</v>
      </c>
      <c r="J118" s="29">
        <v>0</v>
      </c>
      <c r="K118" s="29">
        <v>0</v>
      </c>
      <c r="L118" s="29">
        <v>0</v>
      </c>
      <c r="M118" s="29">
        <v>0</v>
      </c>
      <c r="N118" s="29">
        <v>0</v>
      </c>
      <c r="O118" s="29">
        <v>0</v>
      </c>
      <c r="P118" s="29">
        <v>0</v>
      </c>
      <c r="Q118" s="29">
        <v>0</v>
      </c>
      <c r="R118" s="29">
        <v>0</v>
      </c>
      <c r="S118" s="29">
        <v>0</v>
      </c>
      <c r="T118" s="29">
        <v>0</v>
      </c>
      <c r="U118" s="29">
        <v>0</v>
      </c>
      <c r="V118" s="29">
        <v>0</v>
      </c>
      <c r="W118" s="29">
        <v>446.1</v>
      </c>
      <c r="X118" s="29">
        <v>446.1</v>
      </c>
      <c r="Y118" s="29">
        <v>0</v>
      </c>
      <c r="Z118" s="29">
        <v>0</v>
      </c>
    </row>
    <row r="119" ht="18.75" customHeight="1" spans="1:26">
      <c r="A119" s="26" t="s">
        <v>810</v>
      </c>
      <c r="B119" s="26" t="s">
        <v>986</v>
      </c>
      <c r="C119" s="26" t="s">
        <v>901</v>
      </c>
      <c r="D119" s="26" t="s">
        <v>816</v>
      </c>
      <c r="E119" s="27" t="s">
        <v>122</v>
      </c>
      <c r="F119" s="27" t="s">
        <v>807</v>
      </c>
      <c r="G119" s="28" t="s">
        <v>271</v>
      </c>
      <c r="H119" s="29">
        <v>100</v>
      </c>
      <c r="I119" s="29">
        <v>0</v>
      </c>
      <c r="J119" s="29">
        <v>0</v>
      </c>
      <c r="K119" s="29">
        <v>0</v>
      </c>
      <c r="L119" s="29">
        <v>0</v>
      </c>
      <c r="M119" s="29">
        <v>0</v>
      </c>
      <c r="N119" s="29">
        <v>0</v>
      </c>
      <c r="O119" s="29">
        <v>0</v>
      </c>
      <c r="P119" s="29">
        <v>0</v>
      </c>
      <c r="Q119" s="29">
        <v>0</v>
      </c>
      <c r="R119" s="29">
        <v>0</v>
      </c>
      <c r="S119" s="29">
        <v>0</v>
      </c>
      <c r="T119" s="29">
        <v>0</v>
      </c>
      <c r="U119" s="29">
        <v>0</v>
      </c>
      <c r="V119" s="29">
        <v>0</v>
      </c>
      <c r="W119" s="29">
        <v>100</v>
      </c>
      <c r="X119" s="29">
        <v>100</v>
      </c>
      <c r="Y119" s="29">
        <v>0</v>
      </c>
      <c r="Z119" s="29">
        <v>0</v>
      </c>
    </row>
    <row r="120" ht="18.75" customHeight="1" spans="1:26">
      <c r="A120" s="26" t="s">
        <v>810</v>
      </c>
      <c r="B120" s="26" t="s">
        <v>987</v>
      </c>
      <c r="C120" s="26" t="s">
        <v>988</v>
      </c>
      <c r="D120" s="26" t="s">
        <v>816</v>
      </c>
      <c r="E120" s="27" t="s">
        <v>137</v>
      </c>
      <c r="F120" s="27" t="s">
        <v>807</v>
      </c>
      <c r="G120" s="28" t="s">
        <v>271</v>
      </c>
      <c r="H120" s="29">
        <v>26.3</v>
      </c>
      <c r="I120" s="29">
        <v>0</v>
      </c>
      <c r="J120" s="29">
        <v>0</v>
      </c>
      <c r="K120" s="29">
        <v>0</v>
      </c>
      <c r="L120" s="29">
        <v>0</v>
      </c>
      <c r="M120" s="29">
        <v>0</v>
      </c>
      <c r="N120" s="29">
        <v>0</v>
      </c>
      <c r="O120" s="29">
        <v>0</v>
      </c>
      <c r="P120" s="29">
        <v>0</v>
      </c>
      <c r="Q120" s="29">
        <v>0</v>
      </c>
      <c r="R120" s="29">
        <v>0</v>
      </c>
      <c r="S120" s="29">
        <v>0</v>
      </c>
      <c r="T120" s="29">
        <v>0</v>
      </c>
      <c r="U120" s="29">
        <v>0</v>
      </c>
      <c r="V120" s="29">
        <v>0</v>
      </c>
      <c r="W120" s="29">
        <v>26.3</v>
      </c>
      <c r="X120" s="29">
        <v>26.3</v>
      </c>
      <c r="Y120" s="29">
        <v>0</v>
      </c>
      <c r="Z120" s="29">
        <v>0</v>
      </c>
    </row>
    <row r="121" ht="18.75" customHeight="1" spans="1:26">
      <c r="A121" s="26" t="s">
        <v>810</v>
      </c>
      <c r="B121" s="26" t="s">
        <v>989</v>
      </c>
      <c r="C121" s="26" t="s">
        <v>990</v>
      </c>
      <c r="D121" s="26" t="s">
        <v>816</v>
      </c>
      <c r="E121" s="27" t="s">
        <v>129</v>
      </c>
      <c r="F121" s="27" t="s">
        <v>807</v>
      </c>
      <c r="G121" s="28" t="s">
        <v>271</v>
      </c>
      <c r="H121" s="29">
        <v>1458.5</v>
      </c>
      <c r="I121" s="29">
        <v>0</v>
      </c>
      <c r="J121" s="29">
        <v>0</v>
      </c>
      <c r="K121" s="29">
        <v>0</v>
      </c>
      <c r="L121" s="29">
        <v>0</v>
      </c>
      <c r="M121" s="29">
        <v>0</v>
      </c>
      <c r="N121" s="29">
        <v>0</v>
      </c>
      <c r="O121" s="29">
        <v>0</v>
      </c>
      <c r="P121" s="29">
        <v>0</v>
      </c>
      <c r="Q121" s="29">
        <v>0</v>
      </c>
      <c r="R121" s="29">
        <v>0</v>
      </c>
      <c r="S121" s="29">
        <v>0</v>
      </c>
      <c r="T121" s="29">
        <v>0</v>
      </c>
      <c r="U121" s="29">
        <v>0</v>
      </c>
      <c r="V121" s="29">
        <v>0</v>
      </c>
      <c r="W121" s="29">
        <v>1458.5</v>
      </c>
      <c r="X121" s="29">
        <v>1458.5</v>
      </c>
      <c r="Y121" s="29">
        <v>0</v>
      </c>
      <c r="Z121" s="29">
        <v>0</v>
      </c>
    </row>
    <row r="122" ht="18.75" customHeight="1" spans="1:26">
      <c r="A122" s="26" t="s">
        <v>810</v>
      </c>
      <c r="B122" s="26" t="s">
        <v>991</v>
      </c>
      <c r="C122" s="26" t="s">
        <v>992</v>
      </c>
      <c r="D122" s="26" t="s">
        <v>816</v>
      </c>
      <c r="E122" s="27" t="s">
        <v>125</v>
      </c>
      <c r="F122" s="27" t="s">
        <v>807</v>
      </c>
      <c r="G122" s="28" t="s">
        <v>271</v>
      </c>
      <c r="H122" s="29">
        <v>1777</v>
      </c>
      <c r="I122" s="29">
        <v>0</v>
      </c>
      <c r="J122" s="29">
        <v>0</v>
      </c>
      <c r="K122" s="29">
        <v>0</v>
      </c>
      <c r="L122" s="29">
        <v>0</v>
      </c>
      <c r="M122" s="29">
        <v>0</v>
      </c>
      <c r="N122" s="29">
        <v>0</v>
      </c>
      <c r="O122" s="29">
        <v>0</v>
      </c>
      <c r="P122" s="29">
        <v>0</v>
      </c>
      <c r="Q122" s="29">
        <v>0</v>
      </c>
      <c r="R122" s="29">
        <v>0</v>
      </c>
      <c r="S122" s="29">
        <v>0</v>
      </c>
      <c r="T122" s="29">
        <v>0</v>
      </c>
      <c r="U122" s="29">
        <v>0</v>
      </c>
      <c r="V122" s="29">
        <v>0</v>
      </c>
      <c r="W122" s="29">
        <v>1777</v>
      </c>
      <c r="X122" s="29">
        <v>1777</v>
      </c>
      <c r="Y122" s="29">
        <v>0</v>
      </c>
      <c r="Z122" s="29">
        <v>0</v>
      </c>
    </row>
    <row r="123" ht="18.75" customHeight="1" spans="1:26">
      <c r="A123" s="26" t="s">
        <v>810</v>
      </c>
      <c r="B123" s="26" t="s">
        <v>993</v>
      </c>
      <c r="C123" s="26" t="s">
        <v>994</v>
      </c>
      <c r="D123" s="26" t="s">
        <v>816</v>
      </c>
      <c r="E123" s="27" t="s">
        <v>103</v>
      </c>
      <c r="F123" s="27" t="s">
        <v>807</v>
      </c>
      <c r="G123" s="28" t="s">
        <v>271</v>
      </c>
      <c r="H123" s="29">
        <v>32</v>
      </c>
      <c r="I123" s="29">
        <v>0</v>
      </c>
      <c r="J123" s="29">
        <v>0</v>
      </c>
      <c r="K123" s="29">
        <v>0</v>
      </c>
      <c r="L123" s="29">
        <v>0</v>
      </c>
      <c r="M123" s="29">
        <v>0</v>
      </c>
      <c r="N123" s="29">
        <v>0</v>
      </c>
      <c r="O123" s="29">
        <v>0</v>
      </c>
      <c r="P123" s="29">
        <v>0</v>
      </c>
      <c r="Q123" s="29">
        <v>0</v>
      </c>
      <c r="R123" s="29">
        <v>0</v>
      </c>
      <c r="S123" s="29">
        <v>0</v>
      </c>
      <c r="T123" s="29">
        <v>0</v>
      </c>
      <c r="U123" s="29">
        <v>0</v>
      </c>
      <c r="V123" s="29">
        <v>0</v>
      </c>
      <c r="W123" s="29">
        <v>32</v>
      </c>
      <c r="X123" s="29">
        <v>32</v>
      </c>
      <c r="Y123" s="29">
        <v>0</v>
      </c>
      <c r="Z123" s="29">
        <v>0</v>
      </c>
    </row>
    <row r="124" ht="18.75" customHeight="1" spans="1:26">
      <c r="A124" s="26" t="s">
        <v>810</v>
      </c>
      <c r="B124" s="26" t="s">
        <v>995</v>
      </c>
      <c r="C124" s="26" t="s">
        <v>996</v>
      </c>
      <c r="D124" s="26" t="s">
        <v>816</v>
      </c>
      <c r="E124" s="27" t="s">
        <v>127</v>
      </c>
      <c r="F124" s="27" t="s">
        <v>807</v>
      </c>
      <c r="G124" s="28" t="s">
        <v>271</v>
      </c>
      <c r="H124" s="29">
        <v>298.3</v>
      </c>
      <c r="I124" s="29">
        <v>0</v>
      </c>
      <c r="J124" s="29">
        <v>0</v>
      </c>
      <c r="K124" s="29">
        <v>0</v>
      </c>
      <c r="L124" s="29">
        <v>0</v>
      </c>
      <c r="M124" s="29">
        <v>0</v>
      </c>
      <c r="N124" s="29">
        <v>0</v>
      </c>
      <c r="O124" s="29">
        <v>0</v>
      </c>
      <c r="P124" s="29">
        <v>0</v>
      </c>
      <c r="Q124" s="29">
        <v>0</v>
      </c>
      <c r="R124" s="29">
        <v>0</v>
      </c>
      <c r="S124" s="29">
        <v>0</v>
      </c>
      <c r="T124" s="29">
        <v>0</v>
      </c>
      <c r="U124" s="29">
        <v>0</v>
      </c>
      <c r="V124" s="29">
        <v>0</v>
      </c>
      <c r="W124" s="29">
        <v>298.3</v>
      </c>
      <c r="X124" s="29">
        <v>298.3</v>
      </c>
      <c r="Y124" s="29">
        <v>0</v>
      </c>
      <c r="Z124" s="29">
        <v>0</v>
      </c>
    </row>
    <row r="125" ht="18.75" customHeight="1" spans="1:26">
      <c r="A125" s="26" t="s">
        <v>810</v>
      </c>
      <c r="B125" s="26" t="s">
        <v>997</v>
      </c>
      <c r="C125" s="26" t="s">
        <v>998</v>
      </c>
      <c r="D125" s="26" t="s">
        <v>816</v>
      </c>
      <c r="E125" s="27" t="s">
        <v>122</v>
      </c>
      <c r="F125" s="27" t="s">
        <v>807</v>
      </c>
      <c r="G125" s="28" t="s">
        <v>271</v>
      </c>
      <c r="H125" s="29">
        <v>16</v>
      </c>
      <c r="I125" s="29">
        <v>0</v>
      </c>
      <c r="J125" s="29">
        <v>0</v>
      </c>
      <c r="K125" s="29">
        <v>0</v>
      </c>
      <c r="L125" s="29">
        <v>0</v>
      </c>
      <c r="M125" s="29">
        <v>0</v>
      </c>
      <c r="N125" s="29">
        <v>0</v>
      </c>
      <c r="O125" s="29">
        <v>0</v>
      </c>
      <c r="P125" s="29">
        <v>0</v>
      </c>
      <c r="Q125" s="29">
        <v>0</v>
      </c>
      <c r="R125" s="29">
        <v>0</v>
      </c>
      <c r="S125" s="29">
        <v>0</v>
      </c>
      <c r="T125" s="29">
        <v>0</v>
      </c>
      <c r="U125" s="29">
        <v>0</v>
      </c>
      <c r="V125" s="29">
        <v>0</v>
      </c>
      <c r="W125" s="29">
        <v>16</v>
      </c>
      <c r="X125" s="29">
        <v>16</v>
      </c>
      <c r="Y125" s="29">
        <v>0</v>
      </c>
      <c r="Z125" s="29">
        <v>0</v>
      </c>
    </row>
    <row r="126" ht="18.75" customHeight="1" spans="1:26">
      <c r="A126" s="26" t="s">
        <v>810</v>
      </c>
      <c r="B126" s="26" t="s">
        <v>999</v>
      </c>
      <c r="C126" s="26" t="s">
        <v>1000</v>
      </c>
      <c r="D126" s="26" t="s">
        <v>816</v>
      </c>
      <c r="E126" s="27" t="s">
        <v>106</v>
      </c>
      <c r="F126" s="27" t="s">
        <v>807</v>
      </c>
      <c r="G126" s="28" t="s">
        <v>271</v>
      </c>
      <c r="H126" s="29">
        <v>30</v>
      </c>
      <c r="I126" s="29">
        <v>0</v>
      </c>
      <c r="J126" s="29">
        <v>0</v>
      </c>
      <c r="K126" s="29">
        <v>0</v>
      </c>
      <c r="L126" s="29">
        <v>0</v>
      </c>
      <c r="M126" s="29">
        <v>0</v>
      </c>
      <c r="N126" s="29">
        <v>0</v>
      </c>
      <c r="O126" s="29">
        <v>0</v>
      </c>
      <c r="P126" s="29">
        <v>0</v>
      </c>
      <c r="Q126" s="29">
        <v>0</v>
      </c>
      <c r="R126" s="29">
        <v>0</v>
      </c>
      <c r="S126" s="29">
        <v>0</v>
      </c>
      <c r="T126" s="29">
        <v>0</v>
      </c>
      <c r="U126" s="29">
        <v>0</v>
      </c>
      <c r="V126" s="29">
        <v>0</v>
      </c>
      <c r="W126" s="29">
        <v>30</v>
      </c>
      <c r="X126" s="29">
        <v>30</v>
      </c>
      <c r="Y126" s="29">
        <v>0</v>
      </c>
      <c r="Z126" s="29">
        <v>0</v>
      </c>
    </row>
    <row r="127" ht="18.75" customHeight="1" spans="1:26">
      <c r="A127" s="26" t="s">
        <v>810</v>
      </c>
      <c r="B127" s="26" t="s">
        <v>1001</v>
      </c>
      <c r="C127" s="26" t="s">
        <v>1002</v>
      </c>
      <c r="D127" s="26" t="s">
        <v>816</v>
      </c>
      <c r="E127" s="27" t="s">
        <v>104</v>
      </c>
      <c r="F127" s="27" t="s">
        <v>807</v>
      </c>
      <c r="G127" s="28" t="s">
        <v>271</v>
      </c>
      <c r="H127" s="29">
        <v>60</v>
      </c>
      <c r="I127" s="29">
        <v>0</v>
      </c>
      <c r="J127" s="29">
        <v>0</v>
      </c>
      <c r="K127" s="29">
        <v>0</v>
      </c>
      <c r="L127" s="29">
        <v>0</v>
      </c>
      <c r="M127" s="29">
        <v>0</v>
      </c>
      <c r="N127" s="29">
        <v>0</v>
      </c>
      <c r="O127" s="29">
        <v>0</v>
      </c>
      <c r="P127" s="29">
        <v>0</v>
      </c>
      <c r="Q127" s="29">
        <v>0</v>
      </c>
      <c r="R127" s="29">
        <v>0</v>
      </c>
      <c r="S127" s="29">
        <v>0</v>
      </c>
      <c r="T127" s="29">
        <v>0</v>
      </c>
      <c r="U127" s="29">
        <v>0</v>
      </c>
      <c r="V127" s="29">
        <v>0</v>
      </c>
      <c r="W127" s="29">
        <v>60</v>
      </c>
      <c r="X127" s="29">
        <v>60</v>
      </c>
      <c r="Y127" s="29">
        <v>0</v>
      </c>
      <c r="Z127" s="29">
        <v>0</v>
      </c>
    </row>
    <row r="128" ht="18.75" customHeight="1" spans="1:26">
      <c r="A128" s="26" t="s">
        <v>810</v>
      </c>
      <c r="B128" s="26" t="s">
        <v>1003</v>
      </c>
      <c r="C128" s="26" t="s">
        <v>979</v>
      </c>
      <c r="D128" s="26" t="s">
        <v>816</v>
      </c>
      <c r="E128" s="27" t="s">
        <v>103</v>
      </c>
      <c r="F128" s="27" t="s">
        <v>807</v>
      </c>
      <c r="G128" s="28" t="s">
        <v>271</v>
      </c>
      <c r="H128" s="29">
        <v>30</v>
      </c>
      <c r="I128" s="29">
        <v>0</v>
      </c>
      <c r="J128" s="29">
        <v>0</v>
      </c>
      <c r="K128" s="29">
        <v>0</v>
      </c>
      <c r="L128" s="29">
        <v>0</v>
      </c>
      <c r="M128" s="29">
        <v>0</v>
      </c>
      <c r="N128" s="29">
        <v>0</v>
      </c>
      <c r="O128" s="29">
        <v>0</v>
      </c>
      <c r="P128" s="29">
        <v>0</v>
      </c>
      <c r="Q128" s="29">
        <v>0</v>
      </c>
      <c r="R128" s="29">
        <v>0</v>
      </c>
      <c r="S128" s="29">
        <v>0</v>
      </c>
      <c r="T128" s="29">
        <v>0</v>
      </c>
      <c r="U128" s="29">
        <v>0</v>
      </c>
      <c r="V128" s="29">
        <v>0</v>
      </c>
      <c r="W128" s="29">
        <v>30</v>
      </c>
      <c r="X128" s="29">
        <v>30</v>
      </c>
      <c r="Y128" s="29">
        <v>0</v>
      </c>
      <c r="Z128" s="29">
        <v>0</v>
      </c>
    </row>
    <row r="129" ht="18.75" customHeight="1" spans="1:26">
      <c r="A129" s="26" t="s">
        <v>810</v>
      </c>
      <c r="B129" s="26" t="s">
        <v>1004</v>
      </c>
      <c r="C129" s="26" t="s">
        <v>967</v>
      </c>
      <c r="D129" s="26" t="s">
        <v>853</v>
      </c>
      <c r="E129" s="27" t="s">
        <v>103</v>
      </c>
      <c r="F129" s="27" t="s">
        <v>807</v>
      </c>
      <c r="G129" s="28" t="s">
        <v>271</v>
      </c>
      <c r="H129" s="29">
        <v>1500</v>
      </c>
      <c r="I129" s="29">
        <v>0</v>
      </c>
      <c r="J129" s="29">
        <v>0</v>
      </c>
      <c r="K129" s="29">
        <v>0</v>
      </c>
      <c r="L129" s="29">
        <v>0</v>
      </c>
      <c r="M129" s="29">
        <v>0</v>
      </c>
      <c r="N129" s="29">
        <v>0</v>
      </c>
      <c r="O129" s="29">
        <v>0</v>
      </c>
      <c r="P129" s="29">
        <v>0</v>
      </c>
      <c r="Q129" s="29">
        <v>0</v>
      </c>
      <c r="R129" s="29">
        <v>0</v>
      </c>
      <c r="S129" s="29">
        <v>0</v>
      </c>
      <c r="T129" s="29">
        <v>0</v>
      </c>
      <c r="U129" s="29">
        <v>0</v>
      </c>
      <c r="V129" s="29">
        <v>0</v>
      </c>
      <c r="W129" s="29">
        <v>1500</v>
      </c>
      <c r="X129" s="29">
        <v>1500</v>
      </c>
      <c r="Y129" s="29">
        <v>0</v>
      </c>
      <c r="Z129" s="29">
        <v>0</v>
      </c>
    </row>
    <row r="130" ht="18.75" customHeight="1" spans="1:26">
      <c r="A130" s="26" t="s">
        <v>810</v>
      </c>
      <c r="B130" s="26" t="s">
        <v>1005</v>
      </c>
      <c r="C130" s="26" t="s">
        <v>1006</v>
      </c>
      <c r="D130" s="26" t="s">
        <v>816</v>
      </c>
      <c r="E130" s="27" t="s">
        <v>110</v>
      </c>
      <c r="F130" s="27" t="s">
        <v>807</v>
      </c>
      <c r="G130" s="28" t="s">
        <v>271</v>
      </c>
      <c r="H130" s="29">
        <v>261</v>
      </c>
      <c r="I130" s="29">
        <v>0</v>
      </c>
      <c r="J130" s="29">
        <v>0</v>
      </c>
      <c r="K130" s="29">
        <v>0</v>
      </c>
      <c r="L130" s="29">
        <v>0</v>
      </c>
      <c r="M130" s="29">
        <v>0</v>
      </c>
      <c r="N130" s="29">
        <v>0</v>
      </c>
      <c r="O130" s="29">
        <v>0</v>
      </c>
      <c r="P130" s="29">
        <v>0</v>
      </c>
      <c r="Q130" s="29">
        <v>0</v>
      </c>
      <c r="R130" s="29">
        <v>0</v>
      </c>
      <c r="S130" s="29">
        <v>0</v>
      </c>
      <c r="T130" s="29">
        <v>0</v>
      </c>
      <c r="U130" s="29">
        <v>0</v>
      </c>
      <c r="V130" s="29">
        <v>0</v>
      </c>
      <c r="W130" s="29">
        <v>261</v>
      </c>
      <c r="X130" s="29">
        <v>261</v>
      </c>
      <c r="Y130" s="29">
        <v>0</v>
      </c>
      <c r="Z130" s="29">
        <v>0</v>
      </c>
    </row>
    <row r="131" ht="18.75" customHeight="1" spans="1:26">
      <c r="A131" s="26" t="s">
        <v>810</v>
      </c>
      <c r="B131" s="26" t="s">
        <v>1007</v>
      </c>
      <c r="C131" s="26" t="s">
        <v>809</v>
      </c>
      <c r="D131" s="26" t="s">
        <v>816</v>
      </c>
      <c r="E131" s="27" t="s">
        <v>540</v>
      </c>
      <c r="F131" s="27" t="s">
        <v>807</v>
      </c>
      <c r="G131" s="28" t="s">
        <v>271</v>
      </c>
      <c r="H131" s="29">
        <v>200</v>
      </c>
      <c r="I131" s="29">
        <v>0</v>
      </c>
      <c r="J131" s="29">
        <v>0</v>
      </c>
      <c r="K131" s="29">
        <v>0</v>
      </c>
      <c r="L131" s="29">
        <v>0</v>
      </c>
      <c r="M131" s="29">
        <v>0</v>
      </c>
      <c r="N131" s="29">
        <v>0</v>
      </c>
      <c r="O131" s="29">
        <v>0</v>
      </c>
      <c r="P131" s="29">
        <v>0</v>
      </c>
      <c r="Q131" s="29">
        <v>0</v>
      </c>
      <c r="R131" s="29">
        <v>0</v>
      </c>
      <c r="S131" s="29">
        <v>0</v>
      </c>
      <c r="T131" s="29">
        <v>0</v>
      </c>
      <c r="U131" s="29">
        <v>0</v>
      </c>
      <c r="V131" s="29">
        <v>0</v>
      </c>
      <c r="W131" s="29">
        <v>200</v>
      </c>
      <c r="X131" s="29">
        <v>200</v>
      </c>
      <c r="Y131" s="29">
        <v>0</v>
      </c>
      <c r="Z131" s="29">
        <v>0</v>
      </c>
    </row>
    <row r="132" ht="18.75" customHeight="1" spans="1:26">
      <c r="A132" s="26" t="s">
        <v>810</v>
      </c>
      <c r="B132" s="26" t="s">
        <v>1008</v>
      </c>
      <c r="C132" s="26" t="s">
        <v>967</v>
      </c>
      <c r="D132" s="26" t="s">
        <v>853</v>
      </c>
      <c r="E132" s="27" t="s">
        <v>103</v>
      </c>
      <c r="F132" s="27" t="s">
        <v>807</v>
      </c>
      <c r="G132" s="28" t="s">
        <v>271</v>
      </c>
      <c r="H132" s="29">
        <v>500</v>
      </c>
      <c r="I132" s="29">
        <v>0</v>
      </c>
      <c r="J132" s="29">
        <v>0</v>
      </c>
      <c r="K132" s="29">
        <v>0</v>
      </c>
      <c r="L132" s="29">
        <v>0</v>
      </c>
      <c r="M132" s="29">
        <v>0</v>
      </c>
      <c r="N132" s="29">
        <v>0</v>
      </c>
      <c r="O132" s="29">
        <v>0</v>
      </c>
      <c r="P132" s="29">
        <v>0</v>
      </c>
      <c r="Q132" s="29">
        <v>0</v>
      </c>
      <c r="R132" s="29">
        <v>0</v>
      </c>
      <c r="S132" s="29">
        <v>0</v>
      </c>
      <c r="T132" s="29">
        <v>0</v>
      </c>
      <c r="U132" s="29">
        <v>0</v>
      </c>
      <c r="V132" s="29">
        <v>0</v>
      </c>
      <c r="W132" s="29">
        <v>500</v>
      </c>
      <c r="X132" s="29">
        <v>500</v>
      </c>
      <c r="Y132" s="29">
        <v>0</v>
      </c>
      <c r="Z132" s="29">
        <v>0</v>
      </c>
    </row>
    <row r="133" ht="18.75" customHeight="1" spans="1:26">
      <c r="A133" s="26" t="s">
        <v>810</v>
      </c>
      <c r="B133" s="26" t="s">
        <v>1009</v>
      </c>
      <c r="C133" s="26" t="s">
        <v>1010</v>
      </c>
      <c r="D133" s="26" t="s">
        <v>88</v>
      </c>
      <c r="E133" s="27" t="s">
        <v>103</v>
      </c>
      <c r="F133" s="27" t="s">
        <v>807</v>
      </c>
      <c r="G133" s="28" t="s">
        <v>271</v>
      </c>
      <c r="H133" s="29">
        <v>80</v>
      </c>
      <c r="I133" s="29">
        <v>0</v>
      </c>
      <c r="J133" s="29">
        <v>0</v>
      </c>
      <c r="K133" s="29">
        <v>0</v>
      </c>
      <c r="L133" s="29">
        <v>0</v>
      </c>
      <c r="M133" s="29">
        <v>0</v>
      </c>
      <c r="N133" s="29">
        <v>0</v>
      </c>
      <c r="O133" s="29">
        <v>0</v>
      </c>
      <c r="P133" s="29">
        <v>0</v>
      </c>
      <c r="Q133" s="29">
        <v>0</v>
      </c>
      <c r="R133" s="29">
        <v>0</v>
      </c>
      <c r="S133" s="29">
        <v>0</v>
      </c>
      <c r="T133" s="29">
        <v>0</v>
      </c>
      <c r="U133" s="29">
        <v>0</v>
      </c>
      <c r="V133" s="29">
        <v>0</v>
      </c>
      <c r="W133" s="29">
        <v>80</v>
      </c>
      <c r="X133" s="29">
        <v>80</v>
      </c>
      <c r="Y133" s="29">
        <v>0</v>
      </c>
      <c r="Z133" s="29">
        <v>0</v>
      </c>
    </row>
    <row r="134" ht="18.75" customHeight="1" spans="1:26">
      <c r="A134" s="26" t="s">
        <v>810</v>
      </c>
      <c r="B134" s="26" t="s">
        <v>1011</v>
      </c>
      <c r="C134" s="26" t="s">
        <v>908</v>
      </c>
      <c r="D134" s="26" t="s">
        <v>816</v>
      </c>
      <c r="E134" s="27" t="s">
        <v>107</v>
      </c>
      <c r="F134" s="27" t="s">
        <v>807</v>
      </c>
      <c r="G134" s="28" t="s">
        <v>271</v>
      </c>
      <c r="H134" s="29">
        <v>3.5</v>
      </c>
      <c r="I134" s="29">
        <v>0</v>
      </c>
      <c r="J134" s="29">
        <v>0</v>
      </c>
      <c r="K134" s="29">
        <v>0</v>
      </c>
      <c r="L134" s="29">
        <v>0</v>
      </c>
      <c r="M134" s="29">
        <v>0</v>
      </c>
      <c r="N134" s="29">
        <v>0</v>
      </c>
      <c r="O134" s="29">
        <v>0</v>
      </c>
      <c r="P134" s="29">
        <v>0</v>
      </c>
      <c r="Q134" s="29">
        <v>0</v>
      </c>
      <c r="R134" s="29">
        <v>0</v>
      </c>
      <c r="S134" s="29">
        <v>0</v>
      </c>
      <c r="T134" s="29">
        <v>0</v>
      </c>
      <c r="U134" s="29">
        <v>0</v>
      </c>
      <c r="V134" s="29">
        <v>0</v>
      </c>
      <c r="W134" s="29">
        <v>3.5</v>
      </c>
      <c r="X134" s="29">
        <v>3.5</v>
      </c>
      <c r="Y134" s="29">
        <v>0</v>
      </c>
      <c r="Z134" s="29">
        <v>0</v>
      </c>
    </row>
    <row r="135" ht="18.75" customHeight="1" spans="1:26">
      <c r="A135" s="26" t="s">
        <v>810</v>
      </c>
      <c r="B135" s="26" t="s">
        <v>1012</v>
      </c>
      <c r="C135" s="26" t="s">
        <v>908</v>
      </c>
      <c r="D135" s="26" t="s">
        <v>853</v>
      </c>
      <c r="E135" s="27" t="s">
        <v>103</v>
      </c>
      <c r="F135" s="27" t="s">
        <v>807</v>
      </c>
      <c r="G135" s="28" t="s">
        <v>271</v>
      </c>
      <c r="H135" s="29">
        <v>200</v>
      </c>
      <c r="I135" s="29">
        <v>0</v>
      </c>
      <c r="J135" s="29">
        <v>0</v>
      </c>
      <c r="K135" s="29">
        <v>0</v>
      </c>
      <c r="L135" s="29">
        <v>0</v>
      </c>
      <c r="M135" s="29">
        <v>0</v>
      </c>
      <c r="N135" s="29">
        <v>0</v>
      </c>
      <c r="O135" s="29">
        <v>0</v>
      </c>
      <c r="P135" s="29">
        <v>0</v>
      </c>
      <c r="Q135" s="29">
        <v>0</v>
      </c>
      <c r="R135" s="29">
        <v>0</v>
      </c>
      <c r="S135" s="29">
        <v>0</v>
      </c>
      <c r="T135" s="29">
        <v>0</v>
      </c>
      <c r="U135" s="29">
        <v>0</v>
      </c>
      <c r="V135" s="29">
        <v>0</v>
      </c>
      <c r="W135" s="29">
        <v>200</v>
      </c>
      <c r="X135" s="29">
        <v>200</v>
      </c>
      <c r="Y135" s="29">
        <v>0</v>
      </c>
      <c r="Z135" s="29">
        <v>0</v>
      </c>
    </row>
    <row r="136" ht="18.75" customHeight="1" spans="1:26">
      <c r="A136" s="26" t="s">
        <v>810</v>
      </c>
      <c r="B136" s="26" t="s">
        <v>1013</v>
      </c>
      <c r="C136" s="26" t="s">
        <v>1014</v>
      </c>
      <c r="D136" s="26" t="s">
        <v>88</v>
      </c>
      <c r="E136" s="27" t="s">
        <v>103</v>
      </c>
      <c r="F136" s="27" t="s">
        <v>807</v>
      </c>
      <c r="G136" s="28" t="s">
        <v>271</v>
      </c>
      <c r="H136" s="29">
        <v>55</v>
      </c>
      <c r="I136" s="29">
        <v>0</v>
      </c>
      <c r="J136" s="29">
        <v>0</v>
      </c>
      <c r="K136" s="29">
        <v>0</v>
      </c>
      <c r="L136" s="29">
        <v>0</v>
      </c>
      <c r="M136" s="29">
        <v>0</v>
      </c>
      <c r="N136" s="29">
        <v>0</v>
      </c>
      <c r="O136" s="29">
        <v>0</v>
      </c>
      <c r="P136" s="29">
        <v>0</v>
      </c>
      <c r="Q136" s="29">
        <v>0</v>
      </c>
      <c r="R136" s="29">
        <v>0</v>
      </c>
      <c r="S136" s="29">
        <v>0</v>
      </c>
      <c r="T136" s="29">
        <v>0</v>
      </c>
      <c r="U136" s="29">
        <v>0</v>
      </c>
      <c r="V136" s="29">
        <v>0</v>
      </c>
      <c r="W136" s="29">
        <v>55</v>
      </c>
      <c r="X136" s="29">
        <v>55</v>
      </c>
      <c r="Y136" s="29">
        <v>0</v>
      </c>
      <c r="Z136" s="29">
        <v>0</v>
      </c>
    </row>
    <row r="137" ht="18.75" customHeight="1" spans="1:26">
      <c r="A137" s="26" t="s">
        <v>810</v>
      </c>
      <c r="B137" s="26" t="s">
        <v>808</v>
      </c>
      <c r="C137" s="26" t="s">
        <v>1015</v>
      </c>
      <c r="D137" s="26" t="s">
        <v>816</v>
      </c>
      <c r="E137" s="27" t="s">
        <v>117</v>
      </c>
      <c r="F137" s="27" t="s">
        <v>807</v>
      </c>
      <c r="G137" s="28" t="s">
        <v>271</v>
      </c>
      <c r="H137" s="29">
        <v>6.75</v>
      </c>
      <c r="I137" s="29">
        <v>0</v>
      </c>
      <c r="J137" s="29">
        <v>0</v>
      </c>
      <c r="K137" s="29">
        <v>0</v>
      </c>
      <c r="L137" s="29">
        <v>0</v>
      </c>
      <c r="M137" s="29">
        <v>0</v>
      </c>
      <c r="N137" s="29">
        <v>0</v>
      </c>
      <c r="O137" s="29">
        <v>0</v>
      </c>
      <c r="P137" s="29">
        <v>0</v>
      </c>
      <c r="Q137" s="29">
        <v>0</v>
      </c>
      <c r="R137" s="29">
        <v>0</v>
      </c>
      <c r="S137" s="29">
        <v>0</v>
      </c>
      <c r="T137" s="29">
        <v>0</v>
      </c>
      <c r="U137" s="29">
        <v>0</v>
      </c>
      <c r="V137" s="29">
        <v>0</v>
      </c>
      <c r="W137" s="29">
        <v>6.75</v>
      </c>
      <c r="X137" s="29">
        <v>6.75</v>
      </c>
      <c r="Y137" s="29">
        <v>0</v>
      </c>
      <c r="Z137" s="29">
        <v>0</v>
      </c>
    </row>
    <row r="138" ht="18.75" customHeight="1" spans="1:26">
      <c r="A138" s="26" t="s">
        <v>810</v>
      </c>
      <c r="B138" s="26" t="s">
        <v>1016</v>
      </c>
      <c r="C138" s="26" t="s">
        <v>1017</v>
      </c>
      <c r="D138" s="26" t="s">
        <v>853</v>
      </c>
      <c r="E138" s="27" t="s">
        <v>103</v>
      </c>
      <c r="F138" s="27" t="s">
        <v>807</v>
      </c>
      <c r="G138" s="28" t="s">
        <v>271</v>
      </c>
      <c r="H138" s="29">
        <v>40</v>
      </c>
      <c r="I138" s="29">
        <v>0</v>
      </c>
      <c r="J138" s="29">
        <v>0</v>
      </c>
      <c r="K138" s="29">
        <v>0</v>
      </c>
      <c r="L138" s="29">
        <v>0</v>
      </c>
      <c r="M138" s="29">
        <v>0</v>
      </c>
      <c r="N138" s="29">
        <v>0</v>
      </c>
      <c r="O138" s="29">
        <v>0</v>
      </c>
      <c r="P138" s="29">
        <v>0</v>
      </c>
      <c r="Q138" s="29">
        <v>0</v>
      </c>
      <c r="R138" s="29">
        <v>0</v>
      </c>
      <c r="S138" s="29">
        <v>0</v>
      </c>
      <c r="T138" s="29">
        <v>0</v>
      </c>
      <c r="U138" s="29">
        <v>0</v>
      </c>
      <c r="V138" s="29">
        <v>0</v>
      </c>
      <c r="W138" s="29">
        <v>40</v>
      </c>
      <c r="X138" s="29">
        <v>40</v>
      </c>
      <c r="Y138" s="29">
        <v>0</v>
      </c>
      <c r="Z138" s="29">
        <v>0</v>
      </c>
    </row>
    <row r="139" ht="18.75" customHeight="1" spans="1:26">
      <c r="A139" s="26" t="s">
        <v>810</v>
      </c>
      <c r="B139" s="26" t="s">
        <v>1018</v>
      </c>
      <c r="C139" s="26" t="s">
        <v>908</v>
      </c>
      <c r="D139" s="26" t="s">
        <v>853</v>
      </c>
      <c r="E139" s="27" t="s">
        <v>103</v>
      </c>
      <c r="F139" s="27" t="s">
        <v>807</v>
      </c>
      <c r="G139" s="28" t="s">
        <v>271</v>
      </c>
      <c r="H139" s="29">
        <v>20</v>
      </c>
      <c r="I139" s="29">
        <v>0</v>
      </c>
      <c r="J139" s="29">
        <v>0</v>
      </c>
      <c r="K139" s="29">
        <v>0</v>
      </c>
      <c r="L139" s="29">
        <v>0</v>
      </c>
      <c r="M139" s="29">
        <v>0</v>
      </c>
      <c r="N139" s="29">
        <v>0</v>
      </c>
      <c r="O139" s="29">
        <v>0</v>
      </c>
      <c r="P139" s="29">
        <v>0</v>
      </c>
      <c r="Q139" s="29">
        <v>0</v>
      </c>
      <c r="R139" s="29">
        <v>0</v>
      </c>
      <c r="S139" s="29">
        <v>0</v>
      </c>
      <c r="T139" s="29">
        <v>0</v>
      </c>
      <c r="U139" s="29">
        <v>0</v>
      </c>
      <c r="V139" s="29">
        <v>0</v>
      </c>
      <c r="W139" s="29">
        <v>20</v>
      </c>
      <c r="X139" s="29">
        <v>20</v>
      </c>
      <c r="Y139" s="29">
        <v>0</v>
      </c>
      <c r="Z139" s="29">
        <v>0</v>
      </c>
    </row>
    <row r="140" ht="18.75" customHeight="1" spans="1:26">
      <c r="A140" s="26" t="s">
        <v>810</v>
      </c>
      <c r="B140" s="26" t="s">
        <v>1019</v>
      </c>
      <c r="C140" s="26" t="s">
        <v>908</v>
      </c>
      <c r="D140" s="26" t="s">
        <v>853</v>
      </c>
      <c r="E140" s="27" t="s">
        <v>103</v>
      </c>
      <c r="F140" s="27" t="s">
        <v>807</v>
      </c>
      <c r="G140" s="28" t="s">
        <v>271</v>
      </c>
      <c r="H140" s="29">
        <v>60</v>
      </c>
      <c r="I140" s="29">
        <v>0</v>
      </c>
      <c r="J140" s="29">
        <v>0</v>
      </c>
      <c r="K140" s="29">
        <v>0</v>
      </c>
      <c r="L140" s="29">
        <v>0</v>
      </c>
      <c r="M140" s="29">
        <v>0</v>
      </c>
      <c r="N140" s="29">
        <v>0</v>
      </c>
      <c r="O140" s="29">
        <v>0</v>
      </c>
      <c r="P140" s="29">
        <v>0</v>
      </c>
      <c r="Q140" s="29">
        <v>0</v>
      </c>
      <c r="R140" s="29">
        <v>0</v>
      </c>
      <c r="S140" s="29">
        <v>0</v>
      </c>
      <c r="T140" s="29">
        <v>0</v>
      </c>
      <c r="U140" s="29">
        <v>0</v>
      </c>
      <c r="V140" s="29">
        <v>0</v>
      </c>
      <c r="W140" s="29">
        <v>60</v>
      </c>
      <c r="X140" s="29">
        <v>60</v>
      </c>
      <c r="Y140" s="29">
        <v>0</v>
      </c>
      <c r="Z140" s="29">
        <v>0</v>
      </c>
    </row>
    <row r="141" ht="18.75" customHeight="1" spans="1:26">
      <c r="A141" s="26" t="s">
        <v>810</v>
      </c>
      <c r="B141" s="26" t="s">
        <v>1020</v>
      </c>
      <c r="C141" s="26" t="s">
        <v>1021</v>
      </c>
      <c r="D141" s="26" t="s">
        <v>853</v>
      </c>
      <c r="E141" s="27" t="s">
        <v>103</v>
      </c>
      <c r="F141" s="27" t="s">
        <v>807</v>
      </c>
      <c r="G141" s="28" t="s">
        <v>271</v>
      </c>
      <c r="H141" s="29">
        <v>1</v>
      </c>
      <c r="I141" s="29">
        <v>0</v>
      </c>
      <c r="J141" s="29">
        <v>0</v>
      </c>
      <c r="K141" s="29">
        <v>0</v>
      </c>
      <c r="L141" s="29">
        <v>0</v>
      </c>
      <c r="M141" s="29">
        <v>0</v>
      </c>
      <c r="N141" s="29">
        <v>0</v>
      </c>
      <c r="O141" s="29">
        <v>0</v>
      </c>
      <c r="P141" s="29">
        <v>0</v>
      </c>
      <c r="Q141" s="29">
        <v>0</v>
      </c>
      <c r="R141" s="29">
        <v>0</v>
      </c>
      <c r="S141" s="29">
        <v>0</v>
      </c>
      <c r="T141" s="29">
        <v>0</v>
      </c>
      <c r="U141" s="29">
        <v>0</v>
      </c>
      <c r="V141" s="29">
        <v>0</v>
      </c>
      <c r="W141" s="29">
        <v>1</v>
      </c>
      <c r="X141" s="29">
        <v>1</v>
      </c>
      <c r="Y141" s="29">
        <v>0</v>
      </c>
      <c r="Z141" s="29">
        <v>0</v>
      </c>
    </row>
    <row r="142" ht="18.75" customHeight="1" spans="1:26">
      <c r="A142" s="26" t="s">
        <v>810</v>
      </c>
      <c r="B142" s="26" t="s">
        <v>1022</v>
      </c>
      <c r="C142" s="26" t="s">
        <v>908</v>
      </c>
      <c r="D142" s="26" t="s">
        <v>816</v>
      </c>
      <c r="E142" s="27" t="s">
        <v>111</v>
      </c>
      <c r="F142" s="27" t="s">
        <v>807</v>
      </c>
      <c r="G142" s="28" t="s">
        <v>271</v>
      </c>
      <c r="H142" s="29">
        <v>18.09</v>
      </c>
      <c r="I142" s="29">
        <v>0</v>
      </c>
      <c r="J142" s="29">
        <v>0</v>
      </c>
      <c r="K142" s="29">
        <v>0</v>
      </c>
      <c r="L142" s="29">
        <v>0</v>
      </c>
      <c r="M142" s="29">
        <v>0</v>
      </c>
      <c r="N142" s="29">
        <v>0</v>
      </c>
      <c r="O142" s="29">
        <v>0</v>
      </c>
      <c r="P142" s="29">
        <v>0</v>
      </c>
      <c r="Q142" s="29">
        <v>0</v>
      </c>
      <c r="R142" s="29">
        <v>0</v>
      </c>
      <c r="S142" s="29">
        <v>0</v>
      </c>
      <c r="T142" s="29">
        <v>0</v>
      </c>
      <c r="U142" s="29">
        <v>0</v>
      </c>
      <c r="V142" s="29">
        <v>0</v>
      </c>
      <c r="W142" s="29">
        <v>18.09</v>
      </c>
      <c r="X142" s="29">
        <v>18.09</v>
      </c>
      <c r="Y142" s="29">
        <v>0</v>
      </c>
      <c r="Z142" s="29">
        <v>0</v>
      </c>
    </row>
    <row r="143" ht="18.75" customHeight="1" spans="1:26">
      <c r="A143" s="26" t="s">
        <v>810</v>
      </c>
      <c r="B143" s="26" t="s">
        <v>1023</v>
      </c>
      <c r="C143" s="26" t="s">
        <v>1024</v>
      </c>
      <c r="D143" s="26" t="s">
        <v>853</v>
      </c>
      <c r="E143" s="27" t="s">
        <v>103</v>
      </c>
      <c r="F143" s="27" t="s">
        <v>807</v>
      </c>
      <c r="G143" s="28" t="s">
        <v>271</v>
      </c>
      <c r="H143" s="29">
        <v>100</v>
      </c>
      <c r="I143" s="29">
        <v>0</v>
      </c>
      <c r="J143" s="29">
        <v>0</v>
      </c>
      <c r="K143" s="29">
        <v>0</v>
      </c>
      <c r="L143" s="29">
        <v>0</v>
      </c>
      <c r="M143" s="29">
        <v>0</v>
      </c>
      <c r="N143" s="29">
        <v>0</v>
      </c>
      <c r="O143" s="29">
        <v>0</v>
      </c>
      <c r="P143" s="29">
        <v>0</v>
      </c>
      <c r="Q143" s="29">
        <v>0</v>
      </c>
      <c r="R143" s="29">
        <v>0</v>
      </c>
      <c r="S143" s="29">
        <v>0</v>
      </c>
      <c r="T143" s="29">
        <v>0</v>
      </c>
      <c r="U143" s="29">
        <v>0</v>
      </c>
      <c r="V143" s="29">
        <v>0</v>
      </c>
      <c r="W143" s="29">
        <v>100</v>
      </c>
      <c r="X143" s="29">
        <v>100</v>
      </c>
      <c r="Y143" s="29">
        <v>0</v>
      </c>
      <c r="Z143" s="29">
        <v>0</v>
      </c>
    </row>
    <row r="144" ht="18.75" customHeight="1" spans="1:26">
      <c r="A144" s="26" t="s">
        <v>810</v>
      </c>
      <c r="B144" s="26" t="s">
        <v>951</v>
      </c>
      <c r="C144" s="26" t="s">
        <v>1025</v>
      </c>
      <c r="D144" s="26" t="s">
        <v>816</v>
      </c>
      <c r="E144" s="27" t="s">
        <v>107</v>
      </c>
      <c r="F144" s="27" t="s">
        <v>807</v>
      </c>
      <c r="G144" s="28" t="s">
        <v>271</v>
      </c>
      <c r="H144" s="29">
        <v>0.95</v>
      </c>
      <c r="I144" s="29">
        <v>0</v>
      </c>
      <c r="J144" s="29">
        <v>0</v>
      </c>
      <c r="K144" s="29">
        <v>0</v>
      </c>
      <c r="L144" s="29">
        <v>0</v>
      </c>
      <c r="M144" s="29">
        <v>0</v>
      </c>
      <c r="N144" s="29">
        <v>0</v>
      </c>
      <c r="O144" s="29">
        <v>0</v>
      </c>
      <c r="P144" s="29">
        <v>0</v>
      </c>
      <c r="Q144" s="29">
        <v>0</v>
      </c>
      <c r="R144" s="29">
        <v>0</v>
      </c>
      <c r="S144" s="29">
        <v>0</v>
      </c>
      <c r="T144" s="29">
        <v>0</v>
      </c>
      <c r="U144" s="29">
        <v>0</v>
      </c>
      <c r="V144" s="29">
        <v>0</v>
      </c>
      <c r="W144" s="29">
        <v>0.95</v>
      </c>
      <c r="X144" s="29">
        <v>0.95</v>
      </c>
      <c r="Y144" s="29">
        <v>0</v>
      </c>
      <c r="Z144" s="29">
        <v>0</v>
      </c>
    </row>
    <row r="145" ht="18.75" customHeight="1" spans="1:26">
      <c r="A145" s="26" t="s">
        <v>810</v>
      </c>
      <c r="B145" s="26" t="s">
        <v>1026</v>
      </c>
      <c r="C145" s="26" t="s">
        <v>1027</v>
      </c>
      <c r="D145" s="26" t="s">
        <v>853</v>
      </c>
      <c r="E145" s="27" t="s">
        <v>103</v>
      </c>
      <c r="F145" s="27" t="s">
        <v>807</v>
      </c>
      <c r="G145" s="28" t="s">
        <v>271</v>
      </c>
      <c r="H145" s="29">
        <v>100</v>
      </c>
      <c r="I145" s="29">
        <v>0</v>
      </c>
      <c r="J145" s="29">
        <v>0</v>
      </c>
      <c r="K145" s="29">
        <v>0</v>
      </c>
      <c r="L145" s="29">
        <v>0</v>
      </c>
      <c r="M145" s="29">
        <v>0</v>
      </c>
      <c r="N145" s="29">
        <v>0</v>
      </c>
      <c r="O145" s="29">
        <v>0</v>
      </c>
      <c r="P145" s="29">
        <v>0</v>
      </c>
      <c r="Q145" s="29">
        <v>0</v>
      </c>
      <c r="R145" s="29">
        <v>0</v>
      </c>
      <c r="S145" s="29">
        <v>0</v>
      </c>
      <c r="T145" s="29">
        <v>0</v>
      </c>
      <c r="U145" s="29">
        <v>0</v>
      </c>
      <c r="V145" s="29">
        <v>0</v>
      </c>
      <c r="W145" s="29">
        <v>100</v>
      </c>
      <c r="X145" s="29">
        <v>100</v>
      </c>
      <c r="Y145" s="29">
        <v>0</v>
      </c>
      <c r="Z145" s="29">
        <v>0</v>
      </c>
    </row>
    <row r="146" ht="18.75" customHeight="1" spans="1:26">
      <c r="A146" s="26" t="s">
        <v>810</v>
      </c>
      <c r="B146" s="26" t="s">
        <v>1028</v>
      </c>
      <c r="C146" s="26" t="s">
        <v>908</v>
      </c>
      <c r="D146" s="26" t="s">
        <v>816</v>
      </c>
      <c r="E146" s="27" t="s">
        <v>107</v>
      </c>
      <c r="F146" s="27" t="s">
        <v>807</v>
      </c>
      <c r="G146" s="28" t="s">
        <v>271</v>
      </c>
      <c r="H146" s="29">
        <v>3.25</v>
      </c>
      <c r="I146" s="29">
        <v>0</v>
      </c>
      <c r="J146" s="29">
        <v>0</v>
      </c>
      <c r="K146" s="29">
        <v>0</v>
      </c>
      <c r="L146" s="29">
        <v>0</v>
      </c>
      <c r="M146" s="29">
        <v>0</v>
      </c>
      <c r="N146" s="29">
        <v>0</v>
      </c>
      <c r="O146" s="29">
        <v>0</v>
      </c>
      <c r="P146" s="29">
        <v>0</v>
      </c>
      <c r="Q146" s="29">
        <v>0</v>
      </c>
      <c r="R146" s="29">
        <v>0</v>
      </c>
      <c r="S146" s="29">
        <v>0</v>
      </c>
      <c r="T146" s="29">
        <v>0</v>
      </c>
      <c r="U146" s="29">
        <v>0</v>
      </c>
      <c r="V146" s="29">
        <v>0</v>
      </c>
      <c r="W146" s="29">
        <v>3.25</v>
      </c>
      <c r="X146" s="29">
        <v>3.25</v>
      </c>
      <c r="Y146" s="29">
        <v>0</v>
      </c>
      <c r="Z146" s="29">
        <v>0</v>
      </c>
    </row>
    <row r="147" ht="18.75" customHeight="1" spans="1:26">
      <c r="A147" s="26" t="s">
        <v>810</v>
      </c>
      <c r="B147" s="26" t="s">
        <v>1029</v>
      </c>
      <c r="C147" s="26" t="s">
        <v>908</v>
      </c>
      <c r="D147" s="26" t="s">
        <v>853</v>
      </c>
      <c r="E147" s="27" t="s">
        <v>103</v>
      </c>
      <c r="F147" s="27" t="s">
        <v>807</v>
      </c>
      <c r="G147" s="28" t="s">
        <v>271</v>
      </c>
      <c r="H147" s="29">
        <v>50</v>
      </c>
      <c r="I147" s="29">
        <v>0</v>
      </c>
      <c r="J147" s="29">
        <v>0</v>
      </c>
      <c r="K147" s="29">
        <v>0</v>
      </c>
      <c r="L147" s="29">
        <v>0</v>
      </c>
      <c r="M147" s="29">
        <v>0</v>
      </c>
      <c r="N147" s="29">
        <v>0</v>
      </c>
      <c r="O147" s="29">
        <v>0</v>
      </c>
      <c r="P147" s="29">
        <v>0</v>
      </c>
      <c r="Q147" s="29">
        <v>0</v>
      </c>
      <c r="R147" s="29">
        <v>0</v>
      </c>
      <c r="S147" s="29">
        <v>0</v>
      </c>
      <c r="T147" s="29">
        <v>0</v>
      </c>
      <c r="U147" s="29">
        <v>0</v>
      </c>
      <c r="V147" s="29">
        <v>0</v>
      </c>
      <c r="W147" s="29">
        <v>50</v>
      </c>
      <c r="X147" s="29">
        <v>50</v>
      </c>
      <c r="Y147" s="29">
        <v>0</v>
      </c>
      <c r="Z147" s="29">
        <v>0</v>
      </c>
    </row>
    <row r="148" ht="18.75" customHeight="1" spans="1:26">
      <c r="A148" s="26" t="s">
        <v>810</v>
      </c>
      <c r="B148" s="26" t="s">
        <v>882</v>
      </c>
      <c r="C148" s="26" t="s">
        <v>1025</v>
      </c>
      <c r="D148" s="26" t="s">
        <v>816</v>
      </c>
      <c r="E148" s="27" t="s">
        <v>112</v>
      </c>
      <c r="F148" s="27" t="s">
        <v>807</v>
      </c>
      <c r="G148" s="28" t="s">
        <v>271</v>
      </c>
      <c r="H148" s="29">
        <v>1.4</v>
      </c>
      <c r="I148" s="29">
        <v>0</v>
      </c>
      <c r="J148" s="29">
        <v>0</v>
      </c>
      <c r="K148" s="29">
        <v>0</v>
      </c>
      <c r="L148" s="29">
        <v>0</v>
      </c>
      <c r="M148" s="29">
        <v>0</v>
      </c>
      <c r="N148" s="29">
        <v>0</v>
      </c>
      <c r="O148" s="29">
        <v>0</v>
      </c>
      <c r="P148" s="29">
        <v>0</v>
      </c>
      <c r="Q148" s="29">
        <v>0</v>
      </c>
      <c r="R148" s="29">
        <v>0</v>
      </c>
      <c r="S148" s="29">
        <v>0</v>
      </c>
      <c r="T148" s="29">
        <v>0</v>
      </c>
      <c r="U148" s="29">
        <v>0</v>
      </c>
      <c r="V148" s="29">
        <v>0</v>
      </c>
      <c r="W148" s="29">
        <v>1.4</v>
      </c>
      <c r="X148" s="29">
        <v>1.4</v>
      </c>
      <c r="Y148" s="29">
        <v>0</v>
      </c>
      <c r="Z148" s="29">
        <v>0</v>
      </c>
    </row>
    <row r="149" ht="18.75" customHeight="1" spans="1:26">
      <c r="A149" s="26" t="s">
        <v>810</v>
      </c>
      <c r="B149" s="26" t="s">
        <v>1030</v>
      </c>
      <c r="C149" s="26" t="s">
        <v>908</v>
      </c>
      <c r="D149" s="26" t="s">
        <v>853</v>
      </c>
      <c r="E149" s="27" t="s">
        <v>103</v>
      </c>
      <c r="F149" s="27" t="s">
        <v>807</v>
      </c>
      <c r="G149" s="28" t="s">
        <v>271</v>
      </c>
      <c r="H149" s="29">
        <v>20</v>
      </c>
      <c r="I149" s="29">
        <v>0</v>
      </c>
      <c r="J149" s="29">
        <v>0</v>
      </c>
      <c r="K149" s="29">
        <v>0</v>
      </c>
      <c r="L149" s="29">
        <v>0</v>
      </c>
      <c r="M149" s="29">
        <v>0</v>
      </c>
      <c r="N149" s="29">
        <v>0</v>
      </c>
      <c r="O149" s="29">
        <v>0</v>
      </c>
      <c r="P149" s="29">
        <v>0</v>
      </c>
      <c r="Q149" s="29">
        <v>0</v>
      </c>
      <c r="R149" s="29">
        <v>0</v>
      </c>
      <c r="S149" s="29">
        <v>0</v>
      </c>
      <c r="T149" s="29">
        <v>0</v>
      </c>
      <c r="U149" s="29">
        <v>0</v>
      </c>
      <c r="V149" s="29">
        <v>0</v>
      </c>
      <c r="W149" s="29">
        <v>20</v>
      </c>
      <c r="X149" s="29">
        <v>20</v>
      </c>
      <c r="Y149" s="29">
        <v>0</v>
      </c>
      <c r="Z149" s="29">
        <v>0</v>
      </c>
    </row>
    <row r="150" ht="18.75" customHeight="1" spans="1:26">
      <c r="A150" s="26" t="s">
        <v>810</v>
      </c>
      <c r="B150" s="26" t="s">
        <v>1031</v>
      </c>
      <c r="C150" s="26" t="s">
        <v>908</v>
      </c>
      <c r="D150" s="26" t="s">
        <v>853</v>
      </c>
      <c r="E150" s="27" t="s">
        <v>103</v>
      </c>
      <c r="F150" s="27" t="s">
        <v>807</v>
      </c>
      <c r="G150" s="28" t="s">
        <v>271</v>
      </c>
      <c r="H150" s="29">
        <v>10</v>
      </c>
      <c r="I150" s="29">
        <v>0</v>
      </c>
      <c r="J150" s="29">
        <v>0</v>
      </c>
      <c r="K150" s="29">
        <v>0</v>
      </c>
      <c r="L150" s="29">
        <v>0</v>
      </c>
      <c r="M150" s="29">
        <v>0</v>
      </c>
      <c r="N150" s="29">
        <v>0</v>
      </c>
      <c r="O150" s="29">
        <v>0</v>
      </c>
      <c r="P150" s="29">
        <v>0</v>
      </c>
      <c r="Q150" s="29">
        <v>0</v>
      </c>
      <c r="R150" s="29">
        <v>0</v>
      </c>
      <c r="S150" s="29">
        <v>0</v>
      </c>
      <c r="T150" s="29">
        <v>0</v>
      </c>
      <c r="U150" s="29">
        <v>0</v>
      </c>
      <c r="V150" s="29">
        <v>0</v>
      </c>
      <c r="W150" s="29">
        <v>10</v>
      </c>
      <c r="X150" s="29">
        <v>10</v>
      </c>
      <c r="Y150" s="29">
        <v>0</v>
      </c>
      <c r="Z150" s="29">
        <v>0</v>
      </c>
    </row>
    <row r="151" ht="18.75" customHeight="1" spans="1:26">
      <c r="A151" s="26" t="s">
        <v>810</v>
      </c>
      <c r="B151" s="26" t="s">
        <v>1032</v>
      </c>
      <c r="C151" s="26" t="s">
        <v>1033</v>
      </c>
      <c r="D151" s="26" t="s">
        <v>816</v>
      </c>
      <c r="E151" s="27" t="s">
        <v>105</v>
      </c>
      <c r="F151" s="27" t="s">
        <v>807</v>
      </c>
      <c r="G151" s="28" t="s">
        <v>271</v>
      </c>
      <c r="H151" s="29">
        <v>0.48</v>
      </c>
      <c r="I151" s="29">
        <v>0</v>
      </c>
      <c r="J151" s="29">
        <v>0</v>
      </c>
      <c r="K151" s="29">
        <v>0</v>
      </c>
      <c r="L151" s="29">
        <v>0</v>
      </c>
      <c r="M151" s="29">
        <v>0</v>
      </c>
      <c r="N151" s="29">
        <v>0</v>
      </c>
      <c r="O151" s="29">
        <v>0</v>
      </c>
      <c r="P151" s="29">
        <v>0</v>
      </c>
      <c r="Q151" s="29">
        <v>0</v>
      </c>
      <c r="R151" s="29">
        <v>0</v>
      </c>
      <c r="S151" s="29">
        <v>0</v>
      </c>
      <c r="T151" s="29">
        <v>0</v>
      </c>
      <c r="U151" s="29">
        <v>0</v>
      </c>
      <c r="V151" s="29">
        <v>0</v>
      </c>
      <c r="W151" s="29">
        <v>0.48</v>
      </c>
      <c r="X151" s="29">
        <v>0.48</v>
      </c>
      <c r="Y151" s="29">
        <v>0</v>
      </c>
      <c r="Z151" s="29">
        <v>0</v>
      </c>
    </row>
    <row r="152" ht="18.75" customHeight="1" spans="1:26">
      <c r="A152" s="26" t="s">
        <v>810</v>
      </c>
      <c r="B152" s="26" t="s">
        <v>1034</v>
      </c>
      <c r="C152" s="26" t="s">
        <v>908</v>
      </c>
      <c r="D152" s="26" t="s">
        <v>853</v>
      </c>
      <c r="E152" s="27" t="s">
        <v>103</v>
      </c>
      <c r="F152" s="27" t="s">
        <v>807</v>
      </c>
      <c r="G152" s="28" t="s">
        <v>271</v>
      </c>
      <c r="H152" s="29">
        <v>40</v>
      </c>
      <c r="I152" s="29">
        <v>0</v>
      </c>
      <c r="J152" s="29">
        <v>0</v>
      </c>
      <c r="K152" s="29">
        <v>0</v>
      </c>
      <c r="L152" s="29">
        <v>0</v>
      </c>
      <c r="M152" s="29">
        <v>0</v>
      </c>
      <c r="N152" s="29">
        <v>0</v>
      </c>
      <c r="O152" s="29">
        <v>0</v>
      </c>
      <c r="P152" s="29">
        <v>0</v>
      </c>
      <c r="Q152" s="29">
        <v>0</v>
      </c>
      <c r="R152" s="29">
        <v>0</v>
      </c>
      <c r="S152" s="29">
        <v>0</v>
      </c>
      <c r="T152" s="29">
        <v>0</v>
      </c>
      <c r="U152" s="29">
        <v>0</v>
      </c>
      <c r="V152" s="29">
        <v>0</v>
      </c>
      <c r="W152" s="29">
        <v>40</v>
      </c>
      <c r="X152" s="29">
        <v>40</v>
      </c>
      <c r="Y152" s="29">
        <v>0</v>
      </c>
      <c r="Z152" s="29">
        <v>0</v>
      </c>
    </row>
    <row r="153" ht="18.75" customHeight="1" spans="1:26">
      <c r="A153" s="26" t="s">
        <v>810</v>
      </c>
      <c r="B153" s="26" t="s">
        <v>1035</v>
      </c>
      <c r="C153" s="26" t="s">
        <v>908</v>
      </c>
      <c r="D153" s="26" t="s">
        <v>853</v>
      </c>
      <c r="E153" s="27" t="s">
        <v>103</v>
      </c>
      <c r="F153" s="27" t="s">
        <v>807</v>
      </c>
      <c r="G153" s="28" t="s">
        <v>271</v>
      </c>
      <c r="H153" s="29">
        <v>20</v>
      </c>
      <c r="I153" s="29">
        <v>0</v>
      </c>
      <c r="J153" s="29">
        <v>0</v>
      </c>
      <c r="K153" s="29">
        <v>0</v>
      </c>
      <c r="L153" s="29">
        <v>0</v>
      </c>
      <c r="M153" s="29">
        <v>0</v>
      </c>
      <c r="N153" s="29">
        <v>0</v>
      </c>
      <c r="O153" s="29">
        <v>0</v>
      </c>
      <c r="P153" s="29">
        <v>0</v>
      </c>
      <c r="Q153" s="29">
        <v>0</v>
      </c>
      <c r="R153" s="29">
        <v>0</v>
      </c>
      <c r="S153" s="29">
        <v>0</v>
      </c>
      <c r="T153" s="29">
        <v>0</v>
      </c>
      <c r="U153" s="29">
        <v>0</v>
      </c>
      <c r="V153" s="29">
        <v>0</v>
      </c>
      <c r="W153" s="29">
        <v>20</v>
      </c>
      <c r="X153" s="29">
        <v>20</v>
      </c>
      <c r="Y153" s="29">
        <v>0</v>
      </c>
      <c r="Z153" s="29">
        <v>0</v>
      </c>
    </row>
    <row r="154" ht="18.75" customHeight="1" spans="1:26">
      <c r="A154" s="26" t="s">
        <v>810</v>
      </c>
      <c r="B154" s="26" t="s">
        <v>1036</v>
      </c>
      <c r="C154" s="26" t="s">
        <v>908</v>
      </c>
      <c r="D154" s="26" t="s">
        <v>853</v>
      </c>
      <c r="E154" s="27" t="s">
        <v>103</v>
      </c>
      <c r="F154" s="27" t="s">
        <v>807</v>
      </c>
      <c r="G154" s="28" t="s">
        <v>271</v>
      </c>
      <c r="H154" s="29">
        <v>100</v>
      </c>
      <c r="I154" s="29">
        <v>0</v>
      </c>
      <c r="J154" s="29">
        <v>0</v>
      </c>
      <c r="K154" s="29">
        <v>0</v>
      </c>
      <c r="L154" s="29">
        <v>0</v>
      </c>
      <c r="M154" s="29">
        <v>0</v>
      </c>
      <c r="N154" s="29">
        <v>0</v>
      </c>
      <c r="O154" s="29">
        <v>0</v>
      </c>
      <c r="P154" s="29">
        <v>0</v>
      </c>
      <c r="Q154" s="29">
        <v>0</v>
      </c>
      <c r="R154" s="29">
        <v>0</v>
      </c>
      <c r="S154" s="29">
        <v>0</v>
      </c>
      <c r="T154" s="29">
        <v>0</v>
      </c>
      <c r="U154" s="29">
        <v>0</v>
      </c>
      <c r="V154" s="29">
        <v>0</v>
      </c>
      <c r="W154" s="29">
        <v>100</v>
      </c>
      <c r="X154" s="29">
        <v>100</v>
      </c>
      <c r="Y154" s="29">
        <v>0</v>
      </c>
      <c r="Z154" s="29">
        <v>0</v>
      </c>
    </row>
    <row r="155" ht="18.75" customHeight="1" spans="1:26">
      <c r="A155" s="26" t="s">
        <v>810</v>
      </c>
      <c r="B155" s="26" t="s">
        <v>1037</v>
      </c>
      <c r="C155" s="26" t="s">
        <v>908</v>
      </c>
      <c r="D155" s="26" t="s">
        <v>816</v>
      </c>
      <c r="E155" s="27" t="s">
        <v>104</v>
      </c>
      <c r="F155" s="27" t="s">
        <v>807</v>
      </c>
      <c r="G155" s="28" t="s">
        <v>271</v>
      </c>
      <c r="H155" s="29">
        <v>7</v>
      </c>
      <c r="I155" s="29">
        <v>0</v>
      </c>
      <c r="J155" s="29">
        <v>0</v>
      </c>
      <c r="K155" s="29">
        <v>0</v>
      </c>
      <c r="L155" s="29">
        <v>0</v>
      </c>
      <c r="M155" s="29">
        <v>0</v>
      </c>
      <c r="N155" s="29">
        <v>0</v>
      </c>
      <c r="O155" s="29">
        <v>0</v>
      </c>
      <c r="P155" s="29">
        <v>0</v>
      </c>
      <c r="Q155" s="29">
        <v>0</v>
      </c>
      <c r="R155" s="29">
        <v>0</v>
      </c>
      <c r="S155" s="29">
        <v>0</v>
      </c>
      <c r="T155" s="29">
        <v>0</v>
      </c>
      <c r="U155" s="29">
        <v>0</v>
      </c>
      <c r="V155" s="29">
        <v>0</v>
      </c>
      <c r="W155" s="29">
        <v>7</v>
      </c>
      <c r="X155" s="29">
        <v>7</v>
      </c>
      <c r="Y155" s="29">
        <v>0</v>
      </c>
      <c r="Z155" s="29">
        <v>0</v>
      </c>
    </row>
    <row r="156" ht="18.75" customHeight="1" spans="1:26">
      <c r="A156" s="26" t="s">
        <v>810</v>
      </c>
      <c r="B156" s="26" t="s">
        <v>1038</v>
      </c>
      <c r="C156" s="26" t="s">
        <v>908</v>
      </c>
      <c r="D156" s="26" t="s">
        <v>816</v>
      </c>
      <c r="E156" s="27" t="s">
        <v>103</v>
      </c>
      <c r="F156" s="27" t="s">
        <v>807</v>
      </c>
      <c r="G156" s="28" t="s">
        <v>271</v>
      </c>
      <c r="H156" s="29">
        <v>2.48</v>
      </c>
      <c r="I156" s="29">
        <v>0</v>
      </c>
      <c r="J156" s="29">
        <v>0</v>
      </c>
      <c r="K156" s="29">
        <v>0</v>
      </c>
      <c r="L156" s="29">
        <v>0</v>
      </c>
      <c r="M156" s="29">
        <v>0</v>
      </c>
      <c r="N156" s="29">
        <v>0</v>
      </c>
      <c r="O156" s="29">
        <v>0</v>
      </c>
      <c r="P156" s="29">
        <v>0</v>
      </c>
      <c r="Q156" s="29">
        <v>0</v>
      </c>
      <c r="R156" s="29">
        <v>0</v>
      </c>
      <c r="S156" s="29">
        <v>0</v>
      </c>
      <c r="T156" s="29">
        <v>0</v>
      </c>
      <c r="U156" s="29">
        <v>0</v>
      </c>
      <c r="V156" s="29">
        <v>0</v>
      </c>
      <c r="W156" s="29">
        <v>2.48</v>
      </c>
      <c r="X156" s="29">
        <v>2.48</v>
      </c>
      <c r="Y156" s="29">
        <v>0</v>
      </c>
      <c r="Z156" s="29">
        <v>0</v>
      </c>
    </row>
    <row r="157" ht="18.75" customHeight="1" spans="1:26">
      <c r="A157" s="26" t="s">
        <v>705</v>
      </c>
      <c r="B157" s="26" t="s">
        <v>1039</v>
      </c>
      <c r="C157" s="26" t="s">
        <v>809</v>
      </c>
      <c r="D157" s="26" t="s">
        <v>816</v>
      </c>
      <c r="E157" s="27" t="s">
        <v>106</v>
      </c>
      <c r="F157" s="27" t="s">
        <v>807</v>
      </c>
      <c r="G157" s="28" t="s">
        <v>72</v>
      </c>
      <c r="H157" s="29">
        <v>0</v>
      </c>
      <c r="I157" s="29">
        <v>0</v>
      </c>
      <c r="J157" s="29">
        <v>0</v>
      </c>
      <c r="K157" s="29">
        <v>0</v>
      </c>
      <c r="L157" s="29">
        <v>0</v>
      </c>
      <c r="M157" s="29">
        <v>0</v>
      </c>
      <c r="N157" s="29">
        <v>0</v>
      </c>
      <c r="O157" s="29">
        <v>0</v>
      </c>
      <c r="P157" s="29">
        <v>0</v>
      </c>
      <c r="Q157" s="29">
        <v>0</v>
      </c>
      <c r="R157" s="29">
        <v>0</v>
      </c>
      <c r="S157" s="29">
        <v>0</v>
      </c>
      <c r="T157" s="29">
        <v>0</v>
      </c>
      <c r="U157" s="29">
        <v>0</v>
      </c>
      <c r="V157" s="29">
        <v>0</v>
      </c>
      <c r="W157" s="29">
        <v>0</v>
      </c>
      <c r="X157" s="29">
        <v>0</v>
      </c>
      <c r="Y157" s="29">
        <v>0</v>
      </c>
      <c r="Z157" s="29">
        <v>0</v>
      </c>
    </row>
    <row r="158" ht="18.75" customHeight="1" spans="1:26">
      <c r="A158" s="26" t="s">
        <v>705</v>
      </c>
      <c r="B158" s="26" t="s">
        <v>1040</v>
      </c>
      <c r="C158" s="26" t="s">
        <v>1041</v>
      </c>
      <c r="D158" s="26" t="s">
        <v>853</v>
      </c>
      <c r="E158" s="27" t="s">
        <v>103</v>
      </c>
      <c r="F158" s="27" t="s">
        <v>807</v>
      </c>
      <c r="G158" s="28" t="s">
        <v>72</v>
      </c>
      <c r="H158" s="29">
        <v>0</v>
      </c>
      <c r="I158" s="29">
        <v>0</v>
      </c>
      <c r="J158" s="29">
        <v>0</v>
      </c>
      <c r="K158" s="29">
        <v>0</v>
      </c>
      <c r="L158" s="29">
        <v>0</v>
      </c>
      <c r="M158" s="29">
        <v>0</v>
      </c>
      <c r="N158" s="29">
        <v>0</v>
      </c>
      <c r="O158" s="29">
        <v>0</v>
      </c>
      <c r="P158" s="29">
        <v>0</v>
      </c>
      <c r="Q158" s="29">
        <v>0</v>
      </c>
      <c r="R158" s="29">
        <v>0</v>
      </c>
      <c r="S158" s="29">
        <v>0</v>
      </c>
      <c r="T158" s="29">
        <v>0</v>
      </c>
      <c r="U158" s="29">
        <v>0</v>
      </c>
      <c r="V158" s="29">
        <v>0</v>
      </c>
      <c r="W158" s="29">
        <v>0</v>
      </c>
      <c r="X158" s="29">
        <v>0</v>
      </c>
      <c r="Y158" s="29">
        <v>0</v>
      </c>
      <c r="Z158" s="29">
        <v>0</v>
      </c>
    </row>
    <row r="159" ht="18.75" customHeight="1" spans="1:26">
      <c r="A159" s="26" t="s">
        <v>705</v>
      </c>
      <c r="B159" s="26" t="s">
        <v>1042</v>
      </c>
      <c r="C159" s="26" t="s">
        <v>1043</v>
      </c>
      <c r="D159" s="26" t="s">
        <v>825</v>
      </c>
      <c r="E159" s="27" t="s">
        <v>107</v>
      </c>
      <c r="F159" s="27" t="s">
        <v>807</v>
      </c>
      <c r="G159" s="28" t="s">
        <v>72</v>
      </c>
      <c r="H159" s="29">
        <v>0</v>
      </c>
      <c r="I159" s="29">
        <v>0</v>
      </c>
      <c r="J159" s="29">
        <v>0</v>
      </c>
      <c r="K159" s="29">
        <v>0</v>
      </c>
      <c r="L159" s="29">
        <v>0</v>
      </c>
      <c r="M159" s="29">
        <v>0</v>
      </c>
      <c r="N159" s="29">
        <v>0</v>
      </c>
      <c r="O159" s="29">
        <v>0</v>
      </c>
      <c r="P159" s="29">
        <v>0</v>
      </c>
      <c r="Q159" s="29">
        <v>0</v>
      </c>
      <c r="R159" s="29">
        <v>0</v>
      </c>
      <c r="S159" s="29">
        <v>0</v>
      </c>
      <c r="T159" s="29">
        <v>0</v>
      </c>
      <c r="U159" s="29">
        <v>0</v>
      </c>
      <c r="V159" s="29">
        <v>0</v>
      </c>
      <c r="W159" s="29">
        <v>0</v>
      </c>
      <c r="X159" s="29">
        <v>0</v>
      </c>
      <c r="Y159" s="29">
        <v>0</v>
      </c>
      <c r="Z159" s="29">
        <v>0</v>
      </c>
    </row>
    <row r="160" ht="18.75" customHeight="1" spans="1:26">
      <c r="A160" s="26" t="s">
        <v>705</v>
      </c>
      <c r="B160" s="26" t="s">
        <v>1044</v>
      </c>
      <c r="C160" s="26" t="s">
        <v>842</v>
      </c>
      <c r="D160" s="26" t="s">
        <v>816</v>
      </c>
      <c r="E160" s="27" t="s">
        <v>112</v>
      </c>
      <c r="F160" s="27" t="s">
        <v>807</v>
      </c>
      <c r="G160" s="28" t="s">
        <v>72</v>
      </c>
      <c r="H160" s="29">
        <v>0</v>
      </c>
      <c r="I160" s="29">
        <v>0</v>
      </c>
      <c r="J160" s="29">
        <v>0</v>
      </c>
      <c r="K160" s="29">
        <v>0</v>
      </c>
      <c r="L160" s="29">
        <v>0</v>
      </c>
      <c r="M160" s="29">
        <v>0</v>
      </c>
      <c r="N160" s="29">
        <v>0</v>
      </c>
      <c r="O160" s="29">
        <v>0</v>
      </c>
      <c r="P160" s="29">
        <v>0</v>
      </c>
      <c r="Q160" s="29">
        <v>0</v>
      </c>
      <c r="R160" s="29">
        <v>0</v>
      </c>
      <c r="S160" s="29">
        <v>0</v>
      </c>
      <c r="T160" s="29">
        <v>0</v>
      </c>
      <c r="U160" s="29">
        <v>0</v>
      </c>
      <c r="V160" s="29">
        <v>0</v>
      </c>
      <c r="W160" s="29">
        <v>0</v>
      </c>
      <c r="X160" s="29">
        <v>0</v>
      </c>
      <c r="Y160" s="29">
        <v>0</v>
      </c>
      <c r="Z160" s="29">
        <v>0</v>
      </c>
    </row>
    <row r="161" ht="18.75" customHeight="1" spans="1:26">
      <c r="A161" s="26" t="s">
        <v>810</v>
      </c>
      <c r="B161" s="26" t="s">
        <v>1045</v>
      </c>
      <c r="C161" s="26" t="s">
        <v>956</v>
      </c>
      <c r="D161" s="26" t="s">
        <v>816</v>
      </c>
      <c r="E161" s="27" t="s">
        <v>1046</v>
      </c>
      <c r="F161" s="27" t="s">
        <v>807</v>
      </c>
      <c r="G161" s="28" t="s">
        <v>271</v>
      </c>
      <c r="H161" s="29">
        <v>45</v>
      </c>
      <c r="I161" s="29">
        <v>0</v>
      </c>
      <c r="J161" s="29">
        <v>0</v>
      </c>
      <c r="K161" s="29">
        <v>0</v>
      </c>
      <c r="L161" s="29">
        <v>0</v>
      </c>
      <c r="M161" s="29">
        <v>0</v>
      </c>
      <c r="N161" s="29">
        <v>0</v>
      </c>
      <c r="O161" s="29">
        <v>0</v>
      </c>
      <c r="P161" s="29">
        <v>0</v>
      </c>
      <c r="Q161" s="29">
        <v>0</v>
      </c>
      <c r="R161" s="29">
        <v>0</v>
      </c>
      <c r="S161" s="29">
        <v>0</v>
      </c>
      <c r="T161" s="29">
        <v>0</v>
      </c>
      <c r="U161" s="29">
        <v>0</v>
      </c>
      <c r="V161" s="29">
        <v>0</v>
      </c>
      <c r="W161" s="29">
        <v>45</v>
      </c>
      <c r="X161" s="29">
        <v>0</v>
      </c>
      <c r="Y161" s="29">
        <v>45</v>
      </c>
      <c r="Z161" s="29">
        <v>0</v>
      </c>
    </row>
    <row r="162" ht="18.75" customHeight="1" spans="1:26">
      <c r="A162" s="26" t="s">
        <v>810</v>
      </c>
      <c r="B162" s="26" t="s">
        <v>1047</v>
      </c>
      <c r="C162" s="26" t="s">
        <v>975</v>
      </c>
      <c r="D162" s="26" t="s">
        <v>816</v>
      </c>
      <c r="E162" s="27" t="s">
        <v>104</v>
      </c>
      <c r="F162" s="27" t="s">
        <v>807</v>
      </c>
      <c r="G162" s="28" t="s">
        <v>271</v>
      </c>
      <c r="H162" s="29">
        <v>4</v>
      </c>
      <c r="I162" s="29">
        <v>0</v>
      </c>
      <c r="J162" s="29">
        <v>0</v>
      </c>
      <c r="K162" s="29">
        <v>0</v>
      </c>
      <c r="L162" s="29">
        <v>0</v>
      </c>
      <c r="M162" s="29">
        <v>0</v>
      </c>
      <c r="N162" s="29">
        <v>0</v>
      </c>
      <c r="O162" s="29">
        <v>0</v>
      </c>
      <c r="P162" s="29">
        <v>0</v>
      </c>
      <c r="Q162" s="29">
        <v>0</v>
      </c>
      <c r="R162" s="29">
        <v>0</v>
      </c>
      <c r="S162" s="29">
        <v>0</v>
      </c>
      <c r="T162" s="29">
        <v>0</v>
      </c>
      <c r="U162" s="29">
        <v>0</v>
      </c>
      <c r="V162" s="29">
        <v>0</v>
      </c>
      <c r="W162" s="29">
        <v>4</v>
      </c>
      <c r="X162" s="29">
        <v>0</v>
      </c>
      <c r="Y162" s="29">
        <v>4</v>
      </c>
      <c r="Z162" s="29">
        <v>0</v>
      </c>
    </row>
    <row r="163" ht="18.75" customHeight="1" spans="1:26">
      <c r="A163" s="26" t="s">
        <v>810</v>
      </c>
      <c r="B163" s="26" t="s">
        <v>1048</v>
      </c>
      <c r="C163" s="26" t="s">
        <v>908</v>
      </c>
      <c r="D163" s="26" t="s">
        <v>816</v>
      </c>
      <c r="E163" s="27" t="s">
        <v>1049</v>
      </c>
      <c r="F163" s="27" t="s">
        <v>807</v>
      </c>
      <c r="G163" s="28" t="s">
        <v>271</v>
      </c>
      <c r="H163" s="29">
        <v>267.2</v>
      </c>
      <c r="I163" s="29">
        <v>0</v>
      </c>
      <c r="J163" s="29">
        <v>0</v>
      </c>
      <c r="K163" s="29">
        <v>0</v>
      </c>
      <c r="L163" s="29">
        <v>0</v>
      </c>
      <c r="M163" s="29">
        <v>0</v>
      </c>
      <c r="N163" s="29">
        <v>0</v>
      </c>
      <c r="O163" s="29">
        <v>0</v>
      </c>
      <c r="P163" s="29">
        <v>0</v>
      </c>
      <c r="Q163" s="29">
        <v>0</v>
      </c>
      <c r="R163" s="29">
        <v>0</v>
      </c>
      <c r="S163" s="29">
        <v>0</v>
      </c>
      <c r="T163" s="29">
        <v>0</v>
      </c>
      <c r="U163" s="29">
        <v>0</v>
      </c>
      <c r="V163" s="29">
        <v>0</v>
      </c>
      <c r="W163" s="29">
        <v>267.2</v>
      </c>
      <c r="X163" s="29">
        <v>0</v>
      </c>
      <c r="Y163" s="29">
        <v>267.2</v>
      </c>
      <c r="Z163" s="29">
        <v>0</v>
      </c>
    </row>
    <row r="164" ht="18.75" customHeight="1" spans="1:26">
      <c r="A164" s="26" t="s">
        <v>810</v>
      </c>
      <c r="B164" s="26" t="s">
        <v>1050</v>
      </c>
      <c r="C164" s="26" t="s">
        <v>979</v>
      </c>
      <c r="D164" s="26" t="s">
        <v>816</v>
      </c>
      <c r="E164" s="27" t="s">
        <v>135</v>
      </c>
      <c r="F164" s="27" t="s">
        <v>807</v>
      </c>
      <c r="G164" s="28" t="s">
        <v>271</v>
      </c>
      <c r="H164" s="29">
        <v>28.8</v>
      </c>
      <c r="I164" s="29">
        <v>0</v>
      </c>
      <c r="J164" s="29">
        <v>0</v>
      </c>
      <c r="K164" s="29">
        <v>0</v>
      </c>
      <c r="L164" s="29">
        <v>0</v>
      </c>
      <c r="M164" s="29">
        <v>0</v>
      </c>
      <c r="N164" s="29">
        <v>0</v>
      </c>
      <c r="O164" s="29">
        <v>0</v>
      </c>
      <c r="P164" s="29">
        <v>0</v>
      </c>
      <c r="Q164" s="29">
        <v>0</v>
      </c>
      <c r="R164" s="29">
        <v>0</v>
      </c>
      <c r="S164" s="29">
        <v>0</v>
      </c>
      <c r="T164" s="29">
        <v>0</v>
      </c>
      <c r="U164" s="29">
        <v>0</v>
      </c>
      <c r="V164" s="29">
        <v>0</v>
      </c>
      <c r="W164" s="29">
        <v>28.8</v>
      </c>
      <c r="X164" s="29">
        <v>0</v>
      </c>
      <c r="Y164" s="29">
        <v>28.8</v>
      </c>
      <c r="Z164" s="29">
        <v>0</v>
      </c>
    </row>
    <row r="165" ht="18.75" customHeight="1" spans="1:26">
      <c r="A165" s="26" t="s">
        <v>810</v>
      </c>
      <c r="B165" s="26" t="s">
        <v>1051</v>
      </c>
      <c r="C165" s="26" t="s">
        <v>1052</v>
      </c>
      <c r="D165" s="26" t="s">
        <v>853</v>
      </c>
      <c r="E165" s="27" t="s">
        <v>104</v>
      </c>
      <c r="F165" s="27" t="s">
        <v>807</v>
      </c>
      <c r="G165" s="28" t="s">
        <v>271</v>
      </c>
      <c r="H165" s="29">
        <v>50</v>
      </c>
      <c r="I165" s="29">
        <v>0</v>
      </c>
      <c r="J165" s="29">
        <v>0</v>
      </c>
      <c r="K165" s="29">
        <v>0</v>
      </c>
      <c r="L165" s="29">
        <v>0</v>
      </c>
      <c r="M165" s="29">
        <v>0</v>
      </c>
      <c r="N165" s="29">
        <v>0</v>
      </c>
      <c r="O165" s="29">
        <v>0</v>
      </c>
      <c r="P165" s="29">
        <v>0</v>
      </c>
      <c r="Q165" s="29">
        <v>0</v>
      </c>
      <c r="R165" s="29">
        <v>0</v>
      </c>
      <c r="S165" s="29">
        <v>0</v>
      </c>
      <c r="T165" s="29">
        <v>0</v>
      </c>
      <c r="U165" s="29">
        <v>0</v>
      </c>
      <c r="V165" s="29">
        <v>0</v>
      </c>
      <c r="W165" s="29">
        <v>50</v>
      </c>
      <c r="X165" s="29">
        <v>0</v>
      </c>
      <c r="Y165" s="29">
        <v>50</v>
      </c>
      <c r="Z165" s="29">
        <v>0</v>
      </c>
    </row>
    <row r="166" ht="18.75" customHeight="1" spans="1:26">
      <c r="A166" s="26" t="s">
        <v>810</v>
      </c>
      <c r="B166" s="26" t="s">
        <v>1053</v>
      </c>
      <c r="C166" s="26" t="s">
        <v>985</v>
      </c>
      <c r="D166" s="26" t="s">
        <v>816</v>
      </c>
      <c r="E166" s="27" t="s">
        <v>103</v>
      </c>
      <c r="F166" s="27" t="s">
        <v>807</v>
      </c>
      <c r="G166" s="28" t="s">
        <v>271</v>
      </c>
      <c r="H166" s="29">
        <v>0.4</v>
      </c>
      <c r="I166" s="29">
        <v>0</v>
      </c>
      <c r="J166" s="29">
        <v>0</v>
      </c>
      <c r="K166" s="29">
        <v>0</v>
      </c>
      <c r="L166" s="29">
        <v>0</v>
      </c>
      <c r="M166" s="29">
        <v>0</v>
      </c>
      <c r="N166" s="29">
        <v>0</v>
      </c>
      <c r="O166" s="29">
        <v>0</v>
      </c>
      <c r="P166" s="29">
        <v>0</v>
      </c>
      <c r="Q166" s="29">
        <v>0</v>
      </c>
      <c r="R166" s="29">
        <v>0</v>
      </c>
      <c r="S166" s="29">
        <v>0</v>
      </c>
      <c r="T166" s="29">
        <v>0</v>
      </c>
      <c r="U166" s="29">
        <v>0</v>
      </c>
      <c r="V166" s="29">
        <v>0</v>
      </c>
      <c r="W166" s="29">
        <v>0.4</v>
      </c>
      <c r="X166" s="29">
        <v>0</v>
      </c>
      <c r="Y166" s="29">
        <v>0.4</v>
      </c>
      <c r="Z166" s="29">
        <v>0</v>
      </c>
    </row>
    <row r="167" ht="18.75" customHeight="1" spans="1:26">
      <c r="A167" s="26" t="s">
        <v>810</v>
      </c>
      <c r="B167" s="26" t="s">
        <v>1054</v>
      </c>
      <c r="C167" s="26" t="s">
        <v>1010</v>
      </c>
      <c r="D167" s="26" t="s">
        <v>813</v>
      </c>
      <c r="E167" s="27" t="s">
        <v>103</v>
      </c>
      <c r="F167" s="27" t="s">
        <v>807</v>
      </c>
      <c r="G167" s="28" t="s">
        <v>271</v>
      </c>
      <c r="H167" s="29">
        <v>250</v>
      </c>
      <c r="I167" s="29">
        <v>0</v>
      </c>
      <c r="J167" s="29">
        <v>0</v>
      </c>
      <c r="K167" s="29">
        <v>0</v>
      </c>
      <c r="L167" s="29">
        <v>0</v>
      </c>
      <c r="M167" s="29">
        <v>0</v>
      </c>
      <c r="N167" s="29">
        <v>0</v>
      </c>
      <c r="O167" s="29">
        <v>0</v>
      </c>
      <c r="P167" s="29">
        <v>0</v>
      </c>
      <c r="Q167" s="29">
        <v>0</v>
      </c>
      <c r="R167" s="29">
        <v>0</v>
      </c>
      <c r="S167" s="29">
        <v>0</v>
      </c>
      <c r="T167" s="29">
        <v>0</v>
      </c>
      <c r="U167" s="29">
        <v>0</v>
      </c>
      <c r="V167" s="29">
        <v>0</v>
      </c>
      <c r="W167" s="29">
        <v>250</v>
      </c>
      <c r="X167" s="29">
        <v>0</v>
      </c>
      <c r="Y167" s="29">
        <v>250</v>
      </c>
      <c r="Z167" s="29">
        <v>0</v>
      </c>
    </row>
    <row r="168" ht="18.75" customHeight="1" spans="1:26">
      <c r="A168" s="26" t="s">
        <v>810</v>
      </c>
      <c r="B168" s="26" t="s">
        <v>1055</v>
      </c>
      <c r="C168" s="26" t="s">
        <v>975</v>
      </c>
      <c r="D168" s="26" t="s">
        <v>816</v>
      </c>
      <c r="E168" s="27" t="s">
        <v>103</v>
      </c>
      <c r="F168" s="27" t="s">
        <v>807</v>
      </c>
      <c r="G168" s="28" t="s">
        <v>271</v>
      </c>
      <c r="H168" s="29">
        <v>33</v>
      </c>
      <c r="I168" s="29">
        <v>0</v>
      </c>
      <c r="J168" s="29">
        <v>0</v>
      </c>
      <c r="K168" s="29">
        <v>0</v>
      </c>
      <c r="L168" s="29">
        <v>0</v>
      </c>
      <c r="M168" s="29">
        <v>0</v>
      </c>
      <c r="N168" s="29">
        <v>0</v>
      </c>
      <c r="O168" s="29">
        <v>0</v>
      </c>
      <c r="P168" s="29">
        <v>0</v>
      </c>
      <c r="Q168" s="29">
        <v>0</v>
      </c>
      <c r="R168" s="29">
        <v>0</v>
      </c>
      <c r="S168" s="29">
        <v>0</v>
      </c>
      <c r="T168" s="29">
        <v>0</v>
      </c>
      <c r="U168" s="29">
        <v>0</v>
      </c>
      <c r="V168" s="29">
        <v>0</v>
      </c>
      <c r="W168" s="29">
        <v>33</v>
      </c>
      <c r="X168" s="29">
        <v>0</v>
      </c>
      <c r="Y168" s="29">
        <v>33</v>
      </c>
      <c r="Z168" s="29">
        <v>0</v>
      </c>
    </row>
    <row r="169" ht="18.75" customHeight="1" spans="1:26">
      <c r="A169" s="26" t="s">
        <v>810</v>
      </c>
      <c r="B169" s="26" t="s">
        <v>1056</v>
      </c>
      <c r="C169" s="26" t="s">
        <v>1057</v>
      </c>
      <c r="D169" s="26" t="s">
        <v>853</v>
      </c>
      <c r="E169" s="27" t="s">
        <v>103</v>
      </c>
      <c r="F169" s="27" t="s">
        <v>807</v>
      </c>
      <c r="G169" s="28" t="s">
        <v>271</v>
      </c>
      <c r="H169" s="29">
        <v>140</v>
      </c>
      <c r="I169" s="29">
        <v>0</v>
      </c>
      <c r="J169" s="29">
        <v>0</v>
      </c>
      <c r="K169" s="29">
        <v>0</v>
      </c>
      <c r="L169" s="29">
        <v>0</v>
      </c>
      <c r="M169" s="29">
        <v>0</v>
      </c>
      <c r="N169" s="29">
        <v>0</v>
      </c>
      <c r="O169" s="29">
        <v>0</v>
      </c>
      <c r="P169" s="29">
        <v>0</v>
      </c>
      <c r="Q169" s="29">
        <v>0</v>
      </c>
      <c r="R169" s="29">
        <v>0</v>
      </c>
      <c r="S169" s="29">
        <v>0</v>
      </c>
      <c r="T169" s="29">
        <v>0</v>
      </c>
      <c r="U169" s="29">
        <v>0</v>
      </c>
      <c r="V169" s="29">
        <v>0</v>
      </c>
      <c r="W169" s="29">
        <v>140</v>
      </c>
      <c r="X169" s="29">
        <v>0</v>
      </c>
      <c r="Y169" s="29">
        <v>140</v>
      </c>
      <c r="Z169" s="29">
        <v>0</v>
      </c>
    </row>
    <row r="170" ht="18.75" customHeight="1" spans="1:26">
      <c r="A170" s="26" t="s">
        <v>810</v>
      </c>
      <c r="B170" s="26" t="s">
        <v>1058</v>
      </c>
      <c r="C170" s="26" t="s">
        <v>1059</v>
      </c>
      <c r="D170" s="26" t="s">
        <v>853</v>
      </c>
      <c r="E170" s="27" t="s">
        <v>110</v>
      </c>
      <c r="F170" s="27" t="s">
        <v>807</v>
      </c>
      <c r="G170" s="28" t="s">
        <v>271</v>
      </c>
      <c r="H170" s="29">
        <v>28.6</v>
      </c>
      <c r="I170" s="29">
        <v>0</v>
      </c>
      <c r="J170" s="29">
        <v>0</v>
      </c>
      <c r="K170" s="29">
        <v>0</v>
      </c>
      <c r="L170" s="29">
        <v>0</v>
      </c>
      <c r="M170" s="29">
        <v>0</v>
      </c>
      <c r="N170" s="29">
        <v>0</v>
      </c>
      <c r="O170" s="29">
        <v>0</v>
      </c>
      <c r="P170" s="29">
        <v>0</v>
      </c>
      <c r="Q170" s="29">
        <v>0</v>
      </c>
      <c r="R170" s="29">
        <v>0</v>
      </c>
      <c r="S170" s="29">
        <v>0</v>
      </c>
      <c r="T170" s="29">
        <v>0</v>
      </c>
      <c r="U170" s="29">
        <v>0</v>
      </c>
      <c r="V170" s="29">
        <v>0</v>
      </c>
      <c r="W170" s="29">
        <v>28.6</v>
      </c>
      <c r="X170" s="29">
        <v>0</v>
      </c>
      <c r="Y170" s="29">
        <v>28.6</v>
      </c>
      <c r="Z170" s="29">
        <v>0</v>
      </c>
    </row>
    <row r="171" ht="18.75" customHeight="1" spans="1:26">
      <c r="A171" s="26" t="s">
        <v>810</v>
      </c>
      <c r="B171" s="26" t="s">
        <v>1060</v>
      </c>
      <c r="C171" s="26" t="s">
        <v>1061</v>
      </c>
      <c r="D171" s="26" t="s">
        <v>853</v>
      </c>
      <c r="E171" s="27" t="s">
        <v>103</v>
      </c>
      <c r="F171" s="27" t="s">
        <v>807</v>
      </c>
      <c r="G171" s="28" t="s">
        <v>271</v>
      </c>
      <c r="H171" s="29">
        <v>40</v>
      </c>
      <c r="I171" s="29">
        <v>0</v>
      </c>
      <c r="J171" s="29">
        <v>0</v>
      </c>
      <c r="K171" s="29">
        <v>0</v>
      </c>
      <c r="L171" s="29">
        <v>0</v>
      </c>
      <c r="M171" s="29">
        <v>0</v>
      </c>
      <c r="N171" s="29">
        <v>0</v>
      </c>
      <c r="O171" s="29">
        <v>0</v>
      </c>
      <c r="P171" s="29">
        <v>0</v>
      </c>
      <c r="Q171" s="29">
        <v>0</v>
      </c>
      <c r="R171" s="29">
        <v>0</v>
      </c>
      <c r="S171" s="29">
        <v>0</v>
      </c>
      <c r="T171" s="29">
        <v>0</v>
      </c>
      <c r="U171" s="29">
        <v>0</v>
      </c>
      <c r="V171" s="29">
        <v>0</v>
      </c>
      <c r="W171" s="29">
        <v>40</v>
      </c>
      <c r="X171" s="29">
        <v>0</v>
      </c>
      <c r="Y171" s="29">
        <v>40</v>
      </c>
      <c r="Z171" s="29">
        <v>0</v>
      </c>
    </row>
    <row r="172" ht="18.75" customHeight="1" spans="1:26">
      <c r="A172" s="26" t="s">
        <v>810</v>
      </c>
      <c r="B172" s="26" t="s">
        <v>1062</v>
      </c>
      <c r="C172" s="26" t="s">
        <v>975</v>
      </c>
      <c r="D172" s="26" t="s">
        <v>816</v>
      </c>
      <c r="E172" s="27" t="s">
        <v>103</v>
      </c>
      <c r="F172" s="27" t="s">
        <v>807</v>
      </c>
      <c r="G172" s="28" t="s">
        <v>271</v>
      </c>
      <c r="H172" s="29">
        <v>1</v>
      </c>
      <c r="I172" s="29">
        <v>0</v>
      </c>
      <c r="J172" s="29">
        <v>0</v>
      </c>
      <c r="K172" s="29">
        <v>0</v>
      </c>
      <c r="L172" s="29">
        <v>0</v>
      </c>
      <c r="M172" s="29">
        <v>0</v>
      </c>
      <c r="N172" s="29">
        <v>0</v>
      </c>
      <c r="O172" s="29">
        <v>0</v>
      </c>
      <c r="P172" s="29">
        <v>0</v>
      </c>
      <c r="Q172" s="29">
        <v>0</v>
      </c>
      <c r="R172" s="29">
        <v>0</v>
      </c>
      <c r="S172" s="29">
        <v>0</v>
      </c>
      <c r="T172" s="29">
        <v>0</v>
      </c>
      <c r="U172" s="29">
        <v>0</v>
      </c>
      <c r="V172" s="29">
        <v>0</v>
      </c>
      <c r="W172" s="29">
        <v>1</v>
      </c>
      <c r="X172" s="29">
        <v>0</v>
      </c>
      <c r="Y172" s="29">
        <v>1</v>
      </c>
      <c r="Z172" s="29">
        <v>0</v>
      </c>
    </row>
    <row r="173" ht="18.75" customHeight="1" spans="1:26">
      <c r="A173" s="26" t="s">
        <v>810</v>
      </c>
      <c r="B173" s="26" t="s">
        <v>1063</v>
      </c>
      <c r="C173" s="26" t="s">
        <v>975</v>
      </c>
      <c r="D173" s="26" t="s">
        <v>853</v>
      </c>
      <c r="E173" s="27" t="s">
        <v>488</v>
      </c>
      <c r="F173" s="27" t="s">
        <v>807</v>
      </c>
      <c r="G173" s="28" t="s">
        <v>271</v>
      </c>
      <c r="H173" s="29">
        <v>506.84</v>
      </c>
      <c r="I173" s="29">
        <v>0</v>
      </c>
      <c r="J173" s="29">
        <v>0</v>
      </c>
      <c r="K173" s="29">
        <v>0</v>
      </c>
      <c r="L173" s="29">
        <v>0</v>
      </c>
      <c r="M173" s="29">
        <v>0</v>
      </c>
      <c r="N173" s="29">
        <v>0</v>
      </c>
      <c r="O173" s="29">
        <v>0</v>
      </c>
      <c r="P173" s="29">
        <v>0</v>
      </c>
      <c r="Q173" s="29">
        <v>0</v>
      </c>
      <c r="R173" s="29">
        <v>0</v>
      </c>
      <c r="S173" s="29">
        <v>0</v>
      </c>
      <c r="T173" s="29">
        <v>0</v>
      </c>
      <c r="U173" s="29">
        <v>0</v>
      </c>
      <c r="V173" s="29">
        <v>0</v>
      </c>
      <c r="W173" s="29">
        <v>506.84</v>
      </c>
      <c r="X173" s="29">
        <v>0</v>
      </c>
      <c r="Y173" s="29">
        <v>506.84</v>
      </c>
      <c r="Z173" s="29">
        <v>0</v>
      </c>
    </row>
    <row r="174" ht="18.75" customHeight="1" spans="1:26">
      <c r="A174" s="26" t="s">
        <v>810</v>
      </c>
      <c r="B174" s="26" t="s">
        <v>1064</v>
      </c>
      <c r="C174" s="26" t="s">
        <v>981</v>
      </c>
      <c r="D174" s="26" t="s">
        <v>816</v>
      </c>
      <c r="E174" s="27" t="s">
        <v>103</v>
      </c>
      <c r="F174" s="27" t="s">
        <v>807</v>
      </c>
      <c r="G174" s="28" t="s">
        <v>271</v>
      </c>
      <c r="H174" s="29">
        <v>3</v>
      </c>
      <c r="I174" s="29">
        <v>0</v>
      </c>
      <c r="J174" s="29">
        <v>0</v>
      </c>
      <c r="K174" s="29">
        <v>0</v>
      </c>
      <c r="L174" s="29">
        <v>0</v>
      </c>
      <c r="M174" s="29">
        <v>0</v>
      </c>
      <c r="N174" s="29">
        <v>0</v>
      </c>
      <c r="O174" s="29">
        <v>0</v>
      </c>
      <c r="P174" s="29">
        <v>0</v>
      </c>
      <c r="Q174" s="29">
        <v>0</v>
      </c>
      <c r="R174" s="29">
        <v>0</v>
      </c>
      <c r="S174" s="29">
        <v>0</v>
      </c>
      <c r="T174" s="29">
        <v>0</v>
      </c>
      <c r="U174" s="29">
        <v>0</v>
      </c>
      <c r="V174" s="29">
        <v>0</v>
      </c>
      <c r="W174" s="29">
        <v>3</v>
      </c>
      <c r="X174" s="29">
        <v>0</v>
      </c>
      <c r="Y174" s="29">
        <v>3</v>
      </c>
      <c r="Z174" s="29">
        <v>0</v>
      </c>
    </row>
    <row r="175" ht="18.75" customHeight="1" spans="1:26">
      <c r="A175" s="26" t="s">
        <v>810</v>
      </c>
      <c r="B175" s="26" t="s">
        <v>1065</v>
      </c>
      <c r="C175" s="26" t="s">
        <v>1066</v>
      </c>
      <c r="D175" s="26" t="s">
        <v>816</v>
      </c>
      <c r="E175" s="27" t="s">
        <v>110</v>
      </c>
      <c r="F175" s="27" t="s">
        <v>807</v>
      </c>
      <c r="G175" s="28" t="s">
        <v>271</v>
      </c>
      <c r="H175" s="29">
        <v>16.8</v>
      </c>
      <c r="I175" s="29">
        <v>0</v>
      </c>
      <c r="J175" s="29">
        <v>0</v>
      </c>
      <c r="K175" s="29">
        <v>0</v>
      </c>
      <c r="L175" s="29">
        <v>0</v>
      </c>
      <c r="M175" s="29">
        <v>0</v>
      </c>
      <c r="N175" s="29">
        <v>0</v>
      </c>
      <c r="O175" s="29">
        <v>0</v>
      </c>
      <c r="P175" s="29">
        <v>0</v>
      </c>
      <c r="Q175" s="29">
        <v>0</v>
      </c>
      <c r="R175" s="29">
        <v>0</v>
      </c>
      <c r="S175" s="29">
        <v>0</v>
      </c>
      <c r="T175" s="29">
        <v>0</v>
      </c>
      <c r="U175" s="29">
        <v>0</v>
      </c>
      <c r="V175" s="29">
        <v>0</v>
      </c>
      <c r="W175" s="29">
        <v>16.8</v>
      </c>
      <c r="X175" s="29">
        <v>0</v>
      </c>
      <c r="Y175" s="29">
        <v>16.8</v>
      </c>
      <c r="Z175" s="29">
        <v>0</v>
      </c>
    </row>
    <row r="176" ht="18.75" customHeight="1" spans="1:26">
      <c r="A176" s="26" t="s">
        <v>810</v>
      </c>
      <c r="B176" s="26" t="s">
        <v>1067</v>
      </c>
      <c r="C176" s="26" t="s">
        <v>990</v>
      </c>
      <c r="D176" s="26" t="s">
        <v>816</v>
      </c>
      <c r="E176" s="27" t="s">
        <v>121</v>
      </c>
      <c r="F176" s="27" t="s">
        <v>807</v>
      </c>
      <c r="G176" s="28" t="s">
        <v>271</v>
      </c>
      <c r="H176" s="29">
        <v>206.7</v>
      </c>
      <c r="I176" s="29">
        <v>0</v>
      </c>
      <c r="J176" s="29">
        <v>0</v>
      </c>
      <c r="K176" s="29">
        <v>0</v>
      </c>
      <c r="L176" s="29">
        <v>0</v>
      </c>
      <c r="M176" s="29">
        <v>0</v>
      </c>
      <c r="N176" s="29">
        <v>0</v>
      </c>
      <c r="O176" s="29">
        <v>0</v>
      </c>
      <c r="P176" s="29">
        <v>0</v>
      </c>
      <c r="Q176" s="29">
        <v>0</v>
      </c>
      <c r="R176" s="29">
        <v>0</v>
      </c>
      <c r="S176" s="29">
        <v>0</v>
      </c>
      <c r="T176" s="29">
        <v>0</v>
      </c>
      <c r="U176" s="29">
        <v>0</v>
      </c>
      <c r="V176" s="29">
        <v>0</v>
      </c>
      <c r="W176" s="29">
        <v>206.7</v>
      </c>
      <c r="X176" s="29">
        <v>0</v>
      </c>
      <c r="Y176" s="29">
        <v>206.7</v>
      </c>
      <c r="Z176" s="29">
        <v>0</v>
      </c>
    </row>
    <row r="177" ht="18.75" customHeight="1" spans="1:26">
      <c r="A177" s="26" t="s">
        <v>810</v>
      </c>
      <c r="B177" s="26" t="s">
        <v>1068</v>
      </c>
      <c r="C177" s="26" t="s">
        <v>985</v>
      </c>
      <c r="D177" s="26" t="s">
        <v>816</v>
      </c>
      <c r="E177" s="27" t="s">
        <v>103</v>
      </c>
      <c r="F177" s="27" t="s">
        <v>807</v>
      </c>
      <c r="G177" s="28" t="s">
        <v>271</v>
      </c>
      <c r="H177" s="29">
        <v>4.98</v>
      </c>
      <c r="I177" s="29">
        <v>0</v>
      </c>
      <c r="J177" s="29">
        <v>0</v>
      </c>
      <c r="K177" s="29">
        <v>0</v>
      </c>
      <c r="L177" s="29">
        <v>0</v>
      </c>
      <c r="M177" s="29">
        <v>0</v>
      </c>
      <c r="N177" s="29">
        <v>0</v>
      </c>
      <c r="O177" s="29">
        <v>0</v>
      </c>
      <c r="P177" s="29">
        <v>0</v>
      </c>
      <c r="Q177" s="29">
        <v>0</v>
      </c>
      <c r="R177" s="29">
        <v>0</v>
      </c>
      <c r="S177" s="29">
        <v>0</v>
      </c>
      <c r="T177" s="29">
        <v>0</v>
      </c>
      <c r="U177" s="29">
        <v>0</v>
      </c>
      <c r="V177" s="29">
        <v>0</v>
      </c>
      <c r="W177" s="29">
        <v>4.98</v>
      </c>
      <c r="X177" s="29">
        <v>0</v>
      </c>
      <c r="Y177" s="29">
        <v>4.98</v>
      </c>
      <c r="Z177" s="29">
        <v>0</v>
      </c>
    </row>
    <row r="178" ht="18.75" customHeight="1" spans="1:26">
      <c r="A178" s="26" t="s">
        <v>810</v>
      </c>
      <c r="B178" s="26" t="s">
        <v>1069</v>
      </c>
      <c r="C178" s="26" t="s">
        <v>1006</v>
      </c>
      <c r="D178" s="26" t="s">
        <v>816</v>
      </c>
      <c r="E178" s="27" t="s">
        <v>103</v>
      </c>
      <c r="F178" s="27" t="s">
        <v>807</v>
      </c>
      <c r="G178" s="28" t="s">
        <v>271</v>
      </c>
      <c r="H178" s="29">
        <v>38</v>
      </c>
      <c r="I178" s="29">
        <v>0</v>
      </c>
      <c r="J178" s="29">
        <v>0</v>
      </c>
      <c r="K178" s="29">
        <v>0</v>
      </c>
      <c r="L178" s="29">
        <v>0</v>
      </c>
      <c r="M178" s="29">
        <v>0</v>
      </c>
      <c r="N178" s="29">
        <v>0</v>
      </c>
      <c r="O178" s="29">
        <v>0</v>
      </c>
      <c r="P178" s="29">
        <v>0</v>
      </c>
      <c r="Q178" s="29">
        <v>0</v>
      </c>
      <c r="R178" s="29">
        <v>0</v>
      </c>
      <c r="S178" s="29">
        <v>0</v>
      </c>
      <c r="T178" s="29">
        <v>0</v>
      </c>
      <c r="U178" s="29">
        <v>0</v>
      </c>
      <c r="V178" s="29">
        <v>0</v>
      </c>
      <c r="W178" s="29">
        <v>38</v>
      </c>
      <c r="X178" s="29">
        <v>0</v>
      </c>
      <c r="Y178" s="29">
        <v>38</v>
      </c>
      <c r="Z178" s="29">
        <v>0</v>
      </c>
    </row>
    <row r="179" ht="18.75" customHeight="1" spans="1:26">
      <c r="A179" s="26" t="s">
        <v>810</v>
      </c>
      <c r="B179" s="26" t="s">
        <v>1070</v>
      </c>
      <c r="C179" s="26" t="s">
        <v>985</v>
      </c>
      <c r="D179" s="26" t="s">
        <v>816</v>
      </c>
      <c r="E179" s="27" t="s">
        <v>103</v>
      </c>
      <c r="F179" s="27" t="s">
        <v>807</v>
      </c>
      <c r="G179" s="28" t="s">
        <v>271</v>
      </c>
      <c r="H179" s="29">
        <v>7</v>
      </c>
      <c r="I179" s="29">
        <v>0</v>
      </c>
      <c r="J179" s="29">
        <v>0</v>
      </c>
      <c r="K179" s="29">
        <v>0</v>
      </c>
      <c r="L179" s="29">
        <v>0</v>
      </c>
      <c r="M179" s="29">
        <v>0</v>
      </c>
      <c r="N179" s="29">
        <v>0</v>
      </c>
      <c r="O179" s="29">
        <v>0</v>
      </c>
      <c r="P179" s="29">
        <v>0</v>
      </c>
      <c r="Q179" s="29">
        <v>0</v>
      </c>
      <c r="R179" s="29">
        <v>0</v>
      </c>
      <c r="S179" s="29">
        <v>0</v>
      </c>
      <c r="T179" s="29">
        <v>0</v>
      </c>
      <c r="U179" s="29">
        <v>0</v>
      </c>
      <c r="V179" s="29">
        <v>0</v>
      </c>
      <c r="W179" s="29">
        <v>7</v>
      </c>
      <c r="X179" s="29">
        <v>0</v>
      </c>
      <c r="Y179" s="29">
        <v>7</v>
      </c>
      <c r="Z179" s="29">
        <v>0</v>
      </c>
    </row>
    <row r="180" ht="18.75" customHeight="1" spans="1:26">
      <c r="A180" s="26" t="s">
        <v>810</v>
      </c>
      <c r="B180" s="26" t="s">
        <v>1071</v>
      </c>
      <c r="C180" s="26" t="s">
        <v>981</v>
      </c>
      <c r="D180" s="26" t="s">
        <v>816</v>
      </c>
      <c r="E180" s="27" t="s">
        <v>103</v>
      </c>
      <c r="F180" s="27" t="s">
        <v>807</v>
      </c>
      <c r="G180" s="28" t="s">
        <v>271</v>
      </c>
      <c r="H180" s="29">
        <v>300</v>
      </c>
      <c r="I180" s="29">
        <v>0</v>
      </c>
      <c r="J180" s="29">
        <v>0</v>
      </c>
      <c r="K180" s="29">
        <v>0</v>
      </c>
      <c r="L180" s="29">
        <v>0</v>
      </c>
      <c r="M180" s="29">
        <v>0</v>
      </c>
      <c r="N180" s="29">
        <v>0</v>
      </c>
      <c r="O180" s="29">
        <v>0</v>
      </c>
      <c r="P180" s="29">
        <v>0</v>
      </c>
      <c r="Q180" s="29">
        <v>0</v>
      </c>
      <c r="R180" s="29">
        <v>0</v>
      </c>
      <c r="S180" s="29">
        <v>0</v>
      </c>
      <c r="T180" s="29">
        <v>0</v>
      </c>
      <c r="U180" s="29">
        <v>0</v>
      </c>
      <c r="V180" s="29">
        <v>0</v>
      </c>
      <c r="W180" s="29">
        <v>300</v>
      </c>
      <c r="X180" s="29">
        <v>0</v>
      </c>
      <c r="Y180" s="29">
        <v>300</v>
      </c>
      <c r="Z180" s="29">
        <v>0</v>
      </c>
    </row>
    <row r="181" ht="18.75" customHeight="1" spans="1:26">
      <c r="A181" s="26" t="s">
        <v>810</v>
      </c>
      <c r="B181" s="26" t="s">
        <v>1072</v>
      </c>
      <c r="C181" s="26" t="s">
        <v>1073</v>
      </c>
      <c r="D181" s="26" t="s">
        <v>816</v>
      </c>
      <c r="E181" s="27" t="s">
        <v>103</v>
      </c>
      <c r="F181" s="27" t="s">
        <v>807</v>
      </c>
      <c r="G181" s="28" t="s">
        <v>271</v>
      </c>
      <c r="H181" s="29">
        <v>2</v>
      </c>
      <c r="I181" s="29">
        <v>0</v>
      </c>
      <c r="J181" s="29">
        <v>0</v>
      </c>
      <c r="K181" s="29">
        <v>0</v>
      </c>
      <c r="L181" s="29">
        <v>0</v>
      </c>
      <c r="M181" s="29">
        <v>0</v>
      </c>
      <c r="N181" s="29">
        <v>0</v>
      </c>
      <c r="O181" s="29">
        <v>0</v>
      </c>
      <c r="P181" s="29">
        <v>0</v>
      </c>
      <c r="Q181" s="29">
        <v>0</v>
      </c>
      <c r="R181" s="29">
        <v>0</v>
      </c>
      <c r="S181" s="29">
        <v>0</v>
      </c>
      <c r="T181" s="29">
        <v>0</v>
      </c>
      <c r="U181" s="29">
        <v>0</v>
      </c>
      <c r="V181" s="29">
        <v>0</v>
      </c>
      <c r="W181" s="29">
        <v>2</v>
      </c>
      <c r="X181" s="29">
        <v>0</v>
      </c>
      <c r="Y181" s="29">
        <v>2</v>
      </c>
      <c r="Z181" s="29">
        <v>0</v>
      </c>
    </row>
    <row r="182" ht="18.75" customHeight="1" spans="1:26">
      <c r="A182" s="26" t="s">
        <v>810</v>
      </c>
      <c r="B182" s="26" t="s">
        <v>1074</v>
      </c>
      <c r="C182" s="26" t="s">
        <v>990</v>
      </c>
      <c r="D182" s="26" t="s">
        <v>816</v>
      </c>
      <c r="E182" s="27" t="s">
        <v>126</v>
      </c>
      <c r="F182" s="27" t="s">
        <v>807</v>
      </c>
      <c r="G182" s="28" t="s">
        <v>271</v>
      </c>
      <c r="H182" s="29">
        <v>697.26</v>
      </c>
      <c r="I182" s="29">
        <v>0</v>
      </c>
      <c r="J182" s="29">
        <v>0</v>
      </c>
      <c r="K182" s="29">
        <v>0</v>
      </c>
      <c r="L182" s="29">
        <v>0</v>
      </c>
      <c r="M182" s="29">
        <v>0</v>
      </c>
      <c r="N182" s="29">
        <v>0</v>
      </c>
      <c r="O182" s="29">
        <v>0</v>
      </c>
      <c r="P182" s="29">
        <v>0</v>
      </c>
      <c r="Q182" s="29">
        <v>0</v>
      </c>
      <c r="R182" s="29">
        <v>0</v>
      </c>
      <c r="S182" s="29">
        <v>0</v>
      </c>
      <c r="T182" s="29">
        <v>0</v>
      </c>
      <c r="U182" s="29">
        <v>0</v>
      </c>
      <c r="V182" s="29">
        <v>0</v>
      </c>
      <c r="W182" s="29">
        <v>697.26</v>
      </c>
      <c r="X182" s="29">
        <v>0</v>
      </c>
      <c r="Y182" s="29">
        <v>697.26</v>
      </c>
      <c r="Z182" s="29">
        <v>0</v>
      </c>
    </row>
    <row r="183" ht="18.75" customHeight="1" spans="1:26">
      <c r="A183" s="26" t="s">
        <v>810</v>
      </c>
      <c r="B183" s="26" t="s">
        <v>1075</v>
      </c>
      <c r="C183" s="26" t="s">
        <v>990</v>
      </c>
      <c r="D183" s="26" t="s">
        <v>853</v>
      </c>
      <c r="E183" s="27" t="s">
        <v>1076</v>
      </c>
      <c r="F183" s="27" t="s">
        <v>807</v>
      </c>
      <c r="G183" s="28" t="s">
        <v>271</v>
      </c>
      <c r="H183" s="29">
        <v>135</v>
      </c>
      <c r="I183" s="29">
        <v>0</v>
      </c>
      <c r="J183" s="29">
        <v>0</v>
      </c>
      <c r="K183" s="29">
        <v>0</v>
      </c>
      <c r="L183" s="29">
        <v>0</v>
      </c>
      <c r="M183" s="29">
        <v>0</v>
      </c>
      <c r="N183" s="29">
        <v>0</v>
      </c>
      <c r="O183" s="29">
        <v>0</v>
      </c>
      <c r="P183" s="29">
        <v>0</v>
      </c>
      <c r="Q183" s="29">
        <v>0</v>
      </c>
      <c r="R183" s="29">
        <v>0</v>
      </c>
      <c r="S183" s="29">
        <v>0</v>
      </c>
      <c r="T183" s="29">
        <v>0</v>
      </c>
      <c r="U183" s="29">
        <v>0</v>
      </c>
      <c r="V183" s="29">
        <v>0</v>
      </c>
      <c r="W183" s="29">
        <v>135</v>
      </c>
      <c r="X183" s="29">
        <v>0</v>
      </c>
      <c r="Y183" s="29">
        <v>135</v>
      </c>
      <c r="Z183" s="29">
        <v>0</v>
      </c>
    </row>
    <row r="184" ht="18.75" customHeight="1" spans="1:26">
      <c r="A184" s="26" t="s">
        <v>810</v>
      </c>
      <c r="B184" s="26" t="s">
        <v>1077</v>
      </c>
      <c r="C184" s="26" t="s">
        <v>834</v>
      </c>
      <c r="D184" s="26" t="s">
        <v>853</v>
      </c>
      <c r="E184" s="27" t="s">
        <v>103</v>
      </c>
      <c r="F184" s="27" t="s">
        <v>807</v>
      </c>
      <c r="G184" s="28" t="s">
        <v>271</v>
      </c>
      <c r="H184" s="29">
        <v>1000</v>
      </c>
      <c r="I184" s="29">
        <v>0</v>
      </c>
      <c r="J184" s="29">
        <v>0</v>
      </c>
      <c r="K184" s="29">
        <v>0</v>
      </c>
      <c r="L184" s="29">
        <v>0</v>
      </c>
      <c r="M184" s="29">
        <v>0</v>
      </c>
      <c r="N184" s="29">
        <v>0</v>
      </c>
      <c r="O184" s="29">
        <v>0</v>
      </c>
      <c r="P184" s="29">
        <v>0</v>
      </c>
      <c r="Q184" s="29">
        <v>0</v>
      </c>
      <c r="R184" s="29">
        <v>0</v>
      </c>
      <c r="S184" s="29">
        <v>0</v>
      </c>
      <c r="T184" s="29">
        <v>0</v>
      </c>
      <c r="U184" s="29">
        <v>0</v>
      </c>
      <c r="V184" s="29">
        <v>0</v>
      </c>
      <c r="W184" s="29">
        <v>1000</v>
      </c>
      <c r="X184" s="29">
        <v>0</v>
      </c>
      <c r="Y184" s="29">
        <v>1000</v>
      </c>
      <c r="Z184" s="29">
        <v>0</v>
      </c>
    </row>
    <row r="185" ht="18.75" customHeight="1" spans="1:26">
      <c r="A185" s="26" t="s">
        <v>810</v>
      </c>
      <c r="B185" s="26" t="s">
        <v>1078</v>
      </c>
      <c r="C185" s="26" t="s">
        <v>1066</v>
      </c>
      <c r="D185" s="26" t="s">
        <v>816</v>
      </c>
      <c r="E185" s="27" t="s">
        <v>103</v>
      </c>
      <c r="F185" s="27" t="s">
        <v>807</v>
      </c>
      <c r="G185" s="28" t="s">
        <v>271</v>
      </c>
      <c r="H185" s="29">
        <v>5</v>
      </c>
      <c r="I185" s="29">
        <v>0</v>
      </c>
      <c r="J185" s="29">
        <v>0</v>
      </c>
      <c r="K185" s="29">
        <v>0</v>
      </c>
      <c r="L185" s="29">
        <v>0</v>
      </c>
      <c r="M185" s="29">
        <v>0</v>
      </c>
      <c r="N185" s="29">
        <v>0</v>
      </c>
      <c r="O185" s="29">
        <v>0</v>
      </c>
      <c r="P185" s="29">
        <v>0</v>
      </c>
      <c r="Q185" s="29">
        <v>0</v>
      </c>
      <c r="R185" s="29">
        <v>0</v>
      </c>
      <c r="S185" s="29">
        <v>0</v>
      </c>
      <c r="T185" s="29">
        <v>0</v>
      </c>
      <c r="U185" s="29">
        <v>0</v>
      </c>
      <c r="V185" s="29">
        <v>0</v>
      </c>
      <c r="W185" s="29">
        <v>5</v>
      </c>
      <c r="X185" s="29">
        <v>0</v>
      </c>
      <c r="Y185" s="29">
        <v>5</v>
      </c>
      <c r="Z185" s="29">
        <v>0</v>
      </c>
    </row>
    <row r="186" ht="18.75" customHeight="1" spans="1:26">
      <c r="A186" s="26" t="s">
        <v>810</v>
      </c>
      <c r="B186" s="26" t="s">
        <v>1079</v>
      </c>
      <c r="C186" s="26" t="s">
        <v>1057</v>
      </c>
      <c r="D186" s="26" t="s">
        <v>1080</v>
      </c>
      <c r="E186" s="27" t="s">
        <v>103</v>
      </c>
      <c r="F186" s="27" t="s">
        <v>807</v>
      </c>
      <c r="G186" s="28" t="s">
        <v>271</v>
      </c>
      <c r="H186" s="29">
        <v>50</v>
      </c>
      <c r="I186" s="29">
        <v>0</v>
      </c>
      <c r="J186" s="29">
        <v>0</v>
      </c>
      <c r="K186" s="29">
        <v>0</v>
      </c>
      <c r="L186" s="29">
        <v>0</v>
      </c>
      <c r="M186" s="29">
        <v>0</v>
      </c>
      <c r="N186" s="29">
        <v>0</v>
      </c>
      <c r="O186" s="29">
        <v>0</v>
      </c>
      <c r="P186" s="29">
        <v>0</v>
      </c>
      <c r="Q186" s="29">
        <v>0</v>
      </c>
      <c r="R186" s="29">
        <v>0</v>
      </c>
      <c r="S186" s="29">
        <v>0</v>
      </c>
      <c r="T186" s="29">
        <v>0</v>
      </c>
      <c r="U186" s="29">
        <v>0</v>
      </c>
      <c r="V186" s="29">
        <v>0</v>
      </c>
      <c r="W186" s="29">
        <v>50</v>
      </c>
      <c r="X186" s="29">
        <v>0</v>
      </c>
      <c r="Y186" s="29">
        <v>50</v>
      </c>
      <c r="Z186" s="29">
        <v>0</v>
      </c>
    </row>
    <row r="187" ht="18.75" customHeight="1" spans="1:26">
      <c r="A187" s="26" t="s">
        <v>810</v>
      </c>
      <c r="B187" s="26" t="s">
        <v>1081</v>
      </c>
      <c r="C187" s="26" t="s">
        <v>985</v>
      </c>
      <c r="D187" s="26" t="s">
        <v>816</v>
      </c>
      <c r="E187" s="27" t="s">
        <v>103</v>
      </c>
      <c r="F187" s="27" t="s">
        <v>807</v>
      </c>
      <c r="G187" s="28" t="s">
        <v>271</v>
      </c>
      <c r="H187" s="29">
        <v>28</v>
      </c>
      <c r="I187" s="29">
        <v>0</v>
      </c>
      <c r="J187" s="29">
        <v>0</v>
      </c>
      <c r="K187" s="29">
        <v>0</v>
      </c>
      <c r="L187" s="29">
        <v>0</v>
      </c>
      <c r="M187" s="29">
        <v>0</v>
      </c>
      <c r="N187" s="29">
        <v>0</v>
      </c>
      <c r="O187" s="29">
        <v>0</v>
      </c>
      <c r="P187" s="29">
        <v>0</v>
      </c>
      <c r="Q187" s="29">
        <v>0</v>
      </c>
      <c r="R187" s="29">
        <v>0</v>
      </c>
      <c r="S187" s="29">
        <v>0</v>
      </c>
      <c r="T187" s="29">
        <v>0</v>
      </c>
      <c r="U187" s="29">
        <v>0</v>
      </c>
      <c r="V187" s="29">
        <v>0</v>
      </c>
      <c r="W187" s="29">
        <v>28</v>
      </c>
      <c r="X187" s="29">
        <v>0</v>
      </c>
      <c r="Y187" s="29">
        <v>28</v>
      </c>
      <c r="Z187" s="29">
        <v>0</v>
      </c>
    </row>
    <row r="188" ht="18.75" customHeight="1" spans="1:26">
      <c r="A188" s="26" t="s">
        <v>810</v>
      </c>
      <c r="B188" s="26" t="s">
        <v>1082</v>
      </c>
      <c r="C188" s="26" t="s">
        <v>1057</v>
      </c>
      <c r="D188" s="26" t="s">
        <v>853</v>
      </c>
      <c r="E188" s="27" t="s">
        <v>106</v>
      </c>
      <c r="F188" s="27" t="s">
        <v>807</v>
      </c>
      <c r="G188" s="28" t="s">
        <v>271</v>
      </c>
      <c r="H188" s="29">
        <v>170</v>
      </c>
      <c r="I188" s="29">
        <v>0</v>
      </c>
      <c r="J188" s="29">
        <v>0</v>
      </c>
      <c r="K188" s="29">
        <v>0</v>
      </c>
      <c r="L188" s="29">
        <v>0</v>
      </c>
      <c r="M188" s="29">
        <v>0</v>
      </c>
      <c r="N188" s="29">
        <v>0</v>
      </c>
      <c r="O188" s="29">
        <v>0</v>
      </c>
      <c r="P188" s="29">
        <v>0</v>
      </c>
      <c r="Q188" s="29">
        <v>0</v>
      </c>
      <c r="R188" s="29">
        <v>0</v>
      </c>
      <c r="S188" s="29">
        <v>0</v>
      </c>
      <c r="T188" s="29">
        <v>0</v>
      </c>
      <c r="U188" s="29">
        <v>0</v>
      </c>
      <c r="V188" s="29">
        <v>0</v>
      </c>
      <c r="W188" s="29">
        <v>170</v>
      </c>
      <c r="X188" s="29">
        <v>0</v>
      </c>
      <c r="Y188" s="29">
        <v>170</v>
      </c>
      <c r="Z188" s="29">
        <v>0</v>
      </c>
    </row>
    <row r="189" ht="18.75" customHeight="1" spans="1:26">
      <c r="A189" s="26" t="s">
        <v>810</v>
      </c>
      <c r="B189" s="26" t="s">
        <v>1083</v>
      </c>
      <c r="C189" s="26" t="s">
        <v>990</v>
      </c>
      <c r="D189" s="26" t="s">
        <v>853</v>
      </c>
      <c r="E189" s="27" t="s">
        <v>104</v>
      </c>
      <c r="F189" s="27" t="s">
        <v>807</v>
      </c>
      <c r="G189" s="28" t="s">
        <v>271</v>
      </c>
      <c r="H189" s="29">
        <v>4.7</v>
      </c>
      <c r="I189" s="29">
        <v>0</v>
      </c>
      <c r="J189" s="29">
        <v>0</v>
      </c>
      <c r="K189" s="29">
        <v>0</v>
      </c>
      <c r="L189" s="29">
        <v>0</v>
      </c>
      <c r="M189" s="29">
        <v>0</v>
      </c>
      <c r="N189" s="29">
        <v>0</v>
      </c>
      <c r="O189" s="29">
        <v>0</v>
      </c>
      <c r="P189" s="29">
        <v>0</v>
      </c>
      <c r="Q189" s="29">
        <v>0</v>
      </c>
      <c r="R189" s="29">
        <v>0</v>
      </c>
      <c r="S189" s="29">
        <v>0</v>
      </c>
      <c r="T189" s="29">
        <v>0</v>
      </c>
      <c r="U189" s="29">
        <v>0</v>
      </c>
      <c r="V189" s="29">
        <v>0</v>
      </c>
      <c r="W189" s="29">
        <v>4.7</v>
      </c>
      <c r="X189" s="29">
        <v>0</v>
      </c>
      <c r="Y189" s="29">
        <v>4.7</v>
      </c>
      <c r="Z189" s="29">
        <v>0</v>
      </c>
    </row>
    <row r="190" ht="18.75" customHeight="1" spans="1:26">
      <c r="A190" s="26" t="s">
        <v>810</v>
      </c>
      <c r="B190" s="26" t="s">
        <v>1084</v>
      </c>
      <c r="C190" s="26" t="s">
        <v>1066</v>
      </c>
      <c r="D190" s="26" t="s">
        <v>816</v>
      </c>
      <c r="E190" s="27" t="s">
        <v>108</v>
      </c>
      <c r="F190" s="27" t="s">
        <v>807</v>
      </c>
      <c r="G190" s="28" t="s">
        <v>271</v>
      </c>
      <c r="H190" s="29">
        <v>18</v>
      </c>
      <c r="I190" s="29">
        <v>0</v>
      </c>
      <c r="J190" s="29">
        <v>0</v>
      </c>
      <c r="K190" s="29">
        <v>0</v>
      </c>
      <c r="L190" s="29">
        <v>0</v>
      </c>
      <c r="M190" s="29">
        <v>0</v>
      </c>
      <c r="N190" s="29">
        <v>0</v>
      </c>
      <c r="O190" s="29">
        <v>0</v>
      </c>
      <c r="P190" s="29">
        <v>0</v>
      </c>
      <c r="Q190" s="29">
        <v>0</v>
      </c>
      <c r="R190" s="29">
        <v>0</v>
      </c>
      <c r="S190" s="29">
        <v>0</v>
      </c>
      <c r="T190" s="29">
        <v>0</v>
      </c>
      <c r="U190" s="29">
        <v>0</v>
      </c>
      <c r="V190" s="29">
        <v>0</v>
      </c>
      <c r="W190" s="29">
        <v>18</v>
      </c>
      <c r="X190" s="29">
        <v>0</v>
      </c>
      <c r="Y190" s="29">
        <v>18</v>
      </c>
      <c r="Z190" s="29">
        <v>0</v>
      </c>
    </row>
    <row r="191" ht="18.75" customHeight="1" spans="1:26">
      <c r="A191" s="26" t="s">
        <v>810</v>
      </c>
      <c r="B191" s="26" t="s">
        <v>1085</v>
      </c>
      <c r="C191" s="26" t="s">
        <v>842</v>
      </c>
      <c r="D191" s="26" t="s">
        <v>816</v>
      </c>
      <c r="E191" s="27" t="s">
        <v>103</v>
      </c>
      <c r="F191" s="27" t="s">
        <v>807</v>
      </c>
      <c r="G191" s="28" t="s">
        <v>271</v>
      </c>
      <c r="H191" s="29">
        <v>35</v>
      </c>
      <c r="I191" s="29">
        <v>0</v>
      </c>
      <c r="J191" s="29">
        <v>0</v>
      </c>
      <c r="K191" s="29">
        <v>0</v>
      </c>
      <c r="L191" s="29">
        <v>0</v>
      </c>
      <c r="M191" s="29">
        <v>0</v>
      </c>
      <c r="N191" s="29">
        <v>0</v>
      </c>
      <c r="O191" s="29">
        <v>0</v>
      </c>
      <c r="P191" s="29">
        <v>0</v>
      </c>
      <c r="Q191" s="29">
        <v>0</v>
      </c>
      <c r="R191" s="29">
        <v>0</v>
      </c>
      <c r="S191" s="29">
        <v>0</v>
      </c>
      <c r="T191" s="29">
        <v>0</v>
      </c>
      <c r="U191" s="29">
        <v>0</v>
      </c>
      <c r="V191" s="29">
        <v>0</v>
      </c>
      <c r="W191" s="29">
        <v>35</v>
      </c>
      <c r="X191" s="29">
        <v>0</v>
      </c>
      <c r="Y191" s="29">
        <v>35</v>
      </c>
      <c r="Z191" s="29">
        <v>0</v>
      </c>
    </row>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3333333333333" bottom="0.583333333333333" header="0.5" footer="0.5"/>
  <pageSetup paperSize="9" scale="60"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1.部门财务收支总体情况表</vt:lpstr>
      <vt:lpstr>2.部门收入总体情况表</vt:lpstr>
      <vt:lpstr>3.部门支出总体情况表</vt:lpstr>
      <vt:lpstr>4.部门财政拨款收支总体情况表</vt:lpstr>
      <vt:lpstr>5.部门一般公共预算本级财力安排支出情况表</vt:lpstr>
      <vt:lpstr>6.部门基本支出情况表</vt:lpstr>
      <vt:lpstr>7.部门政府性基金预算支出情况表</vt:lpstr>
      <vt:lpstr>8.财政拨款支出明细表（按经济科目分类）</vt:lpstr>
      <vt:lpstr>9.部门一般公共预算“三公”经费支出情况表</vt:lpstr>
      <vt:lpstr>10.市本级项目支出绩效目标表（本次下达） </vt:lpstr>
      <vt:lpstr>11.市本级项目支出绩效目标表（另文下达）</vt:lpstr>
      <vt:lpstr>12.市对下转移支付绩效目标表</vt:lpstr>
      <vt:lpstr>13.部门政府采购情况表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佐佐</cp:lastModifiedBy>
  <dcterms:created xsi:type="dcterms:W3CDTF">2020-09-14T16:28:00Z</dcterms:created>
  <dcterms:modified xsi:type="dcterms:W3CDTF">2020-09-27T01:58:49Z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