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tabRatio="500" firstSheet="11" activeTab="12"/>
  </bookViews>
  <sheets>
    <sheet name="7-1  部门财务收支总体情况表" sheetId="1" r:id="rId1"/>
    <sheet name="7-2  部门收入总体情况表" sheetId="2" r:id="rId2"/>
    <sheet name="7-3  部门支出总体情况表" sheetId="3" r:id="rId3"/>
    <sheet name="7-4  部门财政拨款收支总体情况表" sheetId="4" r:id="rId4"/>
    <sheet name=" 7-5  部门一般公共预算本级财力安排支出情况表" sheetId="5" r:id="rId5"/>
    <sheet name="7-6  部门基本支出情况表" sheetId="6" r:id="rId6"/>
    <sheet name="7-7  部门政府性基金预算支出情况表" sheetId="7" r:id="rId7"/>
    <sheet name="7-8财政拨款支出明细表（按经济科目分类）" sheetId="8" r:id="rId8"/>
    <sheet name="7-9   部门一般公共预算“三公”经费支出情况表" sheetId="9" r:id="rId9"/>
    <sheet name="7-10  市本级项目支出绩效目标表（本次下达）" sheetId="10" r:id="rId10"/>
    <sheet name="7-11  市本级项目支出绩效目标表（另文下达）" sheetId="11" r:id="rId11"/>
    <sheet name="7-12   市对下转移支付绩效目标表" sheetId="12" r:id="rId12"/>
    <sheet name="7-13  部门政府采购情况表" sheetId="13" r:id="rId13"/>
  </sheets>
  <definedNames>
    <definedName name="_xlnm.Print_Titles" localSheetId="4">' 7-5  部门一般公共预算本级财力安排支出情况表'!$1:$2</definedName>
    <definedName name="_xlnm.Print_Titles" localSheetId="3">'7-4  部门财政拨款收支总体情况表'!$1:$6</definedName>
    <definedName name="_xlnm.Print_Titles" localSheetId="5">'7-6  部门基本支出情况表'!$1:$7</definedName>
    <definedName name="_xlnm.Print_Titles" localSheetId="6">'7-7  部门政府性基金预算支出情况表'!$1:$1</definedName>
    <definedName name="_xlnm.Print_Titles" localSheetId="7">'7-8财政拨款支出明细表（按经济科目分类）'!$1:$6</definedName>
  </definedNames>
  <calcPr calcId="144525"/>
</workbook>
</file>

<file path=xl/sharedStrings.xml><?xml version="1.0" encoding="utf-8"?>
<sst xmlns="http://schemas.openxmlformats.org/spreadsheetml/2006/main" count="4733" uniqueCount="1035">
  <si>
    <r>
      <rPr>
        <sz val="20"/>
        <color rgb="FF000000"/>
        <rFont val="Microsoft Sans Serif"/>
        <charset val="134"/>
      </rPr>
      <t xml:space="preserve">7-1  </t>
    </r>
    <r>
      <rPr>
        <sz val="20"/>
        <color rgb="FF000000"/>
        <rFont val="宋体"/>
        <charset val="134"/>
      </rPr>
      <t>部门财务收支总体情况表</t>
    </r>
  </si>
  <si>
    <t>单位名称：曲靖市农业农村局</t>
  </si>
  <si>
    <t>单位:万元</t>
  </si>
  <si>
    <t>收        入</t>
  </si>
  <si>
    <t>支        出</t>
  </si>
  <si>
    <t>项      目</t>
  </si>
  <si>
    <t>预算数</t>
  </si>
  <si>
    <t>项目（按功能分类）</t>
  </si>
  <si>
    <t>一.一般公共预算财政拨款</t>
  </si>
  <si>
    <t>一、一般公共服务支出</t>
  </si>
  <si>
    <t>二.政府性基金预算财政拨款</t>
  </si>
  <si>
    <t>二、外交支出</t>
  </si>
  <si>
    <t>三.国有资本经营预算财政拨款</t>
  </si>
  <si>
    <t>三、国防支出</t>
  </si>
  <si>
    <t>四.事业收入</t>
  </si>
  <si>
    <t>四、公共安全支出</t>
  </si>
  <si>
    <t>五.事业单位经营收入</t>
  </si>
  <si>
    <t>五、教育支出</t>
  </si>
  <si>
    <t>六.其他收入</t>
  </si>
  <si>
    <t>六、科学技术支出</t>
  </si>
  <si>
    <t>七.上年结转</t>
  </si>
  <si>
    <t>七、文化旅游体育与传媒支出</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</si>
  <si>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</si>
  <si>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</si>
  <si>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</si>
  <si>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</si>
  <si>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</si>
  <si>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</si>
  <si>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</si>
  <si>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</si>
  <si>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</si>
  <si>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</si>
  <si>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</si>
  <si>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</si>
  <si>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</si>
  <si>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二十一、灾害防治及应急管理支出</t>
  </si>
  <si>
    <t>二十二、预备费</t>
  </si>
  <si>
    <t>二十三、其他支出</t>
  </si>
  <si>
    <t>收 入 总 计</t>
  </si>
  <si>
    <t>支 出 总 计</t>
  </si>
  <si>
    <r>
      <rPr>
        <sz val="20"/>
        <rFont val="Microsoft Sans Serif"/>
        <charset val="134"/>
      </rPr>
      <t xml:space="preserve">7-2  </t>
    </r>
    <r>
      <rPr>
        <sz val="20"/>
        <rFont val="宋体"/>
        <charset val="134"/>
      </rPr>
      <t>部门收入总体情况表</t>
    </r>
  </si>
  <si>
    <t>单位：万元</t>
  </si>
  <si>
    <t>2020年预算数</t>
  </si>
  <si>
    <r>
      <rPr>
        <sz val="20"/>
        <rFont val="Microsoft Sans Serif"/>
        <charset val="134"/>
      </rPr>
      <t xml:space="preserve">7-3  </t>
    </r>
    <r>
      <rPr>
        <sz val="20"/>
        <rFont val="宋体"/>
        <charset val="134"/>
      </rPr>
      <t>部门支出总体情况表</t>
    </r>
  </si>
  <si>
    <t>十四、资源勘探信息等支出</t>
  </si>
  <si>
    <r>
      <rPr>
        <sz val="20"/>
        <color rgb="FF000000"/>
        <rFont val="Microsoft Sans Serif"/>
        <charset val="134"/>
      </rPr>
      <t xml:space="preserve">7-4  </t>
    </r>
    <r>
      <rPr>
        <sz val="20"/>
        <color rgb="FF000000"/>
        <rFont val="宋体"/>
        <charset val="134"/>
      </rPr>
      <t>部门财政拨款收支总体情况表</t>
    </r>
  </si>
  <si>
    <t>支出功能分类科目</t>
  </si>
  <si>
    <t>一.本年收入</t>
  </si>
  <si>
    <t>（一）一般公共预算财政拨款</t>
  </si>
  <si>
    <t xml:space="preserve">  1.本级财力</t>
  </si>
  <si>
    <t xml:space="preserve">  2.专项收入</t>
  </si>
  <si>
    <t xml:space="preserve">  3.执法办案补助</t>
  </si>
  <si>
    <t xml:space="preserve">  4.收费成本补偿</t>
  </si>
  <si>
    <t xml:space="preserve">  5.财政专户管理的收入</t>
  </si>
  <si>
    <t xml:space="preserve">  6.国有资源（资产）有偿使用收入成本补偿</t>
  </si>
  <si>
    <t>（二）政府性基金预算财政拨款</t>
  </si>
  <si>
    <t>（三）国有资本经营预算财政拨款</t>
  </si>
  <si>
    <t>二.上年结转</t>
  </si>
  <si>
    <t xml:space="preserve">  7-5  部门一般公共预算本级财力安排支出情况表</t>
  </si>
  <si>
    <t>功能科目编码</t>
  </si>
  <si>
    <t>单位名称（功能科目）</t>
  </si>
  <si>
    <t>项目支出</t>
  </si>
  <si>
    <t>全年数</t>
  </si>
  <si>
    <t>已预拨</t>
  </si>
  <si>
    <t>抵扣上年垫付资金</t>
  </si>
  <si>
    <t>本次下达</t>
  </si>
  <si>
    <t>另文下达</t>
  </si>
  <si>
    <t>合计</t>
  </si>
  <si>
    <t>人员类</t>
  </si>
  <si>
    <t>运转类</t>
  </si>
  <si>
    <t>人员支出</t>
  </si>
  <si>
    <t>公用经费</t>
  </si>
  <si>
    <t>部门预算机动经费</t>
  </si>
  <si>
    <t>小计</t>
  </si>
  <si>
    <t>其中：本次下达</t>
  </si>
  <si>
    <t>类</t>
  </si>
  <si>
    <t>款</t>
  </si>
  <si>
    <t>项</t>
  </si>
  <si>
    <t>行政人员支出工资</t>
  </si>
  <si>
    <t>事业人员支出工资</t>
  </si>
  <si>
    <t>社会保障缴费</t>
  </si>
  <si>
    <t>住房公积金</t>
  </si>
  <si>
    <t>对个人家庭补助支出</t>
  </si>
  <si>
    <t>其他工资福利支出</t>
  </si>
  <si>
    <t>其他人员支出</t>
  </si>
  <si>
    <t>公车购置及运维费</t>
  </si>
  <si>
    <t>因公出国境经费</t>
  </si>
  <si>
    <t>公务接待费</t>
  </si>
  <si>
    <t>行政人员公务交通补贴</t>
  </si>
  <si>
    <t>工会经费</t>
  </si>
  <si>
    <t>其他公用支出</t>
  </si>
  <si>
    <t>其中：转隶人员</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</si>
  <si>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</si>
  <si>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</si>
  <si>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</si>
  <si>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</si>
  <si>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</si>
  <si>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</si>
  <si>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</si>
  <si>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</si>
  <si>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</si>
  <si>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</si>
  <si>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</si>
  <si>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</si>
  <si>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</si>
  <si>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</si>
  <si>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</si>
  <si>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</si>
  <si>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</si>
  <si>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</si>
  <si>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</si>
  <si>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</si>
  <si>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</si>
  <si>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</si>
  <si>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</si>
  <si>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</si>
  <si>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</si>
  <si>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</si>
  <si>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</si>
  <si>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</si>
  <si>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</si>
  <si>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</si>
  <si>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</si>
  <si>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</si>
  <si>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</si>
  <si>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</si>
  <si>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</si>
  <si>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</si>
  <si>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</si>
  <si>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</si>
  <si>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</si>
  <si>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</si>
  <si>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</si>
  <si>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</si>
  <si>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</si>
  <si>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曲靖市农业农村局（汇总）</t>
  </si>
  <si>
    <t>208</t>
  </si>
  <si>
    <t/>
  </si>
  <si>
    <t xml:space="preserve">    社会保障和就业支出</t>
  </si>
  <si>
    <t>05</t>
  </si>
  <si>
    <t xml:space="preserve">      行政事业单位养老支出</t>
  </si>
  <si>
    <t>01</t>
  </si>
  <si>
    <t xml:space="preserve">        行政单位离退休</t>
  </si>
  <si>
    <t>02</t>
  </si>
  <si>
    <t xml:space="preserve">        事业单位离退休</t>
  </si>
  <si>
    <t xml:space="preserve">        机关事业单位基本养老保险缴费支出</t>
  </si>
  <si>
    <t xml:space="preserve">      其他社会保障和就业支出</t>
  </si>
  <si>
    <t xml:space="preserve">        其他社会保障和就业支出</t>
  </si>
  <si>
    <t>210</t>
  </si>
  <si>
    <t xml:space="preserve">    卫生健康支出</t>
  </si>
  <si>
    <t xml:space="preserve">      行政事业单位医疗</t>
  </si>
  <si>
    <t xml:space="preserve">        行政单位医疗</t>
  </si>
  <si>
    <t xml:space="preserve">        事业单位医疗</t>
  </si>
  <si>
    <t>03</t>
  </si>
  <si>
    <t xml:space="preserve">        公务员医疗补助</t>
  </si>
  <si>
    <t>99</t>
  </si>
  <si>
    <t xml:space="preserve">        其他行政事业单位医疗支出</t>
  </si>
  <si>
    <t xml:space="preserve">    农林水支出</t>
  </si>
  <si>
    <t xml:space="preserve">      农业农村</t>
  </si>
  <si>
    <t xml:space="preserve">        行政运行</t>
  </si>
  <si>
    <t xml:space="preserve">        一般行政管理事务</t>
  </si>
  <si>
    <t>04</t>
  </si>
  <si>
    <t xml:space="preserve">        事业运行</t>
  </si>
  <si>
    <t>06</t>
  </si>
  <si>
    <t xml:space="preserve">        科技转化与推广服务</t>
  </si>
  <si>
    <t>08</t>
  </si>
  <si>
    <t xml:space="preserve">        病虫害控制</t>
  </si>
  <si>
    <t>09</t>
  </si>
  <si>
    <t xml:space="preserve">        农产品质量安全</t>
  </si>
  <si>
    <t xml:space="preserve">        执法监管</t>
  </si>
  <si>
    <t xml:space="preserve">        统计监测与信息服务</t>
  </si>
  <si>
    <t xml:space="preserve">        农业生产发展</t>
  </si>
  <si>
    <t xml:space="preserve">        农村合作经济</t>
  </si>
  <si>
    <t xml:space="preserve">        农村社会事业</t>
  </si>
  <si>
    <t xml:space="preserve">        农业资源保护修复与利用</t>
  </si>
  <si>
    <t xml:space="preserve">        农田建设</t>
  </si>
  <si>
    <t xml:space="preserve">    住房保障支出</t>
  </si>
  <si>
    <t xml:space="preserve">      住房改革支出</t>
  </si>
  <si>
    <t xml:space="preserve">        住房公积金</t>
  </si>
  <si>
    <t xml:space="preserve">  曲靖市农业农村局(本级）</t>
  </si>
  <si>
    <t>213</t>
  </si>
  <si>
    <t>53</t>
  </si>
  <si>
    <t>221</t>
  </si>
  <si>
    <t xml:space="preserve">  曲靖市农业环境保护监测站</t>
  </si>
  <si>
    <t xml:space="preserve">  云南省农业广播电视学校曲靖市分校</t>
  </si>
  <si>
    <t xml:space="preserve">  曲靖市经济作物技术推广站</t>
  </si>
  <si>
    <t xml:space="preserve">  曲靖市土肥工作站</t>
  </si>
  <si>
    <t xml:space="preserve">  曲靖市农业科学院</t>
  </si>
  <si>
    <t xml:space="preserve">  曲靖市植保植检站</t>
  </si>
  <si>
    <t xml:space="preserve">  曲靖市种子管理站</t>
  </si>
  <si>
    <t xml:space="preserve">  曲靖市农村经济经营管理站</t>
  </si>
  <si>
    <t xml:space="preserve">  曲靖市水产站</t>
  </si>
  <si>
    <t xml:space="preserve">  曲靖市农业机械技术推广站</t>
  </si>
  <si>
    <t xml:space="preserve">  曲靖市农业综合行政执法支队</t>
  </si>
  <si>
    <t xml:space="preserve">  曲靖市农民专业合作组织服务中心</t>
  </si>
  <si>
    <t xml:space="preserve">  曲靖市种鸡场</t>
  </si>
  <si>
    <t xml:space="preserve">  曲靖市畜牧局</t>
  </si>
  <si>
    <r>
      <rPr>
        <sz val="20"/>
        <rFont val="Microsoft Sans Serif"/>
        <charset val="134"/>
      </rPr>
      <t xml:space="preserve">7-6  </t>
    </r>
    <r>
      <rPr>
        <sz val="20"/>
        <rFont val="宋体"/>
        <charset val="134"/>
      </rPr>
      <t>部门基本支出情况表</t>
    </r>
  </si>
  <si>
    <t>部门预算经济科目编码</t>
  </si>
  <si>
    <t>单位.部门预算经济科目名称</t>
  </si>
  <si>
    <t>资金来源</t>
  </si>
  <si>
    <t>总计</t>
  </si>
  <si>
    <t>财政拨款</t>
  </si>
  <si>
    <t>单位自筹</t>
  </si>
  <si>
    <t>一般公共预算</t>
  </si>
  <si>
    <t>政府性基金预算</t>
  </si>
  <si>
    <t>国有资本经营预算</t>
  </si>
  <si>
    <t>本级财力</t>
  </si>
  <si>
    <t>专项收入</t>
  </si>
  <si>
    <t>执法办案
补助</t>
  </si>
  <si>
    <t>收费成本
补偿</t>
  </si>
  <si>
    <t>财政专户管理的收入</t>
  </si>
  <si>
    <t>国有资源（资产）有偿使用收入成本补偿</t>
  </si>
  <si>
    <t>事业收入</t>
  </si>
  <si>
    <t>事业单位
经营收入</t>
  </si>
  <si>
    <t>其他收入</t>
  </si>
  <si>
    <t>301</t>
  </si>
  <si>
    <t>工资福利支出</t>
  </si>
  <si>
    <t xml:space="preserve">  基本工资</t>
  </si>
  <si>
    <t xml:space="preserve">  津贴补贴</t>
  </si>
  <si>
    <t xml:space="preserve">  奖金</t>
  </si>
  <si>
    <t>07</t>
  </si>
  <si>
    <t xml:space="preserve">  绩效工资</t>
  </si>
  <si>
    <t xml:space="preserve">  机关事业单位基本养老保险缴费</t>
  </si>
  <si>
    <t xml:space="preserve">  职工基本医疗保险缴费</t>
  </si>
  <si>
    <t xml:space="preserve">  公务员医疗补助缴费</t>
  </si>
  <si>
    <t xml:space="preserve">  其他社会保障缴费</t>
  </si>
  <si>
    <t xml:space="preserve">  住房公积金</t>
  </si>
  <si>
    <t>302</t>
  </si>
  <si>
    <t>商品和服务支出</t>
  </si>
  <si>
    <t xml:space="preserve">  办公费</t>
  </si>
  <si>
    <t xml:space="preserve">  印刷费</t>
  </si>
  <si>
    <t xml:space="preserve">  水费</t>
  </si>
  <si>
    <t xml:space="preserve">  电费</t>
  </si>
  <si>
    <t xml:space="preserve">  物业管理费</t>
  </si>
  <si>
    <t xml:space="preserve">  差旅费</t>
  </si>
  <si>
    <t xml:space="preserve">  因公出国（境）费用</t>
  </si>
  <si>
    <t xml:space="preserve">  会议费</t>
  </si>
  <si>
    <t xml:space="preserve">  培训费</t>
  </si>
  <si>
    <t xml:space="preserve">  公务接待费</t>
  </si>
  <si>
    <t xml:space="preserve">  工会经费</t>
  </si>
  <si>
    <t xml:space="preserve">  福利费</t>
  </si>
  <si>
    <t xml:space="preserve">  公务用车运行维护费</t>
  </si>
  <si>
    <t xml:space="preserve">  其他交通费用</t>
  </si>
  <si>
    <t>303</t>
  </si>
  <si>
    <t>对个人和家庭的补助</t>
  </si>
  <si>
    <t xml:space="preserve">  离休费</t>
  </si>
  <si>
    <t xml:space="preserve">  退休费</t>
  </si>
  <si>
    <t xml:space="preserve">  抚恤金</t>
  </si>
  <si>
    <t xml:space="preserve">  生活补助</t>
  </si>
  <si>
    <t xml:space="preserve">  医疗费补助</t>
  </si>
  <si>
    <t>曲靖市农业农村局</t>
  </si>
  <si>
    <t>曲靖市农业环境保护监测站</t>
  </si>
  <si>
    <t>云南省农业广播电视学校曲靖市分校</t>
  </si>
  <si>
    <t>曲靖市经济作物技术推广站</t>
  </si>
  <si>
    <t>曲靖市土肥工作站</t>
  </si>
  <si>
    <t>曲靖市农业科学院</t>
  </si>
  <si>
    <t>曲靖市植保植检站</t>
  </si>
  <si>
    <t>曲靖市种子管理站</t>
  </si>
  <si>
    <t>曲靖市农村经济经营管理站</t>
  </si>
  <si>
    <t>曲靖市水产站</t>
  </si>
  <si>
    <t>曲靖市农业机械技术推广站</t>
  </si>
  <si>
    <t>曲靖市农业综合行政执法支队</t>
  </si>
  <si>
    <t>曲靖市农民专业合作组织服务中心</t>
  </si>
  <si>
    <t>曲靖市种鸡场</t>
  </si>
  <si>
    <t>曲靖市畜牧局</t>
  </si>
  <si>
    <r>
      <t xml:space="preserve">7-7  </t>
    </r>
    <r>
      <rPr>
        <sz val="20"/>
        <color rgb="FF000000"/>
        <rFont val="宋体"/>
        <charset val="134"/>
      </rPr>
      <t>部门政府性基金预算支出情况表</t>
    </r>
  </si>
  <si>
    <t>单位：元</t>
  </si>
  <si>
    <t>单位名称、功能科目</t>
  </si>
  <si>
    <t>政府性基金预算支出</t>
  </si>
  <si>
    <t>基本支出</t>
  </si>
  <si>
    <t>注；本单位无政府性基金预算支出</t>
  </si>
  <si>
    <r>
      <rPr>
        <sz val="20"/>
        <color rgb="FF000000"/>
        <rFont val="Microsoft Sans Serif"/>
        <charset val="134"/>
      </rPr>
      <t>7-8</t>
    </r>
    <r>
      <rPr>
        <sz val="20"/>
        <color rgb="FF000000"/>
        <rFont val="宋体"/>
        <charset val="134"/>
      </rPr>
      <t>财政拨款支出明细表（按经济科目分类）</t>
    </r>
  </si>
  <si>
    <t>政府预算支出经济分类科目</t>
  </si>
  <si>
    <t>部门预算支出经济分类科目</t>
  </si>
  <si>
    <t>科目名称</t>
  </si>
  <si>
    <t>501</t>
  </si>
  <si>
    <t>机关工资福利支出</t>
  </si>
  <si>
    <t xml:space="preserve">  工资奖金津补贴</t>
  </si>
  <si>
    <t xml:space="preserve">  社会保障缴费</t>
  </si>
  <si>
    <t xml:space="preserve">  其他工资福利支出</t>
  </si>
  <si>
    <t xml:space="preserve">  伙食补助费</t>
  </si>
  <si>
    <t>502</t>
  </si>
  <si>
    <t>机关商品和服务支出</t>
  </si>
  <si>
    <t xml:space="preserve">  办公经费</t>
  </si>
  <si>
    <t xml:space="preserve">  职业年金缴费</t>
  </si>
  <si>
    <t xml:space="preserve">  专用材料购置费</t>
  </si>
  <si>
    <t xml:space="preserve">  委托业务费</t>
  </si>
  <si>
    <t xml:space="preserve">  医疗费</t>
  </si>
  <si>
    <t xml:space="preserve">  维修（护）费</t>
  </si>
  <si>
    <t xml:space="preserve">  其他商品和服务支出</t>
  </si>
  <si>
    <t>503</t>
  </si>
  <si>
    <t>机关资本性支出（一）</t>
  </si>
  <si>
    <t xml:space="preserve">  房屋建筑物购建</t>
  </si>
  <si>
    <t xml:space="preserve">  咨询费</t>
  </si>
  <si>
    <t xml:space="preserve">  基础设施建设</t>
  </si>
  <si>
    <t xml:space="preserve">  手续费</t>
  </si>
  <si>
    <t xml:space="preserve">  公务用车购置</t>
  </si>
  <si>
    <t xml:space="preserve">  土地征迁补偿和安置支出</t>
  </si>
  <si>
    <t xml:space="preserve">  设备购置</t>
  </si>
  <si>
    <t xml:space="preserve">  邮电费</t>
  </si>
  <si>
    <t xml:space="preserve">  大型修缮</t>
  </si>
  <si>
    <t xml:space="preserve">  取暖费</t>
  </si>
  <si>
    <t xml:space="preserve">  其他资本性支出</t>
  </si>
  <si>
    <t>504</t>
  </si>
  <si>
    <t>机关资本性支出（二）</t>
  </si>
  <si>
    <t xml:space="preserve">  租赁费</t>
  </si>
  <si>
    <t>505</t>
  </si>
  <si>
    <t>对事业单位经常性补助</t>
  </si>
  <si>
    <t xml:space="preserve">  专用材料费</t>
  </si>
  <si>
    <t xml:space="preserve">  工资福利支出</t>
  </si>
  <si>
    <t xml:space="preserve">  被装购置费</t>
  </si>
  <si>
    <t xml:space="preserve">  商品和服务支出</t>
  </si>
  <si>
    <t xml:space="preserve">  专用燃料费</t>
  </si>
  <si>
    <t xml:space="preserve">  其他对事业单位补助</t>
  </si>
  <si>
    <t xml:space="preserve">  劳务费</t>
  </si>
  <si>
    <t>506</t>
  </si>
  <si>
    <t>对事业单位资本性补助</t>
  </si>
  <si>
    <t xml:space="preserve">  资本性支出（一）</t>
  </si>
  <si>
    <t xml:space="preserve">  资本性支出（二）</t>
  </si>
  <si>
    <t>507</t>
  </si>
  <si>
    <t>对企业补助</t>
  </si>
  <si>
    <t xml:space="preserve">  费用补贴</t>
  </si>
  <si>
    <t xml:space="preserve">  利息补贴</t>
  </si>
  <si>
    <t xml:space="preserve">  税金及附加费用</t>
  </si>
  <si>
    <t xml:space="preserve">  其他对企业补助</t>
  </si>
  <si>
    <t>508</t>
  </si>
  <si>
    <t>对企业资本性支出</t>
  </si>
  <si>
    <t xml:space="preserve">  对企业资本性支出（一）</t>
  </si>
  <si>
    <t xml:space="preserve">  对企业资本性支出（二）</t>
  </si>
  <si>
    <t>509</t>
  </si>
  <si>
    <t xml:space="preserve">  退职（役）费</t>
  </si>
  <si>
    <t xml:space="preserve">  社会福利和救助</t>
  </si>
  <si>
    <t xml:space="preserve">  助学金</t>
  </si>
  <si>
    <t xml:space="preserve">  个人农业生产补贴</t>
  </si>
  <si>
    <t xml:space="preserve">  救济费</t>
  </si>
  <si>
    <t xml:space="preserve">  离退休费</t>
  </si>
  <si>
    <t xml:space="preserve">  其他对个人和家庭补助</t>
  </si>
  <si>
    <t>510</t>
  </si>
  <si>
    <t>对社会保障基金补助</t>
  </si>
  <si>
    <t xml:space="preserve">  奖励金</t>
  </si>
  <si>
    <t xml:space="preserve">  对社会保险基金补助</t>
  </si>
  <si>
    <t xml:space="preserve">  补充全国社会保障基金</t>
  </si>
  <si>
    <t xml:space="preserve">  其他对个人和家庭的补助</t>
  </si>
  <si>
    <t>511</t>
  </si>
  <si>
    <t>债务利息及费用支出</t>
  </si>
  <si>
    <t>307</t>
  </si>
  <si>
    <t xml:space="preserve">  国内债务付息</t>
  </si>
  <si>
    <t xml:space="preserve">  国外债务付息</t>
  </si>
  <si>
    <t xml:space="preserve">  国内债务发行费用</t>
  </si>
  <si>
    <t xml:space="preserve">  国外债务发行费用</t>
  </si>
  <si>
    <t>512</t>
  </si>
  <si>
    <t>债务还本支出</t>
  </si>
  <si>
    <t>309</t>
  </si>
  <si>
    <t>资本性支出（基本建设）</t>
  </si>
  <si>
    <t xml:space="preserve">  国内债务还本</t>
  </si>
  <si>
    <t xml:space="preserve">  国外债务还本</t>
  </si>
  <si>
    <t xml:space="preserve">  办公设备购置</t>
  </si>
  <si>
    <t>513</t>
  </si>
  <si>
    <t>转移性支出</t>
  </si>
  <si>
    <t xml:space="preserve">  专用设备购置</t>
  </si>
  <si>
    <t xml:space="preserve">  上下级政府间转移性支出</t>
  </si>
  <si>
    <t xml:space="preserve">  援助其他地区支出</t>
  </si>
  <si>
    <t xml:space="preserve">  债务转贷</t>
  </si>
  <si>
    <t xml:space="preserve">  信息网络及软件购置更新</t>
  </si>
  <si>
    <t xml:space="preserve">  调出资金</t>
  </si>
  <si>
    <t xml:space="preserve">08  </t>
  </si>
  <si>
    <t xml:space="preserve">  物资储备</t>
  </si>
  <si>
    <t>514</t>
  </si>
  <si>
    <t>预备费及预留</t>
  </si>
  <si>
    <t xml:space="preserve">13  </t>
  </si>
  <si>
    <t xml:space="preserve">  预备费</t>
  </si>
  <si>
    <t xml:space="preserve">  其他交通工具购置</t>
  </si>
  <si>
    <t xml:space="preserve">  预留</t>
  </si>
  <si>
    <t xml:space="preserve">  文物和陈列品购置</t>
  </si>
  <si>
    <t>599</t>
  </si>
  <si>
    <t>其他支出</t>
  </si>
  <si>
    <t xml:space="preserve">  无形资产购置</t>
  </si>
  <si>
    <t xml:space="preserve">  赠与</t>
  </si>
  <si>
    <t xml:space="preserve">  其他基本建设支出</t>
  </si>
  <si>
    <t xml:space="preserve">  国家赔偿费用支出</t>
  </si>
  <si>
    <t>310</t>
  </si>
  <si>
    <t>资本性支出</t>
  </si>
  <si>
    <t xml:space="preserve">  对民间非营利组织和群众性自治组织补贴</t>
  </si>
  <si>
    <t xml:space="preserve">  其他支出</t>
  </si>
  <si>
    <t xml:space="preserve">  土地补偿</t>
  </si>
  <si>
    <t xml:space="preserve">  安置补助</t>
  </si>
  <si>
    <t xml:space="preserve">  地上附着物和青苗补偿</t>
  </si>
  <si>
    <t xml:space="preserve">  拆迁补偿</t>
  </si>
  <si>
    <t xml:space="preserve">311 </t>
  </si>
  <si>
    <t>对企业补助（基本建设）</t>
  </si>
  <si>
    <t xml:space="preserve">  资本金注入</t>
  </si>
  <si>
    <t>312</t>
  </si>
  <si>
    <t xml:space="preserve">  政府投资基金股权投资</t>
  </si>
  <si>
    <t>313</t>
  </si>
  <si>
    <t>399</t>
  </si>
  <si>
    <r>
      <rPr>
        <sz val="20"/>
        <rFont val="Microsoft Sans Serif"/>
        <charset val="134"/>
      </rPr>
      <t xml:space="preserve">7-9   </t>
    </r>
    <r>
      <rPr>
        <sz val="20"/>
        <rFont val="宋体"/>
        <charset val="134"/>
      </rPr>
      <t>部门一般公共预算</t>
    </r>
    <r>
      <rPr>
        <sz val="20"/>
        <rFont val="Microsoft Sans Serif"/>
        <charset val="134"/>
      </rPr>
      <t>“</t>
    </r>
    <r>
      <rPr>
        <sz val="20"/>
        <rFont val="宋体"/>
        <charset val="134"/>
      </rPr>
      <t>三公</t>
    </r>
    <r>
      <rPr>
        <sz val="20"/>
        <rFont val="Microsoft Sans Serif"/>
        <charset val="134"/>
      </rPr>
      <t>”</t>
    </r>
    <r>
      <rPr>
        <sz val="20"/>
        <rFont val="宋体"/>
        <charset val="134"/>
      </rPr>
      <t>经费支出情况表</t>
    </r>
  </si>
  <si>
    <t>项目</t>
  </si>
  <si>
    <t>本年年初预算数</t>
  </si>
  <si>
    <t>上年年初预算数</t>
  </si>
  <si>
    <t>本年预算比上年增减情况</t>
  </si>
  <si>
    <t>增减额</t>
  </si>
  <si>
    <t>增减幅度</t>
  </si>
  <si>
    <t>1.因公出国（境）费</t>
  </si>
  <si>
    <t>2.公务接待费</t>
  </si>
  <si>
    <t>3.公务用车购置及运行</t>
  </si>
  <si>
    <t>其中：（1）公务用车购置费</t>
  </si>
  <si>
    <t xml:space="preserve">      （2）公务用车运行费</t>
  </si>
  <si>
    <t>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 一是因厉行节约的要求进行减少；二是严格执行公务接待费相关规定</t>
  </si>
  <si>
    <r>
      <rPr>
        <sz val="20"/>
        <rFont val="Microsoft Sans Serif"/>
        <charset val="134"/>
      </rPr>
      <t xml:space="preserve">7-10  </t>
    </r>
    <r>
      <rPr>
        <sz val="20"/>
        <rFont val="宋体"/>
        <charset val="134"/>
      </rPr>
      <t>市本级项目支出绩效目标表（本次下达）</t>
    </r>
  </si>
  <si>
    <t>单位名称.项目名称</t>
  </si>
  <si>
    <t>项目目标</t>
  </si>
  <si>
    <t>一级指标</t>
  </si>
  <si>
    <t>二级指标</t>
  </si>
  <si>
    <t>三级指标</t>
  </si>
  <si>
    <t>指标值</t>
  </si>
  <si>
    <t>绩效指标值设定依据及数据来源</t>
  </si>
  <si>
    <t>说明</t>
  </si>
  <si>
    <t xml:space="preserve">  曲靖市农业农村局</t>
  </si>
  <si>
    <t xml:space="preserve">    农机购置补贴政策实施组织管理经费</t>
  </si>
  <si>
    <t>完成2020年中央财政农机购置补贴资金任务数的85%以上</t>
  </si>
  <si>
    <t>产出指标</t>
  </si>
  <si>
    <t>产出指标—数量指标</t>
  </si>
  <si>
    <t>农机购置补贴资金使用和结算比例</t>
  </si>
  <si>
    <t>95%以上</t>
  </si>
  <si>
    <t>根据省级购机实施方案文件要求</t>
  </si>
  <si>
    <t>产出指标—时效指标</t>
  </si>
  <si>
    <t>农机补贴资金及时兑付</t>
  </si>
  <si>
    <t>受益人补贴申报成功后3个月内兑付补贴资金</t>
  </si>
  <si>
    <t>效益指标</t>
  </si>
  <si>
    <t>效益指标—可持续影响指标</t>
  </si>
  <si>
    <t>农机总动力</t>
  </si>
  <si>
    <t>308万千瓦以上</t>
  </si>
  <si>
    <t>根据省级部门下达年度目标任务</t>
  </si>
  <si>
    <t>满意度指标</t>
  </si>
  <si>
    <t>满意度指标—服务对象满意度指标</t>
  </si>
  <si>
    <t>购机者对农机补贴政策满意度</t>
  </si>
  <si>
    <t>满意度达70%以上</t>
  </si>
  <si>
    <t xml:space="preserve">    2020年曲靖市农业农村工作宣传专项经费</t>
  </si>
  <si>
    <t>专栏拍摄制作播出60期，形象片拍摄制作播出5个，全媒体进农村、进企业、进演播室直播活动和系列网络推广2次。拍摄制作播出专题片一个时长10分钟以内的。</t>
  </si>
  <si>
    <t>数量指标</t>
  </si>
  <si>
    <t>专栏拍摄制作播出</t>
  </si>
  <si>
    <t>合作协议</t>
  </si>
  <si>
    <t>专栏拍摄制作播出60期</t>
  </si>
  <si>
    <t>形象片拍摄制作播出</t>
  </si>
  <si>
    <t>形象片拍摄制作播出5个</t>
  </si>
  <si>
    <t>社会效益指标</t>
  </si>
  <si>
    <t>电视3个频道播出</t>
  </si>
  <si>
    <t>1000</t>
  </si>
  <si>
    <t>电视3个频道播出相关节目1000次以上</t>
  </si>
  <si>
    <t>服务对象满意度指标</t>
  </si>
  <si>
    <t>广播2个频率播出</t>
  </si>
  <si>
    <t>800</t>
  </si>
  <si>
    <t>广播2个频率播出800次以上</t>
  </si>
  <si>
    <t xml:space="preserve">    曲靖市委农村工作领导小组办公室专项经费</t>
  </si>
  <si>
    <t xml:space="preserve">1.牵头组织召开2020年市委农村工作会议。
2.每季度开展一次督查工作。
3.深入实施乡村振兴战略和“三农”工作。
4.每年向市委、市政府和省委农办报告推进乡村振兴战略进展情况。
5.代市委、市政府向省委农办报告推进乡村振兴战略和“三农”工作进展情况。
6.牵头做好省对市级党政领导班子和领导干部推进乡村振兴战略实绩考核和“三农”发展综合考评工作。
7.牵头做好市对县（市、区）党政领导班子和领导干部推进乡村振兴战略实绩考核和“三农”发展综合考评工作。
</t>
  </si>
  <si>
    <t>质量指标</t>
  </si>
  <si>
    <t>深入实施乡村振兴战略及“三农”工作</t>
  </si>
  <si>
    <t>完成相关文件的目标任务</t>
  </si>
  <si>
    <t>中央1号文件和省委文件</t>
  </si>
  <si>
    <t>完成相关工作</t>
  </si>
  <si>
    <t>深入实施乡村振兴战略和“三农”工作。</t>
  </si>
  <si>
    <t>切实乡村振兴战略和“三农”工作。</t>
  </si>
  <si>
    <t>完成曲靖市委农村工作领导小组的工作目标。</t>
  </si>
  <si>
    <t>牵头组织召开2020年市委农村工作会议</t>
  </si>
  <si>
    <t>做好市委农村工作会议相关工作</t>
  </si>
  <si>
    <t>完成各项工作任务</t>
  </si>
  <si>
    <t>牵头做好省对市、市对县党政领导班子和领导干部推进乡村振兴战略实绩考核和“三农”发展综合考评工作</t>
  </si>
  <si>
    <t>做好考核工作</t>
  </si>
  <si>
    <t>中央1号文件和省委文件相关考核文件</t>
  </si>
  <si>
    <t>完成考核任务</t>
  </si>
  <si>
    <t>深入实施乡村振兴战略和“三农”工作，服务三农</t>
  </si>
  <si>
    <t>做好相关工作</t>
  </si>
  <si>
    <t xml:space="preserve">    农业产业化发展专项经费</t>
  </si>
  <si>
    <r>
      <rPr>
        <sz val="9"/>
        <rFont val="宋体"/>
        <charset val="134"/>
      </rPr>
      <t>2020年，通过加大对农业龙头企业等新型经营主体培育力度，促进农产品加工业快速发展，计划农产品加工产值达1</t>
    </r>
    <r>
      <rPr>
        <sz val="9"/>
        <rFont val="宋体"/>
        <charset val="134"/>
      </rPr>
      <t>350</t>
    </r>
    <r>
      <rPr>
        <sz val="9"/>
        <rFont val="宋体"/>
        <charset val="134"/>
      </rPr>
      <t>亿元，农产品加工产值与农业总产值之比达1.</t>
    </r>
    <r>
      <rPr>
        <sz val="9"/>
        <rFont val="宋体"/>
        <charset val="134"/>
      </rPr>
      <t>8</t>
    </r>
    <r>
      <rPr>
        <sz val="9"/>
        <rFont val="宋体"/>
        <charset val="134"/>
      </rPr>
      <t>:1以上。计划新增各级各类农业龙头企业50个，其中：省级龙头企业10个以上、新增市级龙头企业15个以上、培育新增固定资产投资500万元以上农业企业15个以上、示范创建农业产业化联合体</t>
    </r>
    <r>
      <rPr>
        <sz val="9"/>
        <rFont val="宋体"/>
        <charset val="134"/>
      </rPr>
      <t>8</t>
    </r>
    <r>
      <rPr>
        <sz val="9"/>
        <rFont val="宋体"/>
        <charset val="134"/>
      </rPr>
      <t>个以上、创建休闲农业与乡村旅游示范企业</t>
    </r>
    <r>
      <rPr>
        <sz val="9"/>
        <rFont val="宋体"/>
        <charset val="134"/>
      </rPr>
      <t>5</t>
    </r>
    <r>
      <rPr>
        <sz val="9"/>
        <rFont val="宋体"/>
        <charset val="134"/>
      </rPr>
      <t xml:space="preserve">个以上。
</t>
    </r>
  </si>
  <si>
    <t>计划新增市级级农业龙头企业25个以上，休闲农业示范点5个以上，产业化联合体8个以上</t>
  </si>
  <si>
    <t>38个</t>
  </si>
  <si>
    <t>《中共曲靖市委 曲靖市人民政府关于促进民营经济高质量发展的实施意见》（曲发〔2019〕29号）</t>
  </si>
  <si>
    <t>效益指标—经济效益指标</t>
  </si>
  <si>
    <t>农产品加工产值达</t>
  </si>
  <si>
    <t>1350亿元</t>
  </si>
  <si>
    <t>服务对象满意度</t>
  </si>
  <si>
    <t xml:space="preserve">    农产品市场及信息体系建设补助经费</t>
  </si>
  <si>
    <t>保证全局网络的开通和正常运转，确保曲靖市农业内部办公网安全运营，与曲靖M合作开设曲靖农业专栏，年发布信息200条以上。</t>
  </si>
  <si>
    <t>曲靖M曲靖农业专栏信息</t>
  </si>
  <si>
    <t>200条</t>
  </si>
  <si>
    <t>曲靖M曲靖农业专栏后台</t>
  </si>
  <si>
    <t>全年发布量200条以上</t>
  </si>
  <si>
    <t>接入互联网光钎</t>
  </si>
  <si>
    <t>100M</t>
  </si>
  <si>
    <t>电信网络输出数据</t>
  </si>
  <si>
    <t>网路租用光纤100M</t>
  </si>
  <si>
    <t>产出指标—质量指标</t>
  </si>
  <si>
    <t>内部办公网正常访问率</t>
  </si>
  <si>
    <t>98%以上</t>
  </si>
  <si>
    <t>服务器后台数据</t>
  </si>
  <si>
    <t>OA系统正常访问率</t>
  </si>
  <si>
    <t>曲靖M曲靖农业专栏访问量</t>
  </si>
  <si>
    <t>100000人次</t>
  </si>
  <si>
    <t>全年访问量100000人次</t>
  </si>
  <si>
    <t>公文交换满意度</t>
  </si>
  <si>
    <r>
      <rPr>
        <sz val="9"/>
        <rFont val="宋体"/>
        <charset val="134"/>
      </rPr>
      <t>85</t>
    </r>
    <r>
      <rPr>
        <sz val="9"/>
        <rFont val="宋体"/>
        <charset val="134"/>
      </rPr>
      <t>%以上</t>
    </r>
  </si>
  <si>
    <t>公文交换系统满意率</t>
  </si>
  <si>
    <t xml:space="preserve">    农产品质量安全监管专项经费</t>
  </si>
  <si>
    <t>重大安全事故发生率0，加大执法监管，依法查处违法案件；群众满意率70%以上，加大宣传力度；投入品监管率达100%，加强监管；监督抽检合格率98%以上，加大抽检力度。</t>
  </si>
  <si>
    <t>监督抽检合格率</t>
  </si>
  <si>
    <t>国办发〔2013〕106号文件、曲食安委办〔2018〕3 号</t>
  </si>
  <si>
    <t>加大抽查力度</t>
  </si>
  <si>
    <t>投入品监管率</t>
  </si>
  <si>
    <t>加强监管</t>
  </si>
  <si>
    <t>重大安全事故发生率</t>
  </si>
  <si>
    <t>0</t>
  </si>
  <si>
    <t>加大执法监管  依法查处违法案件</t>
  </si>
  <si>
    <t>群众满意度</t>
  </si>
  <si>
    <r>
      <rPr>
        <sz val="9"/>
        <rFont val="宋体"/>
        <charset val="134"/>
      </rPr>
      <t>70</t>
    </r>
    <r>
      <rPr>
        <sz val="9"/>
        <rFont val="宋体"/>
        <charset val="134"/>
      </rPr>
      <t>%以上</t>
    </r>
  </si>
  <si>
    <t>加大宣传力度</t>
  </si>
  <si>
    <t xml:space="preserve">    曲靖高原特色农产品推介展示项目专项资金</t>
  </si>
  <si>
    <t>通过组织参加2020年南博会、第十七届全国农产品交易会、第十六届中国昆明国际农业博览会、2020年云南高原特色农产品北京推介会等活动，积极组织属地企业参展，以州市为单位设计特装布展，可集中展示曲靖农业农村经济发展成就，促进曲靖高原特色农产品贸易流通，推动农业交流合作及农业招商引资，打造农产品品牌，提高农产品市场占有率，提升农业生产效益，促进一、二、三产业融合发展。</t>
  </si>
  <si>
    <t>展示农产品品种数量</t>
  </si>
  <si>
    <t>100种以上</t>
  </si>
  <si>
    <t>省、市下达任务</t>
  </si>
  <si>
    <t>农产品展示100种以上</t>
  </si>
  <si>
    <t>组织重点农业龙头企业参展数量</t>
  </si>
  <si>
    <t>60个</t>
  </si>
  <si>
    <t>参展企业60个</t>
  </si>
  <si>
    <t>统一特装装饰曲靖高原特色农业展区</t>
  </si>
  <si>
    <t>400平方米</t>
  </si>
  <si>
    <t>布展面积400平米以上</t>
  </si>
  <si>
    <t>现场销售额</t>
  </si>
  <si>
    <t>100万元以上</t>
  </si>
  <si>
    <t>现场销售额100万元以上</t>
  </si>
  <si>
    <t>签约资金</t>
  </si>
  <si>
    <t>3亿元以上</t>
  </si>
  <si>
    <t>签约资金3亿元以上</t>
  </si>
  <si>
    <t>参展企业满意度</t>
  </si>
  <si>
    <t>80%以上</t>
  </si>
  <si>
    <t>参展企业满意度评价</t>
  </si>
  <si>
    <t>参展企业满意度80%以上</t>
  </si>
  <si>
    <t xml:space="preserve">    曲靖市农业系列中高级职称评定项目专项资金</t>
  </si>
  <si>
    <t>为客观公正地评价农业专业技术人才的能力水平 和业绩贡献，促进我省农业专业技术人才队伍建设和农业科技 发展，根据国家和我省关于专业技术职称评聘管理的有关规定，市农业局每年对全市直接 从事农艺、畜牧、兽医、农机、水产等工作的在职专业技术人员职称进行评定，预计每年评审中级职称人员200人、高级职称人员400人，推荐正高级职称10人。</t>
  </si>
  <si>
    <t>评审高级职称人员</t>
  </si>
  <si>
    <t>400人</t>
  </si>
  <si>
    <t>云南省财政厅关于切实做好专业技术任职资格评审经费保障的通知，人社部门下达评审计划及各年度申报情况</t>
  </si>
  <si>
    <t>待2020年人社部门下达计划后展开评审</t>
  </si>
  <si>
    <t>评审中级职称人员</t>
  </si>
  <si>
    <t>200人</t>
  </si>
  <si>
    <t>推荐正高级职称人员</t>
  </si>
  <si>
    <t>10人</t>
  </si>
  <si>
    <t>评审通过人员</t>
  </si>
  <si>
    <t>评审通过，激励专业技术人员工作积极性</t>
  </si>
  <si>
    <t>严格按照标准开展评审</t>
  </si>
  <si>
    <t>评审通过人员根据聘任情况，提高待遇，满意度高</t>
  </si>
  <si>
    <t xml:space="preserve">    2020年曲靖农业农村招商引资专项资金</t>
  </si>
  <si>
    <t>2020年,力争组织外出招商6次以上，签订招商代理协议1个，招商推介1次，努力提高招商引资项目入库率、资金到位率、投产达效率。</t>
  </si>
  <si>
    <t>外出招商</t>
  </si>
  <si>
    <t>6次以上</t>
  </si>
  <si>
    <t>市政府下达招商引资基础任务</t>
  </si>
  <si>
    <t>外出招商6次以上</t>
  </si>
  <si>
    <t>经济效益指标</t>
  </si>
  <si>
    <t>签订招商代理协议</t>
  </si>
  <si>
    <t>1个</t>
  </si>
  <si>
    <t>签订招商代理协议1个</t>
  </si>
  <si>
    <t>招商推介</t>
  </si>
  <si>
    <t>1次</t>
  </si>
  <si>
    <t>组织招商推介1次</t>
  </si>
  <si>
    <t xml:space="preserve">    曲靖市农业转移人口市民化工作专项经费</t>
  </si>
  <si>
    <t>“十三五”期间,城乡区域间户籍迁移壁垒加速破除,建立健全农业转移人口市民化机制,加快推进农业转移人口和其他常住人口融入和落户城镇,配套政策进一步健全完善.到２０２０年,全省户籍人口城镇化率提高到４０％,实现全省累计转户５００万人以上,户籍人口城镇化率与常住人口城镇化率差距比２０１５年缩小２个百分点以上.</t>
  </si>
  <si>
    <t>常住人口城镇化率</t>
  </si>
  <si>
    <t>推动农业转移人口和其他常住人口在城镇落户方案</t>
  </si>
  <si>
    <t>方案里明细</t>
  </si>
  <si>
    <t>户籍人口城镇化率</t>
  </si>
  <si>
    <t>统筹设计,协同推进.以城乡规划为引领,统筹推进本地和外地农业转移人口及其他常住人口在城镇落户,实行相同的落户条件和标准</t>
  </si>
  <si>
    <t>定性指标</t>
  </si>
  <si>
    <t>案里明细</t>
  </si>
  <si>
    <t>已转户居民对农业转移人口市民化工作的满意程度</t>
  </si>
  <si>
    <r>
      <rPr>
        <sz val="9"/>
        <rFont val="宋体"/>
        <charset val="134"/>
      </rPr>
      <t>90</t>
    </r>
    <r>
      <rPr>
        <sz val="9"/>
        <rFont val="宋体"/>
        <charset val="134"/>
      </rPr>
      <t>%以上</t>
    </r>
  </si>
  <si>
    <t xml:space="preserve">    曲靖市农村人居环境整治工作补助经费</t>
  </si>
  <si>
    <t xml:space="preserve"> 按照《曲靖市农村人居环境整治三年行动实施方案（2018--2020年）》文件要求，2020年全市将完成实用性村庄规划55个，村庄规划覆盖率达100％；新建乡镇生活垃圾处理场51座，村庄生活垃圾基本实现全收集全处理，完成非正规垃圾堆放点整治工作；旅游特色型、美丽宜居性村庄以及牛栏江流域流经村庄、饮用水水源地周边的村庄生活污水处理设施基本实现全覆盖，基本消除全市黑臭水体；全市农村无害化卫生户厕改造建设184343座，改造乡镇镇区公厕50座，改造村委会所在地公厕433座，乡镇镇区和村委会所在地基本消除旱厕</t>
  </si>
  <si>
    <t>完成农村无害化卫生户厕改造建设</t>
  </si>
  <si>
    <t>184343座</t>
  </si>
  <si>
    <t xml:space="preserve">依据《曲靖市农村人居环境整治三年行动实施方案（2018--2020年）》（曲办法〔2018〕31号） </t>
  </si>
  <si>
    <t>按照云南省农村人居环境整治工作领导小组的安排部署开展工作</t>
  </si>
  <si>
    <t>改造提升乡镇镇区公厕</t>
  </si>
  <si>
    <t>50座</t>
  </si>
  <si>
    <t>改造提升行政村村委会所在地公厕</t>
  </si>
  <si>
    <t>433座</t>
  </si>
  <si>
    <t>完成村庄规划</t>
  </si>
  <si>
    <t>55个</t>
  </si>
  <si>
    <t>新建乡镇生活垃圾处理场</t>
  </si>
  <si>
    <t>51个</t>
  </si>
  <si>
    <t>生态效益指标</t>
  </si>
  <si>
    <t>旅游特色型、美丽宜居型村庄以及牛栏江流域流经村庄、饮用水水源地周边的村庄生活污水处理设施基本实现全覆盖，基本消除全市黑臭水体。</t>
  </si>
  <si>
    <t>90%以上</t>
  </si>
  <si>
    <t>受益农村农户满意度</t>
  </si>
  <si>
    <t>85%以上</t>
  </si>
  <si>
    <t>项目区受益农户及人员评估调查</t>
  </si>
  <si>
    <t xml:space="preserve">    曲靖市农田建设管理工作经费</t>
  </si>
  <si>
    <t>完成2020年30万亩农田建设项目初步设计评审、2019年度农田建设项目检查验收、绩效考评等工作</t>
  </si>
  <si>
    <t>农田建设规划</t>
  </si>
  <si>
    <t>300000亩</t>
  </si>
  <si>
    <t>《财政部 农业农村部关于印发农田建设补助资金管理办法》、2020年高标准农田建设规划</t>
  </si>
  <si>
    <t>按照省下达的指导任务建设</t>
  </si>
  <si>
    <t>农田建设项目初步设计评审</t>
  </si>
  <si>
    <t>50个</t>
  </si>
  <si>
    <t>按照各县（市、区）上报项目初步设计汇总</t>
  </si>
  <si>
    <t>农田建设项目检查、验收、跟踪问效</t>
  </si>
  <si>
    <t>按照各县（市、区）实施的农田建设项目制定</t>
  </si>
  <si>
    <t>新增农村居民可支配收入</t>
  </si>
  <si>
    <r>
      <rPr>
        <sz val="9"/>
        <rFont val="宋体"/>
        <charset val="134"/>
      </rPr>
      <t>300元</t>
    </r>
    <r>
      <rPr>
        <sz val="9"/>
        <rFont val="宋体"/>
        <charset val="134"/>
      </rPr>
      <t>/人</t>
    </r>
  </si>
  <si>
    <t>按照各县（市、区）上报项目汇总</t>
  </si>
  <si>
    <t>项目区农民满意度</t>
  </si>
  <si>
    <r>
      <rPr>
        <sz val="9"/>
        <rFont val="宋体"/>
        <charset val="134"/>
      </rPr>
      <t>86</t>
    </r>
    <r>
      <rPr>
        <sz val="9"/>
        <rFont val="宋体"/>
        <charset val="134"/>
      </rPr>
      <t>%以上</t>
    </r>
  </si>
  <si>
    <t>《财政部 农业农村部关于印发农田建设补助资金管理办法》、2021年高标准农田建设规划</t>
  </si>
  <si>
    <t xml:space="preserve">    农产品质量检验检测及三品一标专项资金</t>
  </si>
  <si>
    <t>完成省级、市级、下达的年度抽检任务；完成省级安排的能力验证、实验室间比对；新增“三品一标”认证数量100个。</t>
  </si>
  <si>
    <t>无公害农产品认证</t>
  </si>
  <si>
    <t>30个</t>
  </si>
  <si>
    <t>文件任务要求</t>
  </si>
  <si>
    <t>政策、文件任务要求</t>
  </si>
  <si>
    <t>绿色食品认证</t>
  </si>
  <si>
    <t>70个</t>
  </si>
  <si>
    <t>“三品一标”申报认证及证后抽检</t>
  </si>
  <si>
    <t>100人次</t>
  </si>
  <si>
    <t>例行监测</t>
  </si>
  <si>
    <t>200次</t>
  </si>
  <si>
    <t>监督抽查</t>
  </si>
  <si>
    <t>300次</t>
  </si>
  <si>
    <t>风险抽查</t>
  </si>
  <si>
    <t>效益指标—生态效益指标</t>
  </si>
  <si>
    <t>“三品一标”证后抽检率</t>
  </si>
  <si>
    <r>
      <rPr>
        <sz val="9"/>
        <rFont val="宋体"/>
        <charset val="134"/>
      </rPr>
      <t>95</t>
    </r>
    <r>
      <rPr>
        <sz val="9"/>
        <rFont val="宋体"/>
        <charset val="134"/>
      </rPr>
      <t>%以上</t>
    </r>
  </si>
  <si>
    <t>省级下达指标检测样品满意度</t>
  </si>
  <si>
    <r>
      <rPr>
        <sz val="9"/>
        <rFont val="宋体"/>
        <charset val="134"/>
      </rPr>
      <t>98</t>
    </r>
    <r>
      <rPr>
        <sz val="9"/>
        <rFont val="宋体"/>
        <charset val="134"/>
      </rPr>
      <t>%以上</t>
    </r>
  </si>
  <si>
    <t xml:space="preserve">    农广校办学及“绿色证书”培训补助经费</t>
  </si>
  <si>
    <t>2020年，计划培训2.7万人，结业2.619万人,获证“绿色证书”0.54万人。</t>
  </si>
  <si>
    <t>受训人员带动动就业</t>
  </si>
  <si>
    <t>8000人</t>
  </si>
  <si>
    <t>实施方案，按政策文件规定</t>
  </si>
  <si>
    <t>按政策文件规定</t>
  </si>
  <si>
    <t>受训人员工资性收入增长率</t>
  </si>
  <si>
    <t>绿证学员培训投入</t>
  </si>
  <si>
    <r>
      <rPr>
        <sz val="9"/>
        <rFont val="宋体"/>
        <charset val="134"/>
      </rPr>
      <t>200元</t>
    </r>
    <r>
      <rPr>
        <sz val="9"/>
        <rFont val="宋体"/>
        <charset val="134"/>
      </rPr>
      <t>/人</t>
    </r>
  </si>
  <si>
    <t>效益指标—社会效益指标</t>
  </si>
  <si>
    <t>受训人员持续发挥作用时间</t>
  </si>
  <si>
    <t>3年</t>
  </si>
  <si>
    <t>培训人数</t>
  </si>
  <si>
    <t>83000人次</t>
  </si>
  <si>
    <t>培训合格率</t>
  </si>
  <si>
    <t>≥95％</t>
  </si>
  <si>
    <t>受训人员农业知识晓率</t>
  </si>
  <si>
    <t>受训人员满意度</t>
  </si>
  <si>
    <t xml:space="preserve">    曲靖市特色经作产业开发项目专项资金</t>
  </si>
  <si>
    <t>以经作产业前端新品种、新技术试验研究、中端标准生产示范推广及后端经作产品精深加工为重点，围绕水果、花卉、中药材、蔬菜、蚕桑、魔芋六个产业，实现经作品种、技术升级换代，促进曲靖经作产业提质增效，实现有效供给。</t>
  </si>
  <si>
    <t>推进特色经作规模化发展</t>
  </si>
  <si>
    <t>300万亩</t>
  </si>
  <si>
    <t>市政府下达目标任务</t>
  </si>
  <si>
    <t>指导9个县（市、区）种植</t>
  </si>
  <si>
    <t>开展新品种、新技术、新设备试验示范推广</t>
  </si>
  <si>
    <t>技术覆盖率达100%</t>
  </si>
  <si>
    <t>实施方案</t>
  </si>
  <si>
    <t>开展6个经作种植技术推广</t>
  </si>
  <si>
    <t>开展种植技术培训</t>
  </si>
  <si>
    <t>400人次</t>
  </si>
  <si>
    <t>培训龙头企业、合作社、种植大户</t>
  </si>
  <si>
    <t>时效指标</t>
  </si>
  <si>
    <t>项目完成时限</t>
  </si>
  <si>
    <t>2020年12月以前</t>
  </si>
  <si>
    <t>力争提前完成</t>
  </si>
  <si>
    <t>项目区经作亩产量</t>
  </si>
  <si>
    <t>产量增长20%以上</t>
  </si>
  <si>
    <t>最高增长30%</t>
  </si>
  <si>
    <t>确保菜篮子供给、带动群众增收</t>
  </si>
  <si>
    <t>带动示范区群众户增收1000元</t>
  </si>
  <si>
    <t>带动产业发展</t>
  </si>
  <si>
    <t>提高土地利率用、减少化肥农药污染</t>
  </si>
  <si>
    <t>确保经作农特产品生态优质</t>
  </si>
  <si>
    <t>改善生态环境</t>
  </si>
  <si>
    <t>示范区服务对象满意度</t>
  </si>
  <si>
    <t>抽样调查</t>
  </si>
  <si>
    <t>抽样比例不低于30%</t>
  </si>
  <si>
    <t xml:space="preserve">    耕地质量提升与化肥减量增效项目专项资金</t>
  </si>
  <si>
    <t>1、完成1092个点耕地质量等级调查点的田间取样及土壤样品外送检测任务，完成16350个农户施肥调查，编制发布耕地质量等级报告；2、开展化肥减量增效综合技术试验示范。建立化肥减量示范区2个、水肥一体化示范区1个，开展有机肥替代化肥试验3组、水果基质栽培及水肥一体化栽培技术试验1组。3、开展土壤改良试验5组，建立示范样板1500亩。4、完成4个国家级耕地质量监测点及肥料长期定位试验研究工作，新建耕地质量监测点2个。5、开展绿肥试验示范，推广绿肥种植175万亩。6、完成土壤、肥料、植株等样品检测5000项次。7、举办技术培训2期100人次。8、在“两江流域”化肥减量增效综合技术示范推广（核心）1000亩。通过以上项目的实施，带动全市化肥使用量持续减少，耕地质量等级稳步提升。</t>
  </si>
  <si>
    <t>测土配方施肥面积</t>
  </si>
  <si>
    <t>6500000亩</t>
  </si>
  <si>
    <t>《云南省推进化肥减量增效工作的指导意见》（云农种植[2018]44号）</t>
  </si>
  <si>
    <t xml:space="preserve">  如期完成目标</t>
  </si>
  <si>
    <t>商品有机肥施用</t>
  </si>
  <si>
    <t>500000亩</t>
  </si>
  <si>
    <t>《曲靖市化肥使用量零增长实施方案》</t>
  </si>
  <si>
    <t>水肥一体化技术推广</t>
  </si>
  <si>
    <t>160000亩</t>
  </si>
  <si>
    <t>耕地质量等级调查</t>
  </si>
  <si>
    <t>1092个</t>
  </si>
  <si>
    <t>《农业部办公厅关于做好耕地质量等级调查评价工作的通知》（农办农[2017]18号）</t>
  </si>
  <si>
    <t>推广绿肥种植</t>
  </si>
  <si>
    <t>1750000亩</t>
  </si>
  <si>
    <t>保证仪器状态正常</t>
  </si>
  <si>
    <t>曲靖市土肥测试中心《质量手册》</t>
  </si>
  <si>
    <t>保证检测质量</t>
  </si>
  <si>
    <t>测土配方施肥技术覆盖率</t>
  </si>
  <si>
    <t>项目区群众满意率</t>
  </si>
  <si>
    <t>95%</t>
  </si>
  <si>
    <t xml:space="preserve">    曲靖农业科技园物业管理专项资金</t>
  </si>
  <si>
    <t xml:space="preserve">1、园区常驻值守和日常管理；
2、园区科研试验区域和田间非生产区域的水电、安全等管理。
3、园区范围内的生物围栏、草坪、树木、盆栽植物的日常修剪、维护、养护工作。
4、园区会议室会务服务、办公室后勤保障等。
5、园区主楼、辅楼及功能区等公共场所的清洁卫生、垃圾收集、清运等。
</t>
  </si>
  <si>
    <t>园区范围内的生物围栏、草坪、树木、盆栽植物的日常修剪、维护、养护工作。</t>
  </si>
  <si>
    <t>浇水，施肥，修剪，病虫浇害防治等</t>
  </si>
  <si>
    <t>生物围墙、草坪花卉面积6300平米的施肥，修剪，病虫害防治，达到100%</t>
  </si>
  <si>
    <t>物管服务合同及协议</t>
  </si>
  <si>
    <t>1、园区常驻值守和水电、安全等日常管理；2、园区旱厕、道路、沟渠和田间非生产区域的卫生、安全等后勤管理。</t>
  </si>
  <si>
    <t>水电维护及基地值守安全防卫</t>
  </si>
  <si>
    <t>水电维护及基地值守安全防卫，做到治安、环境、卫生达标</t>
  </si>
  <si>
    <t>园区环境绿化生态效益</t>
  </si>
  <si>
    <t>园区环境绿化生态效益达到国标要求</t>
  </si>
  <si>
    <t>物管服务指标</t>
  </si>
  <si>
    <t xml:space="preserve">    农作物病虫害防治技术推广专项资金</t>
  </si>
  <si>
    <t>1.发布重大病虫简报8期；2.开展新农药械的试验示范推广3组；3.农作物病虫害统防统治与绿色防控300万亩次，大面积防治1400万亩次，农作物重大病虫害防治损失控制在5%以内；4.开展农药使用量田间调查，开展农药安全使用技术培训；5.产地检疫制种面积覆盖率80%以上，重大疫情处置率100%；6.草地贪夜蛾重点防控区处置率90%以上。</t>
  </si>
  <si>
    <t>农作物病虫害防治简报</t>
  </si>
  <si>
    <t>8期</t>
  </si>
  <si>
    <t>目标绩效考核</t>
  </si>
  <si>
    <t>只包含市级简报。</t>
  </si>
  <si>
    <t>新农药械试验示范推广</t>
  </si>
  <si>
    <t>3组</t>
  </si>
  <si>
    <t>3组试验。</t>
  </si>
  <si>
    <t>农作物病虫害统防统治与绿色防控面积</t>
  </si>
  <si>
    <t>3000000亩次</t>
  </si>
  <si>
    <t>亩次，可重复防治。</t>
  </si>
  <si>
    <t>农作物病虫害大面积防治面积</t>
  </si>
  <si>
    <t>14000000亩次</t>
  </si>
  <si>
    <t>农作物重大病虫害防治损失率</t>
  </si>
  <si>
    <t>防治效果评估。</t>
  </si>
  <si>
    <t>产地检疫制种面积覆盖率</t>
  </si>
  <si>
    <t>制种基地检疫。</t>
  </si>
  <si>
    <t>重大检疫处置率</t>
  </si>
  <si>
    <t>突发、新发。</t>
  </si>
  <si>
    <t>草地贪夜蛾重点防控区处置率</t>
  </si>
  <si>
    <t>新入侵物种。</t>
  </si>
  <si>
    <t>统防统治每亩增产</t>
  </si>
  <si>
    <t>5公斤</t>
  </si>
  <si>
    <t>每10万亩增产50万公斤</t>
  </si>
  <si>
    <t>农户对主要农作物病虫害防治技术培训满意度</t>
  </si>
  <si>
    <t>针对农户的培训</t>
  </si>
  <si>
    <t xml:space="preserve">    农作物种子质量检测和市场监管体系补助资金</t>
  </si>
  <si>
    <t>完成种子生产基地全覆盖监管和生产备案品种百分之百非转因快速检测工作；完成曲靖辖区内1000多户种子经销户的市场监管；11家省级发证企业生产种子质量百分之百监管，扦取200个以上样品的室内质量检验和所扦取样品20%以上的田间小区种植鉴定工作；开展样品比对不少于50组，300个重复的比对检测实验；开展不少于130人的培训工作，完成生产经营网上备案率90%以上；对辖区内引种备案试验、自主试验等进行全覆盖监管。</t>
  </si>
  <si>
    <t>样品抽检</t>
  </si>
  <si>
    <t>200份</t>
  </si>
  <si>
    <t>备案生产面积</t>
  </si>
  <si>
    <t>从源头把控质量关</t>
  </si>
  <si>
    <t>企业和经营门店监管覆盖率</t>
  </si>
  <si>
    <t xml:space="preserve">  农业部分配任务，生产商需求</t>
  </si>
  <si>
    <t>新种子法</t>
  </si>
  <si>
    <t>种子备案繁种基地监管覆盖率</t>
  </si>
  <si>
    <t>农业部备案管理办法</t>
  </si>
  <si>
    <t>备案管理办法</t>
  </si>
  <si>
    <t>企业信息统计和价格观测点</t>
  </si>
  <si>
    <t>29个</t>
  </si>
  <si>
    <t>上级下达工作目标任务</t>
  </si>
  <si>
    <t>提高法律意识</t>
  </si>
  <si>
    <t>国家区试、联合体试验、自主试验、引种备案覆盖率</t>
  </si>
  <si>
    <t>农业部分配任务</t>
  </si>
  <si>
    <t>掌握动态情况</t>
  </si>
  <si>
    <t>样品抽检覆盖率</t>
  </si>
  <si>
    <t>检验规程和标签通则</t>
  </si>
  <si>
    <t>国家标准</t>
  </si>
  <si>
    <t>种子生产规程</t>
  </si>
  <si>
    <t>技术标准</t>
  </si>
  <si>
    <t>农作物种子备案管理办法</t>
  </si>
  <si>
    <t>种子批溯源</t>
  </si>
  <si>
    <t>种子企业生产经营信息统计和信息观测完成率</t>
  </si>
  <si>
    <t>动态情况</t>
  </si>
  <si>
    <t>试验达标率</t>
  </si>
  <si>
    <t>小区前控</t>
  </si>
  <si>
    <t>保障农业用种安全</t>
  </si>
  <si>
    <t>种子法</t>
  </si>
  <si>
    <t>质量标准</t>
  </si>
  <si>
    <t>满意度</t>
  </si>
  <si>
    <t xml:space="preserve">    农村经济经营管理专项资金</t>
  </si>
  <si>
    <t>1.建立健全农民负担监督管理长效机制，加强农民负担和涉农收费监管，防止农民负担反弹，农民负担案事件责任追究率达100%。
2.加强农村集体“三资”管理，扩大民主管理范围，农村会计委托代理服务覆盖率100%，农村财务电算化管理覆盖率100%，农村财务公开率100%，稳步推进农村集体产权制度改革。
3.农村土地纠纷调处率达90%以上。</t>
  </si>
  <si>
    <t xml:space="preserve">农民负担案事件责任追究率
</t>
  </si>
  <si>
    <t xml:space="preserve">项目申报书 
</t>
  </si>
  <si>
    <t xml:space="preserve">农村会计委托代理服务覆盖率
</t>
  </si>
  <si>
    <t xml:space="preserve">农村土地纠纷调处率
</t>
  </si>
  <si>
    <t xml:space="preserve">    曲靖市2020年渔业保障项目专项资金</t>
  </si>
  <si>
    <t>开展渔业安全生产监管、落实“两江禁渔”两项任务，长江、珠江水系水生生物保护措施落实到位，确保渔业安全生产全年无重特大事故，渔业安全生产有保障。</t>
  </si>
  <si>
    <t>渔业安全生产</t>
  </si>
  <si>
    <t>重特大渔业安全事故发生率为0</t>
  </si>
  <si>
    <t>规划、文件任务要求</t>
  </si>
  <si>
    <t>“两江”禁渔和打击非法捕捞违</t>
  </si>
  <si>
    <t>禁渔期100%禁渔</t>
  </si>
  <si>
    <t>可持续影响指标</t>
  </si>
  <si>
    <t>“两江”禁渔禁渔期</t>
  </si>
  <si>
    <t>禁渔期流域内100%无捕捞渔船作业</t>
  </si>
  <si>
    <t>水产品质量监管指导及服务</t>
  </si>
  <si>
    <t>抽查渔民满意率80%</t>
  </si>
  <si>
    <t>随机抽取50户渔民调查</t>
  </si>
  <si>
    <t xml:space="preserve">    新型适用农机具示范推广补助经费</t>
  </si>
  <si>
    <t>1、水稻机械化以推广育插秧技术和机械化收获为重点，推广普及高性能的水稻机械化和测深施肥机械等为重点，实现耕耙插收全程机械化，建设核心示范面积1000亩以上，带动全市辐射面积5万亩以上，培训农民200人；2、玉米机械化以播种、收割机技术推广为重点，建设核心示范面积1000亩以上，带动全市辐射面积5万亩以上，培训农民200人。3、马铃薯机械化以播种、收割机技术推广为重点，在麒麟、沾益、马龙、会泽、富源、陆良、宣威建设示范区，建设核心示范面积1000亩以上，带动辐射面积5万亩以上，培训农民200人；4、油菜机械化以播种、收割机技术推广为重点，在罗平、师宗建设示范区，示范面积500亩以上，带动辐射面积5万亩以上，培训农民200人。5、高原特色农业以果蔬、烟草等经济作物的储藏保鲜、烘干等农产品初加工机械为重点，加大新机具的引进和示范。</t>
  </si>
  <si>
    <t>推广面积</t>
  </si>
  <si>
    <t>200000亩</t>
  </si>
  <si>
    <t>项目申报书</t>
  </si>
  <si>
    <t>全程机械化核心示范面积</t>
  </si>
  <si>
    <t>3500亩</t>
  </si>
  <si>
    <t>节本增效</t>
  </si>
  <si>
    <t>2000万元</t>
  </si>
  <si>
    <t xml:space="preserve">种植农户、大户满意度
</t>
  </si>
  <si>
    <t xml:space="preserve">    曲靖市农业投入品监管项目补助经费</t>
  </si>
  <si>
    <t>1.制定工作方案；
2.明确工作任务；
3.建立农业投入品生产、经营、使用环节各项制度；
4.案件查处率达100%；
5.肥料检查250人次；放心农资下乡宣传
6.群众满意度调查。
7。按照农业行政处罚程序进行立档归卷。</t>
  </si>
  <si>
    <t>农药抽检次数</t>
  </si>
  <si>
    <t>2000批次</t>
  </si>
  <si>
    <t>农业投入品抽检</t>
  </si>
  <si>
    <t>努力确保不发生重大农业投入品坑农害农事件和不发生重大农产品安全事件。</t>
  </si>
  <si>
    <t>查处案件</t>
  </si>
  <si>
    <t>100件</t>
  </si>
  <si>
    <t>案件查处</t>
  </si>
  <si>
    <t>案件查处率</t>
  </si>
  <si>
    <t>100%</t>
  </si>
  <si>
    <t>农产品基地规范化建设</t>
  </si>
  <si>
    <t>肥料检查</t>
  </si>
  <si>
    <t>90%</t>
  </si>
  <si>
    <t>全面落实农业生产资料监管责任、生产经营使用者主体责任</t>
  </si>
  <si>
    <t>社会满意度</t>
  </si>
  <si>
    <t>98%</t>
  </si>
  <si>
    <t>调查取证</t>
  </si>
  <si>
    <t>有利于提高农产品的市场竞争力，有利于土壤、耕地的可持续发展，有利于改进农业生产经营方式，提高生产效率，促进先进技术推广应用，合理利用资源，保护生态环境。</t>
  </si>
  <si>
    <t>农户及相关经营企业</t>
  </si>
  <si>
    <t>全面推进农资生产经营规范化建设</t>
  </si>
  <si>
    <t xml:space="preserve">    曲靖市动物及动物产品安全监管项目补助资金</t>
  </si>
  <si>
    <t>对全市规模养殖场、生猪定点屠宰等生产经营企业实施风险分级管理，动物申报受理检疫率达100%，电子出证率达100%，完成云南省农业厅下达的动物耳标佩戴任务达100%，集中培训200人，每年指导9县（市、区）动物卫生监督所办理动物卫生执法案件90件。</t>
  </si>
  <si>
    <t>养殖场动物卫生风险分级管理率</t>
  </si>
  <si>
    <t xml:space="preserve">完成省农业厅下达的任务
</t>
  </si>
  <si>
    <t>按时按值按量完成</t>
  </si>
  <si>
    <t>动物卫生执法案件案办理数</t>
  </si>
  <si>
    <r>
      <rPr>
        <sz val="9"/>
        <rFont val="宋体"/>
        <charset val="134"/>
      </rPr>
      <t>9</t>
    </r>
    <r>
      <rPr>
        <sz val="9"/>
        <rFont val="宋体"/>
        <charset val="134"/>
      </rPr>
      <t>0</t>
    </r>
    <r>
      <rPr>
        <sz val="9"/>
        <rFont val="宋体"/>
        <charset val="134"/>
      </rPr>
      <t>件</t>
    </r>
  </si>
  <si>
    <t>动物产地检疫开展面</t>
  </si>
  <si>
    <t>动物卫生监督执法培训人数</t>
  </si>
  <si>
    <r>
      <rPr>
        <sz val="9"/>
        <rFont val="宋体"/>
        <charset val="134"/>
      </rPr>
      <t>2</t>
    </r>
    <r>
      <rPr>
        <sz val="9"/>
        <rFont val="宋体"/>
        <charset val="134"/>
      </rPr>
      <t>00</t>
    </r>
    <r>
      <rPr>
        <sz val="9"/>
        <rFont val="宋体"/>
        <charset val="134"/>
      </rPr>
      <t>人次</t>
    </r>
  </si>
  <si>
    <t>动物检疫证明电子出证率</t>
  </si>
  <si>
    <t>没有发生区域性重大动物疫病和重大畜产品安全事件</t>
  </si>
  <si>
    <t>调查群众满意度</t>
  </si>
  <si>
    <t>群众满意度高</t>
  </si>
  <si>
    <t xml:space="preserve">    曲靖市农机安全监督管理项目补助经费</t>
  </si>
  <si>
    <t>认真贯彻落实中央、省市关于安全生产的各项部署和要求，建立健全农机安全监管责任体系，全面落实农机安全生产责任制。严格依法行政，督促指导各级农机监理执法人员，认真开展农机安全检查、隐患排查、“打非治违”等专项行动，严防农机重特大安全事故发生。着力加强安全宣传教育，全面提升农机手安全素质。切实加强注册登记、安全检验和考试发证等源头管理。继续深化“平安农机”创建活动，努力构建齐抓共管的长效机制。着力加强综合治理，全面推进安全生产防控工作。积极探索推进农机安全监管规范化建设，不断提高农机安全监管水平。年度农机事故死亡人数控制在省、市下达的目标范围内；农机持证率达82%以上，农机挂牌率达80%以上，农机检验率达83%以上。预防和控制重特大农机事故发生，保障广大人民群众生命财产安全。</t>
  </si>
  <si>
    <t>农机安全执法</t>
  </si>
  <si>
    <t>48件以上</t>
  </si>
  <si>
    <t>《农业机械安全监督管理条例》</t>
  </si>
  <si>
    <t>按定性指标完成</t>
  </si>
  <si>
    <t>农机持证率</t>
  </si>
  <si>
    <t>82%以上</t>
  </si>
  <si>
    <t>农机监理人员业务培训</t>
  </si>
  <si>
    <t>农机生产安全责任制落实</t>
  </si>
  <si>
    <t>农机检验率</t>
  </si>
  <si>
    <t>83%以上</t>
  </si>
  <si>
    <t>农机挂牌率</t>
  </si>
  <si>
    <t>农机事故死亡率</t>
  </si>
  <si>
    <t>控制在省市指标范围内</t>
  </si>
  <si>
    <t>社会调查</t>
  </si>
  <si>
    <r>
      <rPr>
        <sz val="9"/>
        <rFont val="宋体"/>
        <charset val="134"/>
      </rPr>
      <t>9</t>
    </r>
    <r>
      <rPr>
        <sz val="9"/>
        <rFont val="宋体"/>
        <charset val="134"/>
      </rPr>
      <t>0%以上</t>
    </r>
  </si>
  <si>
    <t xml:space="preserve">    农民专业合作组织管理项目经费</t>
  </si>
  <si>
    <t>在全市培育18个农民合作社市级示范社，25个市级示范性家庭农场。全市农民合作社规范化建设和家庭农场发展取得明显成效。带动50个农民合作社开展规范化建设，带动发展100个家庭农场，累计带动农户2万户，实现年增收4000万元以上。推进全市现代农业新型经营主体快速发展。</t>
  </si>
  <si>
    <t>培育市级示范性家庭农场</t>
  </si>
  <si>
    <t>18个</t>
  </si>
  <si>
    <t>现代农业新型经营主体培育项目可行性论证报告</t>
  </si>
  <si>
    <t>创建农民合作社市级示范社</t>
  </si>
  <si>
    <t>20个</t>
  </si>
  <si>
    <t>带动300个家庭农场</t>
  </si>
  <si>
    <t>共计增收3000万元</t>
  </si>
  <si>
    <t>带动4.5万户农户增收</t>
  </si>
  <si>
    <t>共计增收9000万元</t>
  </si>
  <si>
    <t>受益社员满意度</t>
  </si>
  <si>
    <t xml:space="preserve">    兽药饲料及畜产品质量安全监督检验专项资金</t>
  </si>
  <si>
    <t>1、开展兽药饲料质量日常监督检查工作，计划对全市兽药、饲料生产、经营、使用单位进行检查，严厉查处假劣、过期产品，无证生产、经营行为及生产、销售、使用违禁添加物等违法违规行为，使兽药、饲料产品质量有较大提高。
2、认真组织完成兽药饲料质量监督检验任务500批次，为开展兽药、饲料质量监管工作提供科学的、有效的技术支撑。
3、开展畜产品中兽药残留监测350批次，对1000畜禽规模养殖场瘦肉精监测11000批次；
4、组织开展兽药饲料及畜产品质量安全监测人员技术培训13人次。</t>
  </si>
  <si>
    <t>兽药监督抽检批次</t>
  </si>
  <si>
    <t>240批次</t>
  </si>
  <si>
    <t>云南省农业农村厅、曲靖市人民政府、曲靖市农业农村局下达的任务</t>
  </si>
  <si>
    <t>2020年完成兽药监督抽检240批次</t>
  </si>
  <si>
    <t>饲料监督抽检批次</t>
  </si>
  <si>
    <t>260批次</t>
  </si>
  <si>
    <t>2020年完成饲料监督抽检260批次</t>
  </si>
  <si>
    <t>畜产品中违禁添加物监测</t>
  </si>
  <si>
    <t>350批次</t>
  </si>
  <si>
    <t>2020年完成新产品中违禁添加物抽样监测350批次</t>
  </si>
  <si>
    <t>规模养殖场瘦肉精监测</t>
  </si>
  <si>
    <t>11000批次</t>
  </si>
  <si>
    <t>2020年完成1000个规模养殖场“瘦肉精”监测11000批次</t>
  </si>
  <si>
    <t>兽药抽检合格率</t>
  </si>
  <si>
    <t>2020年兽药抽检合格率达80%以上</t>
  </si>
  <si>
    <t>饲料抽检合格率</t>
  </si>
  <si>
    <t>2020年饲料抽检合格率达90%以上</t>
  </si>
  <si>
    <t>畜产品中兽药残留抽检合格率</t>
  </si>
  <si>
    <t>2020年畜产品中兽药残留抽检合格率达98%以上</t>
  </si>
  <si>
    <t>兽药、饲料经营户及使用户满意度</t>
  </si>
  <si>
    <t>兽药经营户、饲料经营户及畜禽规模养殖户满意度达95%以上</t>
  </si>
  <si>
    <t xml:space="preserve">    朗目山畜牧科技示范园项目补助资金</t>
  </si>
  <si>
    <r>
      <rPr>
        <sz val="9"/>
        <rFont val="宋体"/>
        <charset val="134"/>
      </rPr>
      <t>给付朗目山畜牧科技示范园项目租金150000元，热镀锌漏网改造高床漏圈66</t>
    </r>
    <r>
      <rPr>
        <sz val="9"/>
        <rFont val="宋体"/>
        <charset val="134"/>
      </rPr>
      <t>0</t>
    </r>
    <r>
      <rPr>
        <sz val="9"/>
        <rFont val="宋体"/>
        <charset val="134"/>
      </rPr>
      <t>平方米</t>
    </r>
  </si>
  <si>
    <t>改造热镀锌漏网高床漏圈完成面积</t>
  </si>
  <si>
    <t>660平方米</t>
  </si>
  <si>
    <t>实际面积</t>
  </si>
  <si>
    <t>减少羊只跛脚</t>
  </si>
  <si>
    <t>改造后羊只跛脚数量与改造前羊只跛脚数量之比</t>
  </si>
  <si>
    <t>养殖户认可度</t>
  </si>
  <si>
    <t>养殖户认可户数与养殖户总数之比</t>
  </si>
  <si>
    <t xml:space="preserve">    重大动物疫病防控及疫情监测项目专项资金</t>
  </si>
  <si>
    <t>对牲畜口蹄疫、高致病性禽流感、小反刍兽疫等重大动物疫病进行集中强制免疫，免疫密度达到应免畜禽的100%，免疫抗体合格率达到70%以上；对狂犬病、新城疫等力争做到全面免疫，免疫密度达到应免畜禽的90%以上；全市猪、牛、羊、禽的疫病死亡率分别控制在3%、1.5%、2%和6%以内，严防动物疫情的发生和流行。</t>
  </si>
  <si>
    <t>春季口蹄疫防疫</t>
  </si>
  <si>
    <t>9500000头份</t>
  </si>
  <si>
    <t>曲靖市2020年重大动物疫病防控及疫情监测项目实施方案</t>
  </si>
  <si>
    <t>曲靖市2020年重大动物疫病防控及疫情监测项目</t>
  </si>
  <si>
    <t>4月份以前</t>
  </si>
  <si>
    <t>重大动物免疫效果监测合格率</t>
  </si>
  <si>
    <t>曲靖市2020年重大动物疫情监测项目</t>
  </si>
  <si>
    <t>猪、大牲畜、羊、禽疫病死亡率</t>
  </si>
  <si>
    <t>3%、1.5%、2%、6%</t>
  </si>
  <si>
    <t>曲靖市2020年重大动物疫病防控项目</t>
  </si>
  <si>
    <t>狂犬病、新城疫、猪瘟、猪蓝耳等动物疫病免疫率</t>
  </si>
  <si>
    <t>重大动物疫病免疫率</t>
  </si>
  <si>
    <t>全市养殖户</t>
  </si>
  <si>
    <t xml:space="preserve">    农牧民补奖政策监督评价专项资金</t>
  </si>
  <si>
    <t xml:space="preserve">实施目标：2020年，全市实施禁牧补助草原面积180. 61万亩；草畜平衡草原面积1214万亩，共计：1394.61万亩。
质量指标：补贴资金到户率≥90%。
时效指标：补贴资金发放完成时限2020年10月前。
社会效益指标：资金使用无重大违纪。
服务对象满意度指标：农牧民满意度≥80%。
</t>
  </si>
  <si>
    <t>补奖资金兑付、农牧户信息录入</t>
  </si>
  <si>
    <t>曲靖市2020年度农牧民补助奖励政策监督评价项目市级专项预算资金方案</t>
  </si>
  <si>
    <t>大于等于90%合格</t>
  </si>
  <si>
    <t>补贴资金发放完成时限</t>
  </si>
  <si>
    <t>2020年10月前</t>
  </si>
  <si>
    <t>完成</t>
  </si>
  <si>
    <t>资金使用</t>
  </si>
  <si>
    <t>无重大违纪</t>
  </si>
  <si>
    <t>有重大违纪不合格，无重大违纪合格</t>
  </si>
  <si>
    <t>农牧民满意度</t>
  </si>
  <si>
    <t>80%</t>
  </si>
  <si>
    <t>大于等于80%合格</t>
  </si>
  <si>
    <t xml:space="preserve">    畜禽良种繁育体系专项资金</t>
  </si>
  <si>
    <t>一是年检测精液500头份（每头份检测5个指标，复检3次求平均）；二是开展猪、牛、羊等良种科技及畜禽粪污资源化利用率相关培训3-4期（培训基层科技人员150-200人次，参加省级组织学习5人次，其它相关培训1次）；三是组织开展基层输精员及站点提升工作（开展10个基层改良站技能、服务、环境等综合提升）；四是挖掘和整理地方畜禽遗传资源（调查测定1-2个资源）；五是每年通过项目的实施，使生猪良种补贴项目供精站精液合格率达80%以上，年增加猪人工授精改良10000窝、牛冻精改良10000头，实现猪、牛改良增效1965.5万元。</t>
  </si>
  <si>
    <t>年增加牛冻精改良</t>
  </si>
  <si>
    <t xml:space="preserve">≥10000头         </t>
  </si>
  <si>
    <t>良种科技推广计划</t>
  </si>
  <si>
    <t>提高良种覆盖率</t>
  </si>
  <si>
    <t>年检测精液</t>
  </si>
  <si>
    <t>≥500份</t>
  </si>
  <si>
    <t>年度检测计划</t>
  </si>
  <si>
    <t>年开展猪、牛、羊等良种科技相关培训</t>
  </si>
  <si>
    <t>≥3期</t>
  </si>
  <si>
    <t>以实际培训为依据</t>
  </si>
  <si>
    <t>提高良种科技推广力度</t>
  </si>
  <si>
    <t>年增加猪人工授精改良</t>
  </si>
  <si>
    <t>≥10000窝</t>
  </si>
  <si>
    <t>年实现猪、牛改良增效</t>
  </si>
  <si>
    <t>≥1965.5万元</t>
  </si>
  <si>
    <t>实际统计数</t>
  </si>
  <si>
    <t>实际满意调查</t>
  </si>
  <si>
    <t>改良数据统计</t>
  </si>
  <si>
    <t>以改良数据为依据</t>
  </si>
  <si>
    <t>精液合格率</t>
  </si>
  <si>
    <t>≥80%</t>
  </si>
  <si>
    <t>以实际检测数</t>
  </si>
  <si>
    <t>以检测数据为依据</t>
  </si>
  <si>
    <t>年组织开展基层输精员及站点提升工作</t>
  </si>
  <si>
    <t>≥10个</t>
  </si>
  <si>
    <t>实际培训为依据</t>
  </si>
  <si>
    <t>以改良数据统计</t>
  </si>
  <si>
    <t>年挖掘和整理地方畜禽遗传资源</t>
  </si>
  <si>
    <t>≥1个</t>
  </si>
  <si>
    <t>实际挖掘资源数</t>
  </si>
  <si>
    <t>以实际挖掘资源数</t>
  </si>
  <si>
    <t>7-11  市本级项目支出绩效目标表（另文下达）</t>
  </si>
  <si>
    <t>注：本单位无市本级项目支出绩效目标（另文下达），此表为空表</t>
  </si>
  <si>
    <r>
      <rPr>
        <sz val="20"/>
        <color rgb="FF000000"/>
        <rFont val="Microsoft Sans Serif"/>
        <charset val="134"/>
      </rPr>
      <t xml:space="preserve">7-12   </t>
    </r>
    <r>
      <rPr>
        <sz val="20"/>
        <color rgb="FF000000"/>
        <rFont val="宋体"/>
        <charset val="134"/>
      </rPr>
      <t>市对下转移支付绩效目标表</t>
    </r>
  </si>
  <si>
    <t xml:space="preserve">    曲靖市农业农村局</t>
  </si>
  <si>
    <t xml:space="preserve">      农业产业化发展（下级）专项经费</t>
  </si>
  <si>
    <t>2020年，通过加大对农业龙头企业等新型经营主体培育力度，促进农产品加工业快速发展，计划农产品加工产值达1350亿元，农产品加工产值与农业总产值之比达1.8:1以上。计划新增各级各类农业龙头企业50个，其中：省级龙头企业10个以上、新增市级龙头企业15个以上、培育新增固定资产投资500万元以上农业企业15个以上、示范创建农业产业化联合体8个以上、创建休闲农业与乡村旅游示范企业5个以上。</t>
  </si>
  <si>
    <t xml:space="preserve"> 计划新增市级级农业龙头企业25个以上，休闲农业示范点5个以上，产业化联合体8个以上</t>
  </si>
  <si>
    <t xml:space="preserve"> 　 农产品加工产值达</t>
  </si>
  <si>
    <r>
      <rPr>
        <sz val="9"/>
        <color rgb="FF000000"/>
        <rFont val="宋体"/>
        <charset val="134"/>
      </rPr>
      <t>95</t>
    </r>
    <r>
      <rPr>
        <sz val="9"/>
        <color rgb="FF000000"/>
        <rFont val="宋体"/>
        <charset val="134"/>
      </rPr>
      <t>%以上</t>
    </r>
  </si>
  <si>
    <r>
      <rPr>
        <sz val="20"/>
        <color rgb="FF000000"/>
        <rFont val="Microsoft Sans Serif"/>
        <charset val="134"/>
      </rPr>
      <t xml:space="preserve">7-13  </t>
    </r>
    <r>
      <rPr>
        <sz val="20"/>
        <color rgb="FF000000"/>
        <rFont val="宋体"/>
        <charset val="134"/>
      </rPr>
      <t>部门政府采购情况表</t>
    </r>
  </si>
  <si>
    <t>预算项目</t>
  </si>
  <si>
    <t>采购项目</t>
  </si>
  <si>
    <t>采购目录</t>
  </si>
  <si>
    <t>计量
单位</t>
  </si>
  <si>
    <t>数量</t>
  </si>
  <si>
    <t>面向中小企业预留资金</t>
  </si>
  <si>
    <t>基本支出/项目支出</t>
  </si>
  <si>
    <t>政府性
基金预算</t>
  </si>
  <si>
    <t>单人沙发</t>
  </si>
  <si>
    <t>A060402</t>
  </si>
  <si>
    <t>套</t>
  </si>
  <si>
    <t>笔记本电脑</t>
  </si>
  <si>
    <t>A02010105</t>
  </si>
  <si>
    <t>台</t>
  </si>
  <si>
    <t>会议桌</t>
  </si>
  <si>
    <t>A060205</t>
  </si>
  <si>
    <t>平方米</t>
  </si>
  <si>
    <t>120</t>
  </si>
  <si>
    <t>茶几</t>
  </si>
  <si>
    <t>个</t>
  </si>
  <si>
    <t>书柜</t>
  </si>
  <si>
    <t>A060501</t>
  </si>
  <si>
    <t>组</t>
  </si>
  <si>
    <t>办公桌</t>
  </si>
  <si>
    <t>录音笔</t>
  </si>
  <si>
    <t>A02091209</t>
  </si>
  <si>
    <t>2020年南博会、16届农博会、2020年上海推介会</t>
  </si>
  <si>
    <t>C060299</t>
  </si>
  <si>
    <t>次</t>
  </si>
  <si>
    <t>文件柜</t>
  </si>
  <si>
    <t>办公椅</t>
  </si>
  <si>
    <t>A060302</t>
  </si>
  <si>
    <t>3人沙发</t>
  </si>
  <si>
    <t>照相机</t>
  </si>
  <si>
    <t>A0202050101</t>
  </si>
  <si>
    <t>检测室加工设备</t>
  </si>
  <si>
    <t>A020599</t>
  </si>
  <si>
    <t>检测室载气、耗材</t>
  </si>
  <si>
    <t>A021210</t>
  </si>
  <si>
    <t>500</t>
  </si>
  <si>
    <t>调查、采样设备</t>
  </si>
  <si>
    <t>A020299</t>
  </si>
  <si>
    <t>档案柜</t>
  </si>
  <si>
    <t>A060503</t>
  </si>
  <si>
    <t>元</t>
  </si>
  <si>
    <t xml:space="preserve">    基本支出采购</t>
  </si>
  <si>
    <t>办公桌椅</t>
  </si>
  <si>
    <t>A0602</t>
  </si>
  <si>
    <t xml:space="preserve">张 </t>
  </si>
  <si>
    <t>办公用品及维护耗材</t>
  </si>
  <si>
    <t>A09</t>
  </si>
  <si>
    <t>40000</t>
  </si>
  <si>
    <t>外二抽玻门柜</t>
  </si>
  <si>
    <t>执法装备</t>
  </si>
  <si>
    <t>A03</t>
  </si>
  <si>
    <t>办公用品</t>
  </si>
  <si>
    <t>便携式打印机</t>
  </si>
  <si>
    <t>A02010601</t>
  </si>
  <si>
    <t>超纯水机</t>
  </si>
  <si>
    <t>A021099</t>
  </si>
  <si>
    <t>A0605</t>
  </si>
  <si>
    <t>网络存储服务器</t>
  </si>
  <si>
    <t>A02010507</t>
  </si>
</sst>
</file>

<file path=xl/styles.xml><?xml version="1.0" encoding="utf-8"?>
<styleSheet xmlns="http://schemas.openxmlformats.org/spreadsheetml/2006/main">
  <numFmts count="7">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0.##%;\-#,##0.##%"/>
    <numFmt numFmtId="177" formatCode="0.00_);[Red]\(0.00\)"/>
    <numFmt numFmtId="178" formatCode="0.00_ "/>
  </numFmts>
  <fonts count="50">
    <font>
      <sz val="9"/>
      <name val="微软雅黑"/>
      <charset val="1"/>
    </font>
    <font>
      <sz val="10"/>
      <name val="宋体"/>
      <charset val="134"/>
    </font>
    <font>
      <sz val="10"/>
      <name val="Arial"/>
      <charset val="134"/>
    </font>
    <font>
      <sz val="20"/>
      <color rgb="FF000000"/>
      <name val="Microsoft Sans Serif"/>
      <charset val="134"/>
    </font>
    <font>
      <sz val="11"/>
      <color rgb="FF000000"/>
      <name val="宋体"/>
      <charset val="134"/>
    </font>
    <font>
      <sz val="11"/>
      <name val="宋体"/>
      <charset val="134"/>
    </font>
    <font>
      <sz val="10"/>
      <color rgb="FF000000"/>
      <name val="宋体"/>
      <charset val="134"/>
    </font>
    <font>
      <sz val="12"/>
      <color rgb="FF000000"/>
      <name val="宋体"/>
      <charset val="134"/>
    </font>
    <font>
      <sz val="12"/>
      <name val="宋体"/>
      <charset val="134"/>
    </font>
    <font>
      <sz val="9"/>
      <color rgb="FF000000"/>
      <name val="宋体"/>
      <charset val="134"/>
    </font>
    <font>
      <sz val="10"/>
      <color indexed="8"/>
      <name val="宋体"/>
      <charset val="134"/>
    </font>
    <font>
      <sz val="20"/>
      <color indexed="8"/>
      <name val="方正小标宋简体"/>
      <charset val="134"/>
    </font>
    <font>
      <sz val="11"/>
      <color indexed="8"/>
      <name val="宋体"/>
      <charset val="134"/>
    </font>
    <font>
      <sz val="12"/>
      <color indexed="8"/>
      <name val="宋体"/>
      <charset val="134"/>
    </font>
    <font>
      <sz val="20"/>
      <name val="Microsoft Sans Serif"/>
      <charset val="134"/>
    </font>
    <font>
      <sz val="9"/>
      <name val="宋体"/>
      <charset val="134"/>
    </font>
    <font>
      <sz val="9"/>
      <color theme="1"/>
      <name val="宋体"/>
      <charset val="134"/>
    </font>
    <font>
      <b/>
      <sz val="11"/>
      <name val="宋体"/>
      <charset val="134"/>
    </font>
    <font>
      <b/>
      <sz val="10"/>
      <color rgb="FF000000"/>
      <name val="宋体"/>
      <charset val="134"/>
    </font>
    <font>
      <sz val="10"/>
      <name val="宋体"/>
      <charset val="134"/>
    </font>
    <font>
      <b/>
      <sz val="12"/>
      <name val="宋体"/>
      <charset val="134"/>
    </font>
    <font>
      <b/>
      <sz val="23.95"/>
      <color rgb="FF000000"/>
      <name val="宋体"/>
      <charset val="134"/>
    </font>
    <font>
      <sz val="10"/>
      <color rgb="FF000000"/>
      <name val="Arial"/>
      <charset val="134"/>
    </font>
    <font>
      <b/>
      <sz val="9"/>
      <color rgb="FF000000"/>
      <name val="宋体"/>
      <charset val="134"/>
    </font>
    <font>
      <b/>
      <sz val="12"/>
      <color rgb="FF000000"/>
      <name val="宋体"/>
      <charset val="134"/>
    </font>
    <font>
      <sz val="12"/>
      <color theme="1"/>
      <name val="宋体"/>
      <charset val="134"/>
    </font>
    <font>
      <sz val="11"/>
      <color theme="0"/>
      <name val="宋体"/>
      <charset val="0"/>
      <scheme val="minor"/>
    </font>
    <font>
      <sz val="11"/>
      <color theme="1"/>
      <name val="宋体"/>
      <charset val="0"/>
      <scheme val="minor"/>
    </font>
    <font>
      <b/>
      <sz val="15"/>
      <color theme="3"/>
      <name val="宋体"/>
      <charset val="134"/>
      <scheme val="minor"/>
    </font>
    <font>
      <sz val="11"/>
      <color theme="1"/>
      <name val="宋体"/>
      <charset val="134"/>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A7D00"/>
      <name val="宋体"/>
      <charset val="0"/>
      <scheme val="minor"/>
    </font>
    <font>
      <sz val="9"/>
      <name val="微软雅黑"/>
      <charset val="134"/>
    </font>
    <font>
      <sz val="11"/>
      <color rgb="FF9C650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b/>
      <sz val="18"/>
      <color theme="3"/>
      <name val="宋体"/>
      <charset val="134"/>
      <scheme val="minor"/>
    </font>
    <font>
      <b/>
      <sz val="11"/>
      <color theme="1"/>
      <name val="宋体"/>
      <charset val="0"/>
      <scheme val="minor"/>
    </font>
    <font>
      <b/>
      <sz val="11"/>
      <color rgb="FF3F3F3F"/>
      <name val="宋体"/>
      <charset val="0"/>
      <scheme val="minor"/>
    </font>
    <font>
      <u/>
      <sz val="11"/>
      <color rgb="FF800080"/>
      <name val="宋体"/>
      <charset val="0"/>
      <scheme val="minor"/>
    </font>
    <font>
      <sz val="20"/>
      <color rgb="FF000000"/>
      <name val="宋体"/>
      <charset val="134"/>
    </font>
    <font>
      <sz val="20"/>
      <name val="宋体"/>
      <charset val="134"/>
    </font>
    <font>
      <sz val="20"/>
      <color rgb="FF000000"/>
      <name val="宋体"/>
      <charset val="134"/>
    </font>
  </fonts>
  <fills count="34">
    <fill>
      <patternFill patternType="none"/>
    </fill>
    <fill>
      <patternFill patternType="gray125"/>
    </fill>
    <fill>
      <patternFill patternType="solid">
        <fgColor theme="0"/>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9"/>
        <bgColor indexed="64"/>
      </patternFill>
    </fill>
    <fill>
      <patternFill patternType="solid">
        <fgColor rgb="FFFFEB9C"/>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rgb="FFA5A5A5"/>
        <bgColor indexed="64"/>
      </patternFill>
    </fill>
    <fill>
      <patternFill patternType="solid">
        <fgColor rgb="FFFFFFCC"/>
        <bgColor indexed="64"/>
      </patternFill>
    </fill>
    <fill>
      <patternFill patternType="solid">
        <fgColor rgb="FFFFCC99"/>
        <bgColor indexed="64"/>
      </patternFill>
    </fill>
    <fill>
      <patternFill patternType="solid">
        <fgColor theme="7"/>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4" tint="0.599993896298105"/>
        <bgColor indexed="64"/>
      </patternFill>
    </fill>
    <fill>
      <patternFill patternType="solid">
        <fgColor theme="4"/>
        <bgColor indexed="64"/>
      </patternFill>
    </fill>
    <fill>
      <patternFill patternType="solid">
        <fgColor theme="7" tint="0.799981688894314"/>
        <bgColor indexed="64"/>
      </patternFill>
    </fill>
    <fill>
      <patternFill patternType="solid">
        <fgColor theme="6"/>
        <bgColor indexed="64"/>
      </patternFill>
    </fill>
    <fill>
      <patternFill patternType="solid">
        <fgColor theme="7" tint="0.399975585192419"/>
        <bgColor indexed="64"/>
      </patternFill>
    </fill>
  </fills>
  <borders count="25">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000000"/>
      </left>
      <right/>
      <top style="thin">
        <color rgb="FF000000"/>
      </top>
      <bottom/>
      <diagonal/>
    </border>
    <border>
      <left style="thin">
        <color rgb="FF000000"/>
      </left>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3">
    <xf numFmtId="0" fontId="0" fillId="0" borderId="0">
      <alignment vertical="center"/>
    </xf>
    <xf numFmtId="42" fontId="29" fillId="0" borderId="0" applyFont="0" applyFill="0" applyBorder="0" applyAlignment="0" applyProtection="0">
      <alignment vertical="center"/>
    </xf>
    <xf numFmtId="0" fontId="27" fillId="6" borderId="0" applyNumberFormat="0" applyBorder="0" applyAlignment="0" applyProtection="0">
      <alignment vertical="center"/>
    </xf>
    <xf numFmtId="0" fontId="40" fillId="21" borderId="18" applyNumberFormat="0" applyAlignment="0" applyProtection="0">
      <alignment vertical="center"/>
    </xf>
    <xf numFmtId="44" fontId="29" fillId="0" borderId="0" applyFont="0" applyFill="0" applyBorder="0" applyAlignment="0" applyProtection="0">
      <alignment vertical="center"/>
    </xf>
    <xf numFmtId="41" fontId="29" fillId="0" borderId="0" applyFont="0" applyFill="0" applyBorder="0" applyAlignment="0" applyProtection="0">
      <alignment vertical="center"/>
    </xf>
    <xf numFmtId="0" fontId="27" fillId="12" borderId="0" applyNumberFormat="0" applyBorder="0" applyAlignment="0" applyProtection="0">
      <alignment vertical="center"/>
    </xf>
    <xf numFmtId="0" fontId="32" fillId="9" borderId="0" applyNumberFormat="0" applyBorder="0" applyAlignment="0" applyProtection="0">
      <alignment vertical="center"/>
    </xf>
    <xf numFmtId="43" fontId="29" fillId="0" borderId="0" applyFont="0" applyFill="0" applyBorder="0" applyAlignment="0" applyProtection="0">
      <alignment vertical="center"/>
    </xf>
    <xf numFmtId="0" fontId="26" fillId="8" borderId="0" applyNumberFormat="0" applyBorder="0" applyAlignment="0" applyProtection="0">
      <alignment vertical="center"/>
    </xf>
    <xf numFmtId="0" fontId="42" fillId="0" borderId="0" applyNumberFormat="0" applyFill="0" applyBorder="0" applyAlignment="0" applyProtection="0">
      <alignment vertical="center"/>
    </xf>
    <xf numFmtId="9" fontId="29" fillId="0" borderId="0" applyFont="0" applyFill="0" applyBorder="0" applyAlignment="0" applyProtection="0">
      <alignment vertical="center"/>
    </xf>
    <xf numFmtId="0" fontId="46" fillId="0" borderId="0" applyNumberFormat="0" applyFill="0" applyBorder="0" applyAlignment="0" applyProtection="0">
      <alignment vertical="center"/>
    </xf>
    <xf numFmtId="0" fontId="29" fillId="20" borderId="21" applyNumberFormat="0" applyFont="0" applyAlignment="0" applyProtection="0">
      <alignment vertical="center"/>
    </xf>
    <xf numFmtId="0" fontId="26" fillId="7" borderId="0" applyNumberFormat="0" applyBorder="0" applyAlignment="0" applyProtection="0">
      <alignment vertical="center"/>
    </xf>
    <xf numFmtId="0" fontId="31"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8" fillId="0" borderId="17" applyNumberFormat="0" applyFill="0" applyAlignment="0" applyProtection="0">
      <alignment vertical="center"/>
    </xf>
    <xf numFmtId="0" fontId="37" fillId="0" borderId="17" applyNumberFormat="0" applyFill="0" applyAlignment="0" applyProtection="0">
      <alignment vertical="center"/>
    </xf>
    <xf numFmtId="0" fontId="26" fillId="15" borderId="0" applyNumberFormat="0" applyBorder="0" applyAlignment="0" applyProtection="0">
      <alignment vertical="center"/>
    </xf>
    <xf numFmtId="0" fontId="31" fillId="0" borderId="22" applyNumberFormat="0" applyFill="0" applyAlignment="0" applyProtection="0">
      <alignment vertical="center"/>
    </xf>
    <xf numFmtId="0" fontId="26" fillId="33" borderId="0" applyNumberFormat="0" applyBorder="0" applyAlignment="0" applyProtection="0">
      <alignment vertical="center"/>
    </xf>
    <xf numFmtId="0" fontId="45" fillId="11" borderId="24" applyNumberFormat="0" applyAlignment="0" applyProtection="0">
      <alignment vertical="center"/>
    </xf>
    <xf numFmtId="0" fontId="33" fillId="11" borderId="18" applyNumberFormat="0" applyAlignment="0" applyProtection="0">
      <alignment vertical="center"/>
    </xf>
    <xf numFmtId="0" fontId="39" fillId="19" borderId="20" applyNumberFormat="0" applyAlignment="0" applyProtection="0">
      <alignment vertical="center"/>
    </xf>
    <xf numFmtId="0" fontId="27" fillId="5" borderId="0" applyNumberFormat="0" applyBorder="0" applyAlignment="0" applyProtection="0">
      <alignment vertical="center"/>
    </xf>
    <xf numFmtId="0" fontId="26" fillId="18" borderId="0" applyNumberFormat="0" applyBorder="0" applyAlignment="0" applyProtection="0">
      <alignment vertical="center"/>
    </xf>
    <xf numFmtId="0" fontId="36" fillId="0" borderId="19" applyNumberFormat="0" applyFill="0" applyAlignment="0" applyProtection="0">
      <alignment vertical="center"/>
    </xf>
    <xf numFmtId="0" fontId="44" fillId="0" borderId="23" applyNumberFormat="0" applyFill="0" applyAlignment="0" applyProtection="0">
      <alignment vertical="center"/>
    </xf>
    <xf numFmtId="0" fontId="41" fillId="25" borderId="0" applyNumberFormat="0" applyBorder="0" applyAlignment="0" applyProtection="0">
      <alignment vertical="center"/>
    </xf>
    <xf numFmtId="0" fontId="35" fillId="14" borderId="0" applyNumberFormat="0" applyBorder="0" applyAlignment="0" applyProtection="0">
      <alignment vertical="center"/>
    </xf>
    <xf numFmtId="0" fontId="27" fillId="24" borderId="0" applyNumberFormat="0" applyBorder="0" applyAlignment="0" applyProtection="0">
      <alignment vertical="center"/>
    </xf>
    <xf numFmtId="0" fontId="26" fillId="30" borderId="0" applyNumberFormat="0" applyBorder="0" applyAlignment="0" applyProtection="0">
      <alignment vertical="center"/>
    </xf>
    <xf numFmtId="0" fontId="27" fillId="4" borderId="0" applyNumberFormat="0" applyBorder="0" applyAlignment="0" applyProtection="0">
      <alignment vertical="center"/>
    </xf>
    <xf numFmtId="0" fontId="27" fillId="29" borderId="0" applyNumberFormat="0" applyBorder="0" applyAlignment="0" applyProtection="0">
      <alignment vertical="center"/>
    </xf>
    <xf numFmtId="0" fontId="27" fillId="17" borderId="0" applyNumberFormat="0" applyBorder="0" applyAlignment="0" applyProtection="0">
      <alignment vertical="center"/>
    </xf>
    <xf numFmtId="0" fontId="27" fillId="23" borderId="0" applyNumberFormat="0" applyBorder="0" applyAlignment="0" applyProtection="0">
      <alignment vertical="center"/>
    </xf>
    <xf numFmtId="0" fontId="26" fillId="32" borderId="0" applyNumberFormat="0" applyBorder="0" applyAlignment="0" applyProtection="0">
      <alignment vertical="center"/>
    </xf>
    <xf numFmtId="0" fontId="26" fillId="22" borderId="0" applyNumberFormat="0" applyBorder="0" applyAlignment="0" applyProtection="0">
      <alignment vertical="center"/>
    </xf>
    <xf numFmtId="0" fontId="27" fillId="31" borderId="0" applyNumberFormat="0" applyBorder="0" applyAlignment="0" applyProtection="0">
      <alignment vertical="center"/>
    </xf>
    <xf numFmtId="0" fontId="27" fillId="16" borderId="0" applyNumberFormat="0" applyBorder="0" applyAlignment="0" applyProtection="0">
      <alignment vertical="center"/>
    </xf>
    <xf numFmtId="0" fontId="8" fillId="0" borderId="0">
      <alignment vertical="center"/>
    </xf>
    <xf numFmtId="0" fontId="26" fillId="28" borderId="0" applyNumberFormat="0" applyBorder="0" applyAlignment="0" applyProtection="0">
      <alignment vertical="center"/>
    </xf>
    <xf numFmtId="0" fontId="8" fillId="0" borderId="0"/>
    <xf numFmtId="0" fontId="27" fillId="10" borderId="0" applyNumberFormat="0" applyBorder="0" applyAlignment="0" applyProtection="0">
      <alignment vertical="center"/>
    </xf>
    <xf numFmtId="0" fontId="26" fillId="27" borderId="0" applyNumberFormat="0" applyBorder="0" applyAlignment="0" applyProtection="0">
      <alignment vertical="center"/>
    </xf>
    <xf numFmtId="0" fontId="26" fillId="13" borderId="0" applyNumberFormat="0" applyBorder="0" applyAlignment="0" applyProtection="0">
      <alignment vertical="center"/>
    </xf>
    <xf numFmtId="0" fontId="27" fillId="26" borderId="0" applyNumberFormat="0" applyBorder="0" applyAlignment="0" applyProtection="0">
      <alignment vertical="center"/>
    </xf>
    <xf numFmtId="0" fontId="26" fillId="3" borderId="0" applyNumberFormat="0" applyBorder="0" applyAlignment="0" applyProtection="0">
      <alignment vertical="center"/>
    </xf>
    <xf numFmtId="0" fontId="34" fillId="0" borderId="0">
      <alignment vertical="top"/>
      <protection locked="0"/>
    </xf>
    <xf numFmtId="0" fontId="1" fillId="0" borderId="0"/>
  </cellStyleXfs>
  <cellXfs count="269">
    <xf numFmtId="0" fontId="0" fillId="0" borderId="0" xfId="0" applyFont="1" applyFill="1" applyBorder="1" applyAlignment="1" applyProtection="1">
      <alignment vertical="top"/>
      <protection locked="0"/>
    </xf>
    <xf numFmtId="0" fontId="1" fillId="0" borderId="0" xfId="51" applyFont="1" applyFill="1" applyBorder="1" applyAlignment="1" applyProtection="1"/>
    <xf numFmtId="0" fontId="2" fillId="0" borderId="0" xfId="51" applyFont="1" applyFill="1" applyBorder="1" applyAlignment="1" applyProtection="1"/>
    <xf numFmtId="0" fontId="3" fillId="0" borderId="0" xfId="51" applyFont="1" applyFill="1" applyBorder="1" applyAlignment="1" applyProtection="1">
      <alignment horizontal="center" vertical="center"/>
    </xf>
    <xf numFmtId="0" fontId="4" fillId="0" borderId="0" xfId="51" applyFont="1" applyFill="1" applyBorder="1" applyAlignment="1" applyProtection="1">
      <alignment horizontal="left" vertical="center"/>
    </xf>
    <xf numFmtId="0" fontId="4" fillId="0" borderId="0" xfId="51" applyFont="1" applyFill="1" applyBorder="1" applyAlignment="1" applyProtection="1"/>
    <xf numFmtId="0" fontId="4" fillId="0" borderId="1" xfId="51" applyFont="1" applyFill="1" applyBorder="1" applyAlignment="1" applyProtection="1">
      <alignment horizontal="center" vertical="center" wrapText="1"/>
    </xf>
    <xf numFmtId="0" fontId="5" fillId="0" borderId="2" xfId="51" applyFont="1" applyFill="1" applyBorder="1" applyAlignment="1" applyProtection="1">
      <alignment horizontal="center" vertical="center"/>
    </xf>
    <xf numFmtId="0" fontId="4" fillId="0" borderId="3" xfId="51" applyFont="1" applyFill="1" applyBorder="1" applyAlignment="1" applyProtection="1">
      <alignment horizontal="center" vertical="center" wrapText="1"/>
    </xf>
    <xf numFmtId="0" fontId="5" fillId="0" borderId="1" xfId="51" applyFont="1" applyFill="1" applyBorder="1" applyAlignment="1" applyProtection="1">
      <alignment horizontal="center" vertical="center"/>
    </xf>
    <xf numFmtId="0" fontId="5" fillId="0" borderId="3" xfId="51" applyFont="1" applyFill="1" applyBorder="1" applyAlignment="1" applyProtection="1">
      <alignment horizontal="center" vertical="center"/>
    </xf>
    <xf numFmtId="0" fontId="4" fillId="0" borderId="4" xfId="51" applyFont="1" applyFill="1" applyBorder="1" applyAlignment="1" applyProtection="1">
      <alignment horizontal="center" vertical="center" wrapText="1"/>
    </xf>
    <xf numFmtId="0" fontId="5" fillId="0" borderId="4" xfId="51" applyFont="1" applyFill="1" applyBorder="1" applyAlignment="1" applyProtection="1">
      <alignment horizontal="center" vertical="center"/>
    </xf>
    <xf numFmtId="0" fontId="4" fillId="0" borderId="5" xfId="51" applyFont="1" applyFill="1" applyBorder="1" applyAlignment="1" applyProtection="1">
      <alignment horizontal="center" vertical="center"/>
    </xf>
    <xf numFmtId="0" fontId="5" fillId="0" borderId="5" xfId="51" applyFont="1" applyFill="1" applyBorder="1" applyAlignment="1" applyProtection="1">
      <alignment vertical="center" wrapText="1"/>
    </xf>
    <xf numFmtId="4" fontId="5" fillId="0" borderId="5" xfId="51" applyNumberFormat="1" applyFont="1" applyFill="1" applyBorder="1" applyAlignment="1" applyProtection="1">
      <alignment vertical="center"/>
      <protection locked="0"/>
    </xf>
    <xf numFmtId="4" fontId="5" fillId="0" borderId="5" xfId="51" applyNumberFormat="1" applyFont="1" applyFill="1" applyBorder="1" applyAlignment="1" applyProtection="1">
      <alignment vertical="center"/>
    </xf>
    <xf numFmtId="0" fontId="1" fillId="0" borderId="5" xfId="51" applyFont="1" applyFill="1" applyBorder="1" applyAlignment="1" applyProtection="1"/>
    <xf numFmtId="0" fontId="5" fillId="0" borderId="6" xfId="51" applyFont="1" applyFill="1" applyBorder="1" applyAlignment="1" applyProtection="1">
      <alignment horizontal="center" vertical="center"/>
    </xf>
    <xf numFmtId="0" fontId="4" fillId="0" borderId="7" xfId="51" applyFont="1" applyFill="1" applyBorder="1" applyAlignment="1" applyProtection="1">
      <alignment horizontal="center" vertical="center" wrapText="1"/>
    </xf>
    <xf numFmtId="0" fontId="5" fillId="0" borderId="8" xfId="51" applyFont="1" applyFill="1" applyBorder="1" applyAlignment="1" applyProtection="1">
      <alignment horizontal="center" vertical="center" wrapText="1"/>
    </xf>
    <xf numFmtId="0" fontId="4" fillId="0" borderId="9" xfId="51" applyFont="1" applyFill="1" applyBorder="1" applyAlignment="1" applyProtection="1">
      <alignment horizontal="center" vertical="center" wrapText="1"/>
    </xf>
    <xf numFmtId="0" fontId="5" fillId="0" borderId="10" xfId="51" applyFont="1" applyFill="1" applyBorder="1" applyAlignment="1" applyProtection="1">
      <alignment horizontal="center" vertical="center" wrapText="1"/>
    </xf>
    <xf numFmtId="0" fontId="4" fillId="0" borderId="10" xfId="51" applyFont="1" applyFill="1" applyBorder="1" applyAlignment="1" applyProtection="1">
      <alignment horizontal="center" vertical="center" wrapText="1"/>
    </xf>
    <xf numFmtId="0" fontId="4" fillId="0" borderId="4" xfId="51" applyFont="1" applyFill="1" applyBorder="1" applyAlignment="1" applyProtection="1">
      <alignment horizontal="center" vertical="center"/>
    </xf>
    <xf numFmtId="0" fontId="4" fillId="0" borderId="10" xfId="51" applyFont="1" applyFill="1" applyBorder="1" applyAlignment="1" applyProtection="1">
      <alignment horizontal="center" vertical="center"/>
    </xf>
    <xf numFmtId="4" fontId="4" fillId="0" borderId="4" xfId="51" applyNumberFormat="1" applyFont="1" applyFill="1" applyBorder="1" applyAlignment="1" applyProtection="1">
      <alignment vertical="center"/>
      <protection locked="0"/>
    </xf>
    <xf numFmtId="4" fontId="4" fillId="0" borderId="10" xfId="51" applyNumberFormat="1" applyFont="1" applyFill="1" applyBorder="1" applyAlignment="1" applyProtection="1">
      <alignment vertical="center"/>
      <protection locked="0"/>
    </xf>
    <xf numFmtId="4" fontId="4" fillId="0" borderId="4" xfId="51" applyNumberFormat="1" applyFont="1" applyFill="1" applyBorder="1" applyAlignment="1" applyProtection="1">
      <alignment vertical="center"/>
    </xf>
    <xf numFmtId="4" fontId="4" fillId="0" borderId="10" xfId="51" applyNumberFormat="1" applyFont="1" applyFill="1" applyBorder="1" applyAlignment="1" applyProtection="1">
      <alignment vertical="center"/>
    </xf>
    <xf numFmtId="0" fontId="6" fillId="0" borderId="0" xfId="51" applyFont="1" applyFill="1" applyBorder="1" applyAlignment="1" applyProtection="1">
      <alignment horizontal="right" vertical="center"/>
    </xf>
    <xf numFmtId="0" fontId="6" fillId="0" borderId="0" xfId="51" applyFont="1" applyFill="1" applyBorder="1" applyAlignment="1" applyProtection="1">
      <alignment horizontal="right"/>
    </xf>
    <xf numFmtId="0" fontId="4" fillId="0" borderId="11" xfId="51" applyFont="1" applyFill="1" applyBorder="1" applyAlignment="1" applyProtection="1">
      <alignment horizontal="center" vertical="center"/>
    </xf>
    <xf numFmtId="0" fontId="4" fillId="0" borderId="12" xfId="51" applyFont="1" applyFill="1" applyBorder="1" applyAlignment="1" applyProtection="1">
      <alignment horizontal="center" vertical="center"/>
    </xf>
    <xf numFmtId="0" fontId="4" fillId="0" borderId="13" xfId="51" applyFont="1" applyFill="1" applyBorder="1" applyAlignment="1" applyProtection="1">
      <alignment horizontal="center" vertical="center"/>
    </xf>
    <xf numFmtId="0" fontId="4" fillId="0" borderId="8" xfId="51" applyFont="1" applyFill="1" applyBorder="1" applyAlignment="1" applyProtection="1">
      <alignment horizontal="center" vertical="center"/>
    </xf>
    <xf numFmtId="0" fontId="1" fillId="0" borderId="10" xfId="51" applyFont="1" applyFill="1" applyBorder="1" applyAlignment="1" applyProtection="1">
      <alignment horizontal="center" vertical="top"/>
    </xf>
    <xf numFmtId="0" fontId="1" fillId="0" borderId="0" xfId="51" applyFont="1" applyFill="1" applyBorder="1" applyAlignment="1" applyProtection="1">
      <alignment vertical="center"/>
    </xf>
    <xf numFmtId="0" fontId="7" fillId="0" borderId="5" xfId="51" applyFont="1" applyFill="1" applyBorder="1" applyAlignment="1" applyProtection="1">
      <alignment horizontal="center" vertical="center" wrapText="1"/>
    </xf>
    <xf numFmtId="0" fontId="8" fillId="0" borderId="5" xfId="51" applyFont="1" applyFill="1" applyBorder="1" applyAlignment="1" applyProtection="1">
      <alignment horizontal="center" vertical="center" wrapText="1"/>
    </xf>
    <xf numFmtId="0" fontId="9" fillId="0" borderId="5" xfId="51" applyFont="1" applyFill="1" applyBorder="1" applyAlignment="1" applyProtection="1">
      <alignment vertical="center" wrapText="1"/>
    </xf>
    <xf numFmtId="0" fontId="9" fillId="0" borderId="5" xfId="51" applyFont="1" applyFill="1" applyBorder="1" applyAlignment="1" applyProtection="1">
      <alignment horizontal="left" vertical="center" wrapText="1" indent="1"/>
    </xf>
    <xf numFmtId="0" fontId="9" fillId="0" borderId="5" xfId="51" applyFont="1" applyFill="1" applyBorder="1" applyAlignment="1" applyProtection="1">
      <alignment horizontal="center" vertical="center" wrapText="1"/>
    </xf>
    <xf numFmtId="0" fontId="1" fillId="0" borderId="5" xfId="51" applyFont="1" applyFill="1" applyBorder="1" applyAlignment="1" applyProtection="1">
      <alignment vertical="center"/>
    </xf>
    <xf numFmtId="0" fontId="9" fillId="0" borderId="1" xfId="51" applyFont="1" applyFill="1" applyBorder="1" applyAlignment="1" applyProtection="1">
      <alignment vertical="center" wrapText="1"/>
    </xf>
    <xf numFmtId="0" fontId="9" fillId="0" borderId="1" xfId="51" applyFont="1" applyFill="1" applyBorder="1" applyAlignment="1" applyProtection="1">
      <alignment horizontal="left" vertical="center" wrapText="1" indent="1"/>
    </xf>
    <xf numFmtId="0" fontId="1" fillId="0" borderId="3" xfId="51" applyFont="1" applyFill="1" applyBorder="1" applyAlignment="1" applyProtection="1">
      <alignment vertical="center"/>
    </xf>
    <xf numFmtId="0" fontId="1" fillId="0" borderId="4" xfId="51" applyFont="1" applyFill="1" applyBorder="1" applyAlignment="1" applyProtection="1">
      <alignment vertical="center"/>
    </xf>
    <xf numFmtId="0" fontId="1" fillId="0" borderId="0" xfId="52" applyFill="1" applyAlignment="1">
      <alignment vertical="center"/>
    </xf>
    <xf numFmtId="0" fontId="10" fillId="0" borderId="0" xfId="52" applyNumberFormat="1" applyFont="1" applyFill="1" applyBorder="1" applyAlignment="1" applyProtection="1">
      <alignment horizontal="right" vertical="center"/>
    </xf>
    <xf numFmtId="0" fontId="11" fillId="0" borderId="0" xfId="52" applyNumberFormat="1" applyFont="1" applyFill="1" applyBorder="1" applyAlignment="1" applyProtection="1">
      <alignment horizontal="center" vertical="center"/>
    </xf>
    <xf numFmtId="0" fontId="12" fillId="0" borderId="0" xfId="52" applyNumberFormat="1" applyFont="1" applyFill="1" applyBorder="1" applyAlignment="1" applyProtection="1">
      <alignment horizontal="left" vertical="center"/>
    </xf>
    <xf numFmtId="0" fontId="13" fillId="0" borderId="14" xfId="43" applyFont="1" applyFill="1" applyBorder="1" applyAlignment="1">
      <alignment horizontal="center" vertical="center" wrapText="1"/>
    </xf>
    <xf numFmtId="0" fontId="13" fillId="0" borderId="14" xfId="43" applyFont="1" applyFill="1" applyBorder="1" applyAlignment="1">
      <alignment vertical="center" wrapText="1"/>
    </xf>
    <xf numFmtId="0" fontId="13" fillId="0" borderId="14" xfId="43" applyFont="1" applyFill="1" applyBorder="1" applyAlignment="1">
      <alignment horizontal="left" vertical="center" wrapText="1" indent="1"/>
    </xf>
    <xf numFmtId="0" fontId="5" fillId="0" borderId="0" xfId="51" applyFont="1" applyFill="1" applyBorder="1" applyAlignment="1" applyProtection="1">
      <alignment vertical="center"/>
    </xf>
    <xf numFmtId="0" fontId="14" fillId="0" borderId="0" xfId="51" applyFont="1" applyFill="1" applyBorder="1" applyAlignment="1" applyProtection="1">
      <alignment horizontal="center" vertical="center"/>
    </xf>
    <xf numFmtId="0" fontId="15" fillId="0" borderId="5" xfId="51" applyFont="1" applyFill="1" applyBorder="1" applyAlignment="1" applyProtection="1">
      <alignment vertical="center" wrapText="1"/>
    </xf>
    <xf numFmtId="0" fontId="15" fillId="0" borderId="5" xfId="51" applyFont="1" applyFill="1" applyBorder="1" applyAlignment="1" applyProtection="1">
      <alignment horizontal="center" vertical="center" wrapText="1"/>
    </xf>
    <xf numFmtId="0" fontId="15" fillId="0" borderId="5" xfId="51" applyFont="1" applyFill="1" applyBorder="1" applyAlignment="1" applyProtection="1">
      <alignment horizontal="left" vertical="center" wrapText="1" indent="1"/>
    </xf>
    <xf numFmtId="0" fontId="15" fillId="2" borderId="1" xfId="51" applyFont="1" applyFill="1" applyBorder="1" applyAlignment="1" applyProtection="1">
      <alignment vertical="center"/>
    </xf>
    <xf numFmtId="0" fontId="15" fillId="0" borderId="1" xfId="51" applyFont="1" applyFill="1" applyBorder="1" applyAlignment="1" applyProtection="1">
      <alignment horizontal="left" vertical="center" wrapText="1" indent="1"/>
    </xf>
    <xf numFmtId="0" fontId="1" fillId="2" borderId="3" xfId="51" applyFont="1" applyFill="1" applyBorder="1" applyAlignment="1" applyProtection="1">
      <alignment vertical="center"/>
    </xf>
    <xf numFmtId="0" fontId="1" fillId="2" borderId="4" xfId="51" applyFont="1" applyFill="1" applyBorder="1" applyAlignment="1" applyProtection="1">
      <alignment vertical="center"/>
    </xf>
    <xf numFmtId="9" fontId="15" fillId="0" borderId="5" xfId="51" applyNumberFormat="1" applyFont="1" applyFill="1" applyBorder="1" applyAlignment="1" applyProtection="1">
      <alignment horizontal="left" vertical="center" wrapText="1"/>
    </xf>
    <xf numFmtId="10" fontId="15" fillId="0" borderId="5" xfId="51" applyNumberFormat="1" applyFont="1" applyFill="1" applyBorder="1" applyAlignment="1" applyProtection="1">
      <alignment horizontal="left" vertical="center" wrapText="1"/>
    </xf>
    <xf numFmtId="0" fontId="15" fillId="2" borderId="5" xfId="51" applyFont="1" applyFill="1" applyBorder="1" applyAlignment="1" applyProtection="1">
      <alignment vertical="center" wrapText="1"/>
    </xf>
    <xf numFmtId="0" fontId="15" fillId="0" borderId="5" xfId="51" applyFont="1" applyFill="1" applyBorder="1" applyAlignment="1" applyProtection="1">
      <alignment horizontal="left" vertical="center" wrapText="1"/>
    </xf>
    <xf numFmtId="0" fontId="15" fillId="0" borderId="3" xfId="51" applyFont="1" applyFill="1" applyBorder="1" applyAlignment="1" applyProtection="1">
      <alignment horizontal="left" vertical="center" wrapText="1" indent="1"/>
    </xf>
    <xf numFmtId="0" fontId="15" fillId="2" borderId="1" xfId="51" applyFont="1" applyFill="1" applyBorder="1" applyAlignment="1" applyProtection="1">
      <alignment horizontal="center" vertical="center"/>
    </xf>
    <xf numFmtId="0" fontId="15" fillId="0" borderId="1" xfId="51" applyFont="1" applyFill="1" applyBorder="1" applyAlignment="1" applyProtection="1">
      <alignment horizontal="center" vertical="center" wrapText="1"/>
    </xf>
    <xf numFmtId="0" fontId="15" fillId="2" borderId="3" xfId="51" applyFont="1" applyFill="1" applyBorder="1" applyAlignment="1" applyProtection="1">
      <alignment horizontal="center" vertical="center"/>
    </xf>
    <xf numFmtId="0" fontId="15" fillId="0" borderId="3" xfId="51" applyFont="1" applyFill="1" applyBorder="1" applyAlignment="1" applyProtection="1">
      <alignment horizontal="center" vertical="center" wrapText="1"/>
    </xf>
    <xf numFmtId="0" fontId="15" fillId="2" borderId="4" xfId="51" applyFont="1" applyFill="1" applyBorder="1" applyAlignment="1" applyProtection="1">
      <alignment horizontal="center" vertical="center"/>
    </xf>
    <xf numFmtId="0" fontId="15" fillId="0" borderId="4" xfId="51" applyFont="1" applyFill="1" applyBorder="1" applyAlignment="1" applyProtection="1">
      <alignment horizontal="center" vertical="center" wrapText="1"/>
    </xf>
    <xf numFmtId="9" fontId="15" fillId="0" borderId="5" xfId="51" applyNumberFormat="1" applyFont="1" applyFill="1" applyBorder="1" applyAlignment="1" applyProtection="1">
      <alignment vertical="center" wrapText="1"/>
    </xf>
    <xf numFmtId="9" fontId="12" fillId="0" borderId="14" xfId="0" applyNumberFormat="1" applyFont="1" applyFill="1" applyBorder="1" applyAlignment="1" applyProtection="1">
      <alignment horizontal="center" vertical="center" wrapText="1"/>
    </xf>
    <xf numFmtId="0" fontId="16" fillId="0" borderId="5" xfId="51" applyFont="1" applyBorder="1" applyAlignment="1" applyProtection="1">
      <alignment vertical="center" wrapText="1"/>
    </xf>
    <xf numFmtId="0" fontId="15" fillId="0" borderId="1" xfId="51" applyFont="1" applyFill="1" applyBorder="1" applyAlignment="1" applyProtection="1">
      <alignment vertical="center" wrapText="1"/>
    </xf>
    <xf numFmtId="0" fontId="15" fillId="2" borderId="14" xfId="51" applyFont="1" applyFill="1" applyBorder="1" applyAlignment="1" applyProtection="1">
      <alignment vertical="center"/>
    </xf>
    <xf numFmtId="0" fontId="15" fillId="0" borderId="14" xfId="51" applyFont="1" applyFill="1" applyBorder="1" applyAlignment="1" applyProtection="1">
      <alignment horizontal="left" vertical="center" wrapText="1" indent="1"/>
    </xf>
    <xf numFmtId="0" fontId="15" fillId="0" borderId="14" xfId="51" applyFont="1" applyFill="1" applyBorder="1" applyAlignment="1" applyProtection="1">
      <alignment horizontal="center" vertical="center" wrapText="1"/>
    </xf>
    <xf numFmtId="0" fontId="15" fillId="0" borderId="14" xfId="51" applyFont="1" applyFill="1" applyBorder="1" applyAlignment="1" applyProtection="1">
      <alignment vertical="center" wrapText="1"/>
    </xf>
    <xf numFmtId="0" fontId="1" fillId="2" borderId="14" xfId="51" applyFont="1" applyFill="1" applyBorder="1" applyAlignment="1" applyProtection="1">
      <alignment vertical="center"/>
    </xf>
    <xf numFmtId="0" fontId="1" fillId="0" borderId="14" xfId="51" applyFont="1" applyFill="1" applyBorder="1" applyAlignment="1" applyProtection="1">
      <alignment vertical="center"/>
    </xf>
    <xf numFmtId="0" fontId="7" fillId="0" borderId="1" xfId="51" applyFont="1" applyFill="1" applyBorder="1" applyAlignment="1" applyProtection="1">
      <alignment horizontal="left" vertical="center" wrapText="1" indent="1"/>
    </xf>
    <xf numFmtId="0" fontId="7" fillId="0" borderId="5" xfId="51" applyFont="1" applyFill="1" applyBorder="1" applyAlignment="1" applyProtection="1">
      <alignment horizontal="left" vertical="center" wrapText="1" indent="1"/>
    </xf>
    <xf numFmtId="0" fontId="7" fillId="0" borderId="5" xfId="51" applyFont="1" applyFill="1" applyBorder="1" applyAlignment="1" applyProtection="1">
      <alignment vertical="center" wrapText="1"/>
    </xf>
    <xf numFmtId="0" fontId="4" fillId="0" borderId="0" xfId="51" applyFont="1" applyFill="1" applyBorder="1" applyAlignment="1" applyProtection="1">
      <alignment vertical="center"/>
    </xf>
    <xf numFmtId="0" fontId="14" fillId="0" borderId="0" xfId="51" applyFont="1" applyFill="1" applyBorder="1" applyAlignment="1" applyProtection="1">
      <alignment horizontal="center" vertical="center" wrapText="1"/>
    </xf>
    <xf numFmtId="0" fontId="6" fillId="0" borderId="8" xfId="51" applyFont="1" applyFill="1" applyBorder="1" applyAlignment="1" applyProtection="1">
      <alignment vertical="center"/>
    </xf>
    <xf numFmtId="0" fontId="6" fillId="0" borderId="8" xfId="51" applyFont="1" applyFill="1" applyBorder="1" applyAlignment="1" applyProtection="1">
      <alignment horizontal="right" vertical="center"/>
    </xf>
    <xf numFmtId="0" fontId="7" fillId="0" borderId="1" xfId="51" applyFont="1" applyFill="1" applyBorder="1" applyAlignment="1" applyProtection="1">
      <alignment horizontal="center" vertical="center" wrapText="1"/>
    </xf>
    <xf numFmtId="0" fontId="7" fillId="0" borderId="2" xfId="51" applyFont="1" applyFill="1" applyBorder="1" applyAlignment="1" applyProtection="1">
      <alignment horizontal="center" vertical="center" wrapText="1"/>
    </xf>
    <xf numFmtId="0" fontId="7" fillId="0" borderId="11" xfId="51" applyFont="1" applyFill="1" applyBorder="1" applyAlignment="1" applyProtection="1">
      <alignment horizontal="center" vertical="center" wrapText="1"/>
    </xf>
    <xf numFmtId="0" fontId="7" fillId="0" borderId="4" xfId="51" applyFont="1" applyFill="1" applyBorder="1" applyAlignment="1" applyProtection="1">
      <alignment horizontal="center" vertical="center" wrapText="1"/>
    </xf>
    <xf numFmtId="0" fontId="7" fillId="0" borderId="5" xfId="51" applyFont="1" applyFill="1" applyBorder="1" applyAlignment="1" applyProtection="1">
      <alignment horizontal="center" vertical="center"/>
    </xf>
    <xf numFmtId="4" fontId="7" fillId="0" borderId="5" xfId="51" applyNumberFormat="1" applyFont="1" applyFill="1" applyBorder="1" applyAlignment="1" applyProtection="1">
      <alignment vertical="center"/>
    </xf>
    <xf numFmtId="176" fontId="7" fillId="0" borderId="5" xfId="51" applyNumberFormat="1" applyFont="1" applyFill="1" applyBorder="1" applyAlignment="1" applyProtection="1">
      <alignment vertical="center"/>
    </xf>
    <xf numFmtId="0" fontId="7" fillId="0" borderId="5" xfId="51" applyFont="1" applyFill="1" applyBorder="1" applyAlignment="1" applyProtection="1">
      <alignment vertical="center"/>
    </xf>
    <xf numFmtId="10" fontId="7" fillId="0" borderId="5" xfId="51" applyNumberFormat="1" applyFont="1" applyFill="1" applyBorder="1" applyAlignment="1" applyProtection="1">
      <alignment vertical="center"/>
    </xf>
    <xf numFmtId="0" fontId="8" fillId="0" borderId="0" xfId="51" applyFont="1" applyFill="1" applyBorder="1" applyAlignment="1" applyProtection="1">
      <alignment horizontal="left" vertical="top" wrapText="1"/>
    </xf>
    <xf numFmtId="49" fontId="1" fillId="0" borderId="0" xfId="51" applyNumberFormat="1" applyFont="1" applyFill="1" applyBorder="1" applyAlignment="1" applyProtection="1"/>
    <xf numFmtId="49" fontId="1" fillId="0" borderId="0" xfId="51" applyNumberFormat="1" applyFont="1" applyFill="1" applyBorder="1" applyAlignment="1" applyProtection="1">
      <alignment horizontal="center"/>
    </xf>
    <xf numFmtId="49" fontId="4" fillId="0" borderId="2" xfId="51" applyNumberFormat="1" applyFont="1" applyFill="1" applyBorder="1" applyAlignment="1" applyProtection="1">
      <alignment horizontal="center" vertical="center" wrapText="1"/>
    </xf>
    <xf numFmtId="49" fontId="4" fillId="0" borderId="6" xfId="51" applyNumberFormat="1" applyFont="1" applyFill="1" applyBorder="1" applyAlignment="1" applyProtection="1">
      <alignment horizontal="center" vertical="center" wrapText="1"/>
    </xf>
    <xf numFmtId="49" fontId="4" fillId="0" borderId="11" xfId="51" applyNumberFormat="1" applyFont="1" applyFill="1" applyBorder="1" applyAlignment="1" applyProtection="1">
      <alignment horizontal="center" vertical="center" wrapText="1"/>
    </xf>
    <xf numFmtId="49" fontId="4" fillId="0" borderId="5" xfId="51" applyNumberFormat="1" applyFont="1" applyFill="1" applyBorder="1" applyAlignment="1" applyProtection="1">
      <alignment horizontal="center" vertical="center"/>
    </xf>
    <xf numFmtId="0" fontId="17" fillId="0" borderId="5" xfId="51" applyFont="1" applyFill="1" applyBorder="1" applyAlignment="1" applyProtection="1">
      <alignment vertical="center" wrapText="1"/>
    </xf>
    <xf numFmtId="49" fontId="1" fillId="0" borderId="5" xfId="51" applyNumberFormat="1" applyFont="1" applyFill="1" applyBorder="1" applyAlignment="1" applyProtection="1"/>
    <xf numFmtId="49" fontId="1" fillId="0" borderId="5" xfId="51" applyNumberFormat="1" applyFont="1" applyFill="1" applyBorder="1" applyAlignment="1" applyProtection="1">
      <alignment horizontal="center"/>
    </xf>
    <xf numFmtId="0" fontId="18" fillId="0" borderId="2" xfId="51" applyFont="1" applyFill="1" applyBorder="1" applyAlignment="1" applyProtection="1">
      <alignment horizontal="center" vertical="center"/>
    </xf>
    <xf numFmtId="0" fontId="18" fillId="0" borderId="6" xfId="51" applyFont="1" applyFill="1" applyBorder="1" applyAlignment="1" applyProtection="1">
      <alignment horizontal="center" vertical="center"/>
    </xf>
    <xf numFmtId="0" fontId="18" fillId="0" borderId="11" xfId="51" applyFont="1" applyFill="1" applyBorder="1" applyAlignment="1" applyProtection="1">
      <alignment horizontal="center" vertical="center"/>
    </xf>
    <xf numFmtId="49" fontId="5" fillId="0" borderId="14" xfId="45" applyNumberFormat="1" applyFont="1" applyFill="1" applyBorder="1" applyAlignment="1">
      <alignment horizontal="center" vertical="center"/>
    </xf>
    <xf numFmtId="49" fontId="5" fillId="0" borderId="14" xfId="45" applyNumberFormat="1" applyFont="1" applyFill="1" applyBorder="1" applyAlignment="1">
      <alignment vertical="center"/>
    </xf>
    <xf numFmtId="49" fontId="17" fillId="0" borderId="14" xfId="52" applyNumberFormat="1" applyFont="1" applyFill="1" applyBorder="1"/>
    <xf numFmtId="0" fontId="6" fillId="0" borderId="0" xfId="51" applyFont="1" applyFill="1" applyBorder="1" applyAlignment="1" applyProtection="1">
      <alignment horizontal="right" vertical="center" wrapText="1"/>
      <protection locked="0"/>
    </xf>
    <xf numFmtId="0" fontId="3" fillId="0" borderId="0" xfId="51" applyFont="1" applyFill="1" applyBorder="1" applyAlignment="1" applyProtection="1">
      <alignment horizontal="center" vertical="center" wrapText="1"/>
      <protection locked="0"/>
    </xf>
    <xf numFmtId="0" fontId="2" fillId="0" borderId="0" xfId="51" applyFont="1" applyFill="1" applyBorder="1" applyAlignment="1" applyProtection="1">
      <alignment horizontal="left"/>
    </xf>
    <xf numFmtId="0" fontId="4" fillId="0" borderId="2" xfId="51" applyFont="1" applyFill="1" applyBorder="1" applyAlignment="1" applyProtection="1">
      <alignment horizontal="center" vertical="center" wrapText="1"/>
      <protection locked="0"/>
    </xf>
    <xf numFmtId="0" fontId="4" fillId="0" borderId="6" xfId="51" applyFont="1" applyFill="1" applyBorder="1" applyAlignment="1" applyProtection="1">
      <alignment horizontal="center" vertical="center" wrapText="1"/>
      <protection locked="0"/>
    </xf>
    <xf numFmtId="0" fontId="4" fillId="0" borderId="11" xfId="51" applyFont="1" applyFill="1" applyBorder="1" applyAlignment="1" applyProtection="1">
      <alignment horizontal="center" vertical="center" wrapText="1"/>
      <protection locked="0"/>
    </xf>
    <xf numFmtId="0" fontId="4" fillId="0" borderId="1" xfId="51" applyFont="1" applyFill="1" applyBorder="1" applyAlignment="1" applyProtection="1">
      <alignment horizontal="center" vertical="center" wrapText="1"/>
      <protection locked="0"/>
    </xf>
    <xf numFmtId="0" fontId="2" fillId="0" borderId="6" xfId="51" applyFont="1" applyFill="1" applyBorder="1" applyAlignment="1" applyProtection="1">
      <alignment horizontal="center" vertical="top" wrapText="1"/>
      <protection locked="0"/>
    </xf>
    <xf numFmtId="0" fontId="2" fillId="0" borderId="11" xfId="51" applyFont="1" applyFill="1" applyBorder="1" applyAlignment="1" applyProtection="1">
      <alignment horizontal="center" vertical="top" wrapText="1"/>
      <protection locked="0"/>
    </xf>
    <xf numFmtId="0" fontId="4" fillId="0" borderId="5" xfId="51" applyFont="1" applyFill="1" applyBorder="1" applyAlignment="1" applyProtection="1">
      <alignment horizontal="center" vertical="center" wrapText="1"/>
      <protection locked="0"/>
    </xf>
    <xf numFmtId="0" fontId="4" fillId="0" borderId="4" xfId="51" applyFont="1" applyFill="1" applyBorder="1" applyAlignment="1" applyProtection="1">
      <alignment horizontal="center" vertical="center" wrapText="1"/>
      <protection locked="0"/>
    </xf>
    <xf numFmtId="0" fontId="6" fillId="0" borderId="5" xfId="51" applyFont="1" applyFill="1" applyBorder="1" applyAlignment="1" applyProtection="1">
      <alignment horizontal="center" vertical="center" wrapText="1"/>
      <protection locked="0"/>
    </xf>
    <xf numFmtId="0" fontId="9" fillId="0" borderId="5" xfId="51" applyFont="1" applyFill="1" applyBorder="1" applyAlignment="1" applyProtection="1">
      <alignment horizontal="center" vertical="center" wrapText="1"/>
      <protection locked="0"/>
    </xf>
    <xf numFmtId="0" fontId="9" fillId="0" borderId="5" xfId="51" applyFont="1" applyFill="1" applyBorder="1" applyAlignment="1" applyProtection="1">
      <alignment vertical="center"/>
      <protection locked="0"/>
    </xf>
    <xf numFmtId="0" fontId="9" fillId="0" borderId="5" xfId="51" applyFont="1" applyFill="1" applyBorder="1" applyAlignment="1" applyProtection="1">
      <alignment vertical="center"/>
    </xf>
    <xf numFmtId="0" fontId="19" fillId="0" borderId="0" xfId="51" applyFont="1" applyFill="1" applyBorder="1" applyAlignment="1" applyProtection="1"/>
    <xf numFmtId="0" fontId="8" fillId="0" borderId="0" xfId="51" applyFont="1" applyFill="1" applyBorder="1" applyAlignment="1" applyProtection="1">
      <alignment horizontal="center"/>
    </xf>
    <xf numFmtId="0" fontId="8" fillId="0" borderId="0" xfId="51" applyFont="1" applyFill="1" applyBorder="1" applyAlignment="1" applyProtection="1">
      <alignment horizontal="center" wrapText="1"/>
    </xf>
    <xf numFmtId="0" fontId="8" fillId="0" borderId="0" xfId="51" applyFont="1" applyFill="1" applyBorder="1" applyAlignment="1" applyProtection="1">
      <alignment wrapText="1"/>
    </xf>
    <xf numFmtId="0" fontId="8" fillId="0" borderId="0" xfId="51" applyFont="1" applyFill="1" applyBorder="1" applyAlignment="1" applyProtection="1"/>
    <xf numFmtId="0" fontId="1" fillId="0" borderId="0" xfId="51" applyFont="1" applyFill="1" applyBorder="1" applyAlignment="1" applyProtection="1">
      <alignment horizontal="center" wrapText="1"/>
    </xf>
    <xf numFmtId="0" fontId="1" fillId="0" borderId="0" xfId="51" applyFont="1" applyFill="1" applyBorder="1" applyAlignment="1" applyProtection="1">
      <alignment wrapText="1"/>
    </xf>
    <xf numFmtId="0" fontId="1" fillId="0" borderId="8" xfId="51" applyFont="1" applyFill="1" applyBorder="1" applyAlignment="1" applyProtection="1">
      <alignment horizontal="left" wrapText="1"/>
    </xf>
    <xf numFmtId="0" fontId="20" fillId="0" borderId="15" xfId="51" applyFont="1" applyFill="1" applyBorder="1" applyAlignment="1" applyProtection="1">
      <alignment horizontal="center" vertical="center" wrapText="1"/>
    </xf>
    <xf numFmtId="0" fontId="20" fillId="0" borderId="13" xfId="51" applyFont="1" applyFill="1" applyBorder="1" applyAlignment="1" applyProtection="1">
      <alignment horizontal="center" vertical="center" wrapText="1"/>
    </xf>
    <xf numFmtId="0" fontId="20" fillId="0" borderId="7" xfId="51" applyFont="1" applyFill="1" applyBorder="1" applyAlignment="1" applyProtection="1">
      <alignment horizontal="center" vertical="center" wrapText="1"/>
    </xf>
    <xf numFmtId="0" fontId="20" fillId="0" borderId="10" xfId="51" applyFont="1" applyFill="1" applyBorder="1" applyAlignment="1" applyProtection="1">
      <alignment horizontal="center" vertical="center" wrapText="1"/>
    </xf>
    <xf numFmtId="0" fontId="20" fillId="0" borderId="16" xfId="51" applyFont="1" applyFill="1" applyBorder="1" applyAlignment="1" applyProtection="1">
      <alignment horizontal="center" vertical="center" wrapText="1"/>
    </xf>
    <xf numFmtId="0" fontId="20" fillId="0" borderId="1" xfId="51" applyFont="1" applyFill="1" applyBorder="1" applyAlignment="1" applyProtection="1">
      <alignment horizontal="center" vertical="center" wrapText="1"/>
    </xf>
    <xf numFmtId="0" fontId="5" fillId="0" borderId="3" xfId="51" applyFont="1" applyFill="1" applyBorder="1" applyAlignment="1" applyProtection="1">
      <alignment horizontal="center" vertical="center" wrapText="1"/>
    </xf>
    <xf numFmtId="0" fontId="20" fillId="0" borderId="4" xfId="51" applyFont="1" applyFill="1" applyBorder="1" applyAlignment="1" applyProtection="1">
      <alignment horizontal="center" vertical="center" wrapText="1"/>
    </xf>
    <xf numFmtId="0" fontId="5" fillId="0" borderId="4" xfId="51" applyFont="1" applyFill="1" applyBorder="1" applyAlignment="1" applyProtection="1">
      <alignment horizontal="center" vertical="center" wrapText="1"/>
    </xf>
    <xf numFmtId="0" fontId="8" fillId="0" borderId="2" xfId="51" applyFont="1" applyFill="1" applyBorder="1" applyAlignment="1" applyProtection="1">
      <alignment horizontal="center" vertical="center" wrapText="1"/>
    </xf>
    <xf numFmtId="0" fontId="8" fillId="0" borderId="4" xfId="51" applyFont="1" applyFill="1" applyBorder="1" applyAlignment="1" applyProtection="1">
      <alignment horizontal="center" vertical="center" wrapText="1"/>
    </xf>
    <xf numFmtId="0" fontId="8" fillId="0" borderId="10" xfId="51" applyFont="1" applyFill="1" applyBorder="1" applyAlignment="1" applyProtection="1">
      <alignment horizontal="center" vertical="center" wrapText="1"/>
    </xf>
    <xf numFmtId="0" fontId="20" fillId="0" borderId="2" xfId="51" applyFont="1" applyFill="1" applyBorder="1" applyAlignment="1" applyProtection="1">
      <alignment vertical="center" wrapText="1"/>
    </xf>
    <xf numFmtId="0" fontId="20" fillId="0" borderId="6" xfId="51" applyFont="1" applyFill="1" applyBorder="1" applyAlignment="1" applyProtection="1">
      <alignment horizontal="left" vertical="center" wrapText="1"/>
    </xf>
    <xf numFmtId="0" fontId="20" fillId="0" borderId="11" xfId="51" applyFont="1" applyFill="1" applyBorder="1" applyAlignment="1" applyProtection="1">
      <alignment horizontal="left" vertical="center" wrapText="1"/>
    </xf>
    <xf numFmtId="177" fontId="8" fillId="0" borderId="5" xfId="51" applyNumberFormat="1" applyFont="1" applyFill="1" applyBorder="1" applyAlignment="1" applyProtection="1">
      <alignment horizontal="center" vertical="center" wrapText="1"/>
    </xf>
    <xf numFmtId="0" fontId="5" fillId="0" borderId="5" xfId="51" applyFont="1" applyFill="1" applyBorder="1" applyAlignment="1" applyProtection="1">
      <alignment horizontal="center" vertical="center" wrapText="1"/>
    </xf>
    <xf numFmtId="0" fontId="5" fillId="0" borderId="2" xfId="51" applyFont="1" applyFill="1" applyBorder="1" applyAlignment="1" applyProtection="1">
      <alignment vertical="center" wrapText="1"/>
    </xf>
    <xf numFmtId="177" fontId="8" fillId="0" borderId="5" xfId="51" applyNumberFormat="1" applyFont="1" applyFill="1" applyBorder="1" applyAlignment="1" applyProtection="1">
      <alignment horizontal="right" vertical="center" wrapText="1"/>
    </xf>
    <xf numFmtId="177" fontId="8" fillId="0" borderId="5" xfId="51" applyNumberFormat="1" applyFont="1" applyFill="1" applyBorder="1" applyAlignment="1" applyProtection="1">
      <alignment vertical="center" wrapText="1"/>
    </xf>
    <xf numFmtId="177" fontId="8" fillId="0" borderId="10" xfId="51" applyNumberFormat="1" applyFont="1" applyFill="1" applyBorder="1" applyAlignment="1" applyProtection="1">
      <alignment vertical="center" wrapText="1"/>
    </xf>
    <xf numFmtId="177" fontId="8" fillId="0" borderId="5" xfId="51" applyNumberFormat="1" applyFont="1" applyFill="1" applyBorder="1" applyAlignment="1" applyProtection="1"/>
    <xf numFmtId="178" fontId="8" fillId="0" borderId="5" xfId="51" applyNumberFormat="1" applyFont="1" applyFill="1" applyBorder="1" applyAlignment="1" applyProtection="1">
      <alignment vertical="center" wrapText="1"/>
    </xf>
    <xf numFmtId="178" fontId="8" fillId="0" borderId="4" xfId="51" applyNumberFormat="1" applyFont="1" applyFill="1" applyBorder="1" applyAlignment="1" applyProtection="1">
      <alignment vertical="center" wrapText="1"/>
    </xf>
    <xf numFmtId="178" fontId="8" fillId="0" borderId="10" xfId="51" applyNumberFormat="1" applyFont="1" applyFill="1" applyBorder="1" applyAlignment="1" applyProtection="1">
      <alignment vertical="center" wrapText="1"/>
    </xf>
    <xf numFmtId="178" fontId="8" fillId="0" borderId="5" xfId="51" applyNumberFormat="1" applyFont="1" applyFill="1" applyBorder="1" applyAlignment="1" applyProtection="1">
      <alignment horizontal="right" vertical="center" wrapText="1"/>
    </xf>
    <xf numFmtId="178" fontId="8" fillId="0" borderId="4" xfId="51" applyNumberFormat="1" applyFont="1" applyFill="1" applyBorder="1" applyAlignment="1" applyProtection="1">
      <alignment horizontal="right" vertical="center" wrapText="1"/>
    </xf>
    <xf numFmtId="178" fontId="8" fillId="0" borderId="10" xfId="51" applyNumberFormat="1" applyFont="1" applyFill="1" applyBorder="1" applyAlignment="1" applyProtection="1">
      <alignment horizontal="right" vertical="center" wrapText="1"/>
    </xf>
    <xf numFmtId="4" fontId="8" fillId="0" borderId="5" xfId="51" applyNumberFormat="1" applyFont="1" applyFill="1" applyBorder="1" applyAlignment="1" applyProtection="1"/>
    <xf numFmtId="49" fontId="5" fillId="0" borderId="5" xfId="51" applyNumberFormat="1" applyFont="1" applyFill="1" applyBorder="1" applyAlignment="1" applyProtection="1">
      <alignment horizontal="center" vertical="center" wrapText="1"/>
    </xf>
    <xf numFmtId="0" fontId="8" fillId="0" borderId="5" xfId="51" applyFont="1" applyFill="1" applyBorder="1" applyAlignment="1" applyProtection="1">
      <alignment horizontal="right" vertical="center" wrapText="1"/>
    </xf>
    <xf numFmtId="0" fontId="8" fillId="0" borderId="4" xfId="51" applyFont="1" applyFill="1" applyBorder="1" applyAlignment="1" applyProtection="1">
      <alignment horizontal="right" vertical="center" wrapText="1"/>
    </xf>
    <xf numFmtId="0" fontId="8" fillId="0" borderId="10" xfId="51" applyFont="1" applyFill="1" applyBorder="1" applyAlignment="1" applyProtection="1">
      <alignment horizontal="right" vertical="center" wrapText="1"/>
    </xf>
    <xf numFmtId="4" fontId="8" fillId="0" borderId="5" xfId="51" applyNumberFormat="1" applyFont="1" applyFill="1" applyBorder="1" applyAlignment="1" applyProtection="1">
      <alignment horizontal="right" vertical="center" wrapText="1"/>
    </xf>
    <xf numFmtId="4" fontId="8" fillId="0" borderId="4" xfId="51" applyNumberFormat="1" applyFont="1" applyFill="1" applyBorder="1" applyAlignment="1" applyProtection="1"/>
    <xf numFmtId="4" fontId="8" fillId="0" borderId="10" xfId="51" applyNumberFormat="1" applyFont="1" applyFill="1" applyBorder="1" applyAlignment="1" applyProtection="1">
      <protection locked="0"/>
    </xf>
    <xf numFmtId="4" fontId="7" fillId="0" borderId="10" xfId="51" applyNumberFormat="1" applyFont="1" applyFill="1" applyBorder="1" applyAlignment="1" applyProtection="1"/>
    <xf numFmtId="4" fontId="8" fillId="0" borderId="5" xfId="51" applyNumberFormat="1" applyFont="1" applyFill="1" applyBorder="1" applyAlignment="1" applyProtection="1">
      <protection locked="0"/>
    </xf>
    <xf numFmtId="4" fontId="8" fillId="0" borderId="4" xfId="51" applyNumberFormat="1" applyFont="1" applyFill="1" applyBorder="1" applyAlignment="1" applyProtection="1">
      <protection locked="0"/>
    </xf>
    <xf numFmtId="0" fontId="1" fillId="0" borderId="0" xfId="51" applyFont="1" applyFill="1" applyBorder="1" applyAlignment="1" applyProtection="1">
      <alignment vertical="top"/>
    </xf>
    <xf numFmtId="0" fontId="4" fillId="0" borderId="9" xfId="51" applyFont="1" applyFill="1" applyBorder="1" applyAlignment="1" applyProtection="1">
      <alignment horizontal="center" vertical="center" wrapText="1"/>
      <protection locked="0"/>
    </xf>
    <xf numFmtId="0" fontId="4" fillId="0" borderId="10" xfId="51" applyFont="1" applyFill="1" applyBorder="1" applyAlignment="1" applyProtection="1">
      <alignment horizontal="center" vertical="center" wrapText="1"/>
      <protection locked="0"/>
    </xf>
    <xf numFmtId="0" fontId="7" fillId="0" borderId="10" xfId="51" applyFont="1" applyFill="1" applyBorder="1" applyAlignment="1" applyProtection="1">
      <alignment horizontal="center" vertical="center" wrapText="1"/>
      <protection locked="0"/>
    </xf>
    <xf numFmtId="0" fontId="7" fillId="0" borderId="10" xfId="51" applyFont="1" applyFill="1" applyBorder="1" applyAlignment="1" applyProtection="1">
      <alignment horizontal="center"/>
    </xf>
    <xf numFmtId="0" fontId="1" fillId="0" borderId="0" xfId="51" applyFont="1" applyFill="1" applyBorder="1" applyAlignment="1" applyProtection="1">
      <alignment horizontal="right" wrapText="1"/>
    </xf>
    <xf numFmtId="0" fontId="8" fillId="0" borderId="6" xfId="51" applyFont="1" applyFill="1" applyBorder="1" applyAlignment="1" applyProtection="1">
      <alignment horizontal="center" wrapText="1"/>
    </xf>
    <xf numFmtId="0" fontId="8" fillId="0" borderId="11" xfId="51" applyFont="1" applyFill="1" applyBorder="1" applyAlignment="1" applyProtection="1">
      <alignment wrapText="1"/>
    </xf>
    <xf numFmtId="0" fontId="2" fillId="0" borderId="0" xfId="51" applyFont="1" applyFill="1" applyBorder="1" applyAlignment="1" applyProtection="1">
      <alignment vertical="top"/>
    </xf>
    <xf numFmtId="0" fontId="21" fillId="0" borderId="0" xfId="51" applyFont="1" applyFill="1" applyBorder="1" applyAlignment="1" applyProtection="1">
      <alignment horizontal="center" vertical="center" wrapText="1"/>
      <protection locked="0"/>
    </xf>
    <xf numFmtId="0" fontId="6" fillId="0" borderId="15" xfId="51" applyFont="1" applyFill="1" applyBorder="1" applyAlignment="1" applyProtection="1">
      <alignment horizontal="center" vertical="center" wrapText="1"/>
      <protection locked="0"/>
    </xf>
    <xf numFmtId="0" fontId="22" fillId="0" borderId="12" xfId="51" applyFont="1" applyFill="1" applyBorder="1" applyAlignment="1" applyProtection="1">
      <alignment vertical="top" wrapText="1"/>
      <protection locked="0"/>
    </xf>
    <xf numFmtId="0" fontId="22" fillId="0" borderId="13" xfId="51" applyFont="1" applyFill="1" applyBorder="1" applyAlignment="1" applyProtection="1">
      <alignment vertical="top" wrapText="1"/>
      <protection locked="0"/>
    </xf>
    <xf numFmtId="0" fontId="6" fillId="0" borderId="1" xfId="51" applyFont="1" applyFill="1" applyBorder="1" applyAlignment="1" applyProtection="1">
      <alignment horizontal="center" vertical="center" wrapText="1"/>
      <protection locked="0"/>
    </xf>
    <xf numFmtId="0" fontId="6" fillId="0" borderId="6" xfId="51" applyFont="1" applyFill="1" applyBorder="1" applyAlignment="1" applyProtection="1">
      <alignment horizontal="center" vertical="center"/>
    </xf>
    <xf numFmtId="0" fontId="6" fillId="0" borderId="6" xfId="51" applyFont="1" applyFill="1" applyBorder="1" applyAlignment="1" applyProtection="1">
      <alignment horizontal="center" vertical="center" wrapText="1"/>
      <protection locked="0"/>
    </xf>
    <xf numFmtId="0" fontId="22" fillId="0" borderId="16" xfId="51" applyFont="1" applyFill="1" applyBorder="1" applyAlignment="1" applyProtection="1">
      <alignment vertical="top" wrapText="1"/>
      <protection locked="0"/>
    </xf>
    <xf numFmtId="0" fontId="22" fillId="0" borderId="0" xfId="51" applyFont="1" applyFill="1" applyBorder="1" applyAlignment="1" applyProtection="1"/>
    <xf numFmtId="0" fontId="22" fillId="0" borderId="9" xfId="51" applyFont="1" applyFill="1" applyBorder="1" applyAlignment="1" applyProtection="1">
      <alignment vertical="top" wrapText="1"/>
      <protection locked="0"/>
    </xf>
    <xf numFmtId="0" fontId="6" fillId="0" borderId="3" xfId="51" applyFont="1" applyFill="1" applyBorder="1" applyAlignment="1" applyProtection="1">
      <alignment horizontal="center" vertical="center" wrapText="1"/>
      <protection locked="0"/>
    </xf>
    <xf numFmtId="0" fontId="6" fillId="0" borderId="2" xfId="51" applyFont="1" applyFill="1" applyBorder="1" applyAlignment="1" applyProtection="1">
      <alignment horizontal="center" vertical="center" wrapText="1"/>
      <protection locked="0"/>
    </xf>
    <xf numFmtId="0" fontId="22" fillId="0" borderId="6" xfId="51" applyFont="1" applyFill="1" applyBorder="1" applyAlignment="1" applyProtection="1">
      <alignment vertical="top" wrapText="1"/>
      <protection locked="0"/>
    </xf>
    <xf numFmtId="0" fontId="22" fillId="0" borderId="7" xfId="51" applyFont="1" applyFill="1" applyBorder="1" applyAlignment="1" applyProtection="1">
      <alignment vertical="top" wrapText="1"/>
      <protection locked="0"/>
    </xf>
    <xf numFmtId="0" fontId="22" fillId="0" borderId="8" xfId="51" applyFont="1" applyFill="1" applyBorder="1" applyAlignment="1" applyProtection="1">
      <alignment vertical="top" wrapText="1"/>
      <protection locked="0"/>
    </xf>
    <xf numFmtId="0" fontId="22" fillId="0" borderId="10" xfId="51" applyFont="1" applyFill="1" applyBorder="1" applyAlignment="1" applyProtection="1">
      <alignment vertical="top" wrapText="1"/>
      <protection locked="0"/>
    </xf>
    <xf numFmtId="0" fontId="6" fillId="0" borderId="3" xfId="51" applyFont="1" applyFill="1" applyBorder="1" applyAlignment="1" applyProtection="1">
      <alignment horizontal="center" vertical="center"/>
    </xf>
    <xf numFmtId="0" fontId="6" fillId="0" borderId="4" xfId="51" applyFont="1" applyFill="1" applyBorder="1" applyAlignment="1" applyProtection="1">
      <alignment horizontal="center" vertical="center" wrapText="1"/>
      <protection locked="0"/>
    </xf>
    <xf numFmtId="0" fontId="6" fillId="0" borderId="4" xfId="51" applyFont="1" applyFill="1" applyBorder="1" applyAlignment="1" applyProtection="1">
      <alignment horizontal="center" vertical="center"/>
    </xf>
    <xf numFmtId="0" fontId="9" fillId="0" borderId="5" xfId="51" applyFont="1" applyFill="1" applyBorder="1" applyAlignment="1" applyProtection="1">
      <alignment horizontal="center" vertical="top" wrapText="1"/>
      <protection locked="0"/>
    </xf>
    <xf numFmtId="177" fontId="9" fillId="0" borderId="5" xfId="51" applyNumberFormat="1" applyFont="1" applyFill="1" applyBorder="1" applyAlignment="1" applyProtection="1">
      <alignment horizontal="right" vertical="center"/>
    </xf>
    <xf numFmtId="177" fontId="9" fillId="0" borderId="5" xfId="51" applyNumberFormat="1" applyFont="1" applyFill="1" applyBorder="1" applyAlignment="1" applyProtection="1">
      <alignment horizontal="right" vertical="center"/>
      <protection locked="0"/>
    </xf>
    <xf numFmtId="0" fontId="9" fillId="0" borderId="5" xfId="51" applyFont="1" applyFill="1" applyBorder="1" applyAlignment="1" applyProtection="1">
      <alignment horizontal="center" vertical="top" wrapText="1"/>
    </xf>
    <xf numFmtId="0" fontId="23" fillId="0" borderId="5" xfId="51" applyFont="1" applyFill="1" applyBorder="1" applyAlignment="1" applyProtection="1">
      <alignment horizontal="center" vertical="center" wrapText="1"/>
    </xf>
    <xf numFmtId="49" fontId="9" fillId="0" borderId="5" xfId="51" applyNumberFormat="1" applyFont="1" applyFill="1" applyBorder="1" applyAlignment="1" applyProtection="1">
      <alignment horizontal="center" vertical="top" wrapText="1"/>
    </xf>
    <xf numFmtId="0" fontId="23" fillId="0" borderId="5" xfId="51" applyFont="1" applyFill="1" applyBorder="1" applyAlignment="1" applyProtection="1">
      <alignment horizontal="left" vertical="center" wrapText="1"/>
    </xf>
    <xf numFmtId="0" fontId="6" fillId="0" borderId="11" xfId="51" applyFont="1" applyFill="1" applyBorder="1" applyAlignment="1" applyProtection="1">
      <alignment horizontal="center" vertical="center" wrapText="1"/>
      <protection locked="0"/>
    </xf>
    <xf numFmtId="0" fontId="2" fillId="0" borderId="11" xfId="51" applyFont="1" applyFill="1" applyBorder="1" applyAlignment="1" applyProtection="1">
      <alignment vertical="top" wrapText="1"/>
      <protection locked="0"/>
    </xf>
    <xf numFmtId="0" fontId="1" fillId="0" borderId="0" xfId="51" applyFont="1" applyFill="1" applyBorder="1" applyAlignment="1" applyProtection="1">
      <alignment horizontal="center" vertical="center"/>
    </xf>
    <xf numFmtId="0" fontId="22" fillId="0" borderId="6" xfId="51" applyFont="1" applyFill="1" applyBorder="1" applyAlignment="1" applyProtection="1">
      <alignment vertical="top"/>
    </xf>
    <xf numFmtId="0" fontId="6" fillId="0" borderId="2" xfId="51" applyFont="1" applyFill="1" applyBorder="1" applyAlignment="1" applyProtection="1">
      <alignment horizontal="center" vertical="center"/>
    </xf>
    <xf numFmtId="0" fontId="6" fillId="0" borderId="11" xfId="51" applyFont="1" applyFill="1" applyBorder="1" applyAlignment="1" applyProtection="1">
      <alignment horizontal="center" vertical="center" wrapText="1"/>
    </xf>
    <xf numFmtId="177" fontId="2" fillId="0" borderId="5" xfId="51" applyNumberFormat="1" applyFont="1" applyFill="1" applyBorder="1" applyAlignment="1" applyProtection="1"/>
    <xf numFmtId="177" fontId="9" fillId="0" borderId="4" xfId="51" applyNumberFormat="1" applyFont="1" applyFill="1" applyBorder="1" applyAlignment="1" applyProtection="1">
      <alignment horizontal="right" vertical="center"/>
      <protection locked="0"/>
    </xf>
    <xf numFmtId="177" fontId="22" fillId="0" borderId="10" xfId="51" applyNumberFormat="1" applyFont="1" applyFill="1" applyBorder="1" applyAlignment="1" applyProtection="1"/>
    <xf numFmtId="0" fontId="6" fillId="0" borderId="0" xfId="51" applyFont="1" applyFill="1" applyBorder="1" applyAlignment="1" applyProtection="1">
      <alignment horizontal="center" vertical="center" wrapText="1"/>
      <protection locked="0"/>
    </xf>
    <xf numFmtId="0" fontId="6" fillId="0" borderId="13" xfId="51" applyFont="1" applyFill="1" applyBorder="1" applyAlignment="1" applyProtection="1">
      <alignment horizontal="center" vertical="center" wrapText="1"/>
      <protection locked="0"/>
    </xf>
    <xf numFmtId="0" fontId="6" fillId="0" borderId="7" xfId="51" applyFont="1" applyFill="1" applyBorder="1" applyAlignment="1" applyProtection="1">
      <alignment horizontal="center" vertical="center"/>
    </xf>
    <xf numFmtId="0" fontId="6" fillId="0" borderId="10" xfId="51" applyFont="1" applyFill="1" applyBorder="1" applyAlignment="1" applyProtection="1">
      <alignment horizontal="center" vertical="center" wrapText="1"/>
      <protection locked="0"/>
    </xf>
    <xf numFmtId="177" fontId="9" fillId="0" borderId="10" xfId="51" applyNumberFormat="1" applyFont="1" applyFill="1" applyBorder="1" applyAlignment="1" applyProtection="1">
      <alignment horizontal="right" vertical="center"/>
      <protection locked="0"/>
    </xf>
    <xf numFmtId="0" fontId="2" fillId="0" borderId="5" xfId="51" applyFont="1" applyFill="1" applyBorder="1" applyAlignment="1" applyProtection="1"/>
    <xf numFmtId="0" fontId="8" fillId="0" borderId="0" xfId="51" applyFont="1" applyFill="1" applyBorder="1" applyAlignment="1" applyProtection="1">
      <alignment vertical="center"/>
    </xf>
    <xf numFmtId="0" fontId="6" fillId="0" borderId="0" xfId="51" applyFont="1" applyFill="1" applyBorder="1" applyAlignment="1" applyProtection="1">
      <alignment vertical="center"/>
    </xf>
    <xf numFmtId="0" fontId="7" fillId="0" borderId="0" xfId="51" applyFont="1" applyFill="1" applyBorder="1" applyAlignment="1" applyProtection="1">
      <alignment horizontal="left" vertical="center"/>
    </xf>
    <xf numFmtId="0" fontId="24" fillId="0" borderId="0" xfId="51" applyFont="1" applyFill="1" applyBorder="1" applyAlignment="1" applyProtection="1">
      <alignment horizontal="center" vertical="center"/>
    </xf>
    <xf numFmtId="0" fontId="7" fillId="0" borderId="0" xfId="51" applyFont="1" applyFill="1" applyBorder="1" applyAlignment="1" applyProtection="1">
      <alignment horizontal="right"/>
    </xf>
    <xf numFmtId="0" fontId="7" fillId="0" borderId="2" xfId="51" applyFont="1" applyFill="1" applyBorder="1" applyAlignment="1" applyProtection="1">
      <alignment horizontal="center" vertical="center"/>
    </xf>
    <xf numFmtId="0" fontId="7" fillId="0" borderId="11" xfId="51" applyFont="1" applyFill="1" applyBorder="1" applyAlignment="1" applyProtection="1">
      <alignment horizontal="center" vertical="center"/>
    </xf>
    <xf numFmtId="0" fontId="7" fillId="0" borderId="1" xfId="51" applyFont="1" applyFill="1" applyBorder="1" applyAlignment="1" applyProtection="1">
      <alignment horizontal="center" vertical="center"/>
    </xf>
    <xf numFmtId="0" fontId="7" fillId="0" borderId="4" xfId="51" applyFont="1" applyFill="1" applyBorder="1" applyAlignment="1" applyProtection="1">
      <alignment horizontal="center" vertical="center"/>
    </xf>
    <xf numFmtId="4" fontId="7" fillId="0" borderId="5" xfId="51" applyNumberFormat="1" applyFont="1" applyFill="1" applyBorder="1" applyAlignment="1" applyProtection="1">
      <alignment horizontal="right"/>
    </xf>
    <xf numFmtId="0" fontId="7" fillId="0" borderId="5" xfId="51" applyFont="1" applyFill="1" applyBorder="1" applyAlignment="1" applyProtection="1">
      <alignment horizontal="left" vertical="center"/>
    </xf>
    <xf numFmtId="0" fontId="8" fillId="0" borderId="5" xfId="51" applyFont="1" applyFill="1" applyBorder="1" applyAlignment="1" applyProtection="1">
      <alignment vertical="center"/>
      <protection locked="0"/>
    </xf>
    <xf numFmtId="4" fontId="8" fillId="0" borderId="0" xfId="51" applyNumberFormat="1" applyFont="1" applyFill="1" applyBorder="1" applyAlignment="1" applyProtection="1">
      <alignment horizontal="right"/>
    </xf>
    <xf numFmtId="4" fontId="7" fillId="0" borderId="5" xfId="51" applyNumberFormat="1" applyFont="1" applyFill="1" applyBorder="1" applyAlignment="1" applyProtection="1">
      <alignment horizontal="right"/>
      <protection locked="0"/>
    </xf>
    <xf numFmtId="0" fontId="7" fillId="0" borderId="5" xfId="51" applyFont="1" applyFill="1" applyBorder="1" applyAlignment="1" applyProtection="1">
      <alignment horizontal="right"/>
    </xf>
    <xf numFmtId="0" fontId="24" fillId="0" borderId="5" xfId="51" applyFont="1" applyFill="1" applyBorder="1" applyAlignment="1" applyProtection="1">
      <alignment horizontal="center" vertical="center"/>
    </xf>
    <xf numFmtId="4" fontId="24" fillId="0" borderId="5" xfId="51" applyNumberFormat="1" applyFont="1" applyFill="1" applyBorder="1" applyAlignment="1" applyProtection="1">
      <alignment horizontal="right"/>
    </xf>
    <xf numFmtId="0" fontId="6" fillId="0" borderId="0" xfId="51" applyFont="1" applyFill="1" applyBorder="1" applyAlignment="1" applyProtection="1">
      <alignment horizontal="left" vertical="center"/>
    </xf>
    <xf numFmtId="0" fontId="7" fillId="0" borderId="0" xfId="51" applyFont="1" applyFill="1" applyBorder="1" applyAlignment="1" applyProtection="1">
      <alignment horizontal="right" vertical="center"/>
    </xf>
    <xf numFmtId="0" fontId="25" fillId="0" borderId="14" xfId="52" applyNumberFormat="1" applyFont="1" applyFill="1" applyBorder="1" applyAlignment="1" applyProtection="1">
      <alignment vertical="center"/>
    </xf>
    <xf numFmtId="4" fontId="8" fillId="0" borderId="11" xfId="51" applyNumberFormat="1" applyFont="1" applyFill="1" applyBorder="1" applyAlignment="1" applyProtection="1">
      <alignment horizontal="right" vertical="center"/>
      <protection locked="0"/>
    </xf>
    <xf numFmtId="0" fontId="13" fillId="0" borderId="14" xfId="52" applyNumberFormat="1" applyFont="1" applyFill="1" applyBorder="1" applyAlignment="1" applyProtection="1">
      <alignment vertical="center"/>
    </xf>
    <xf numFmtId="4" fontId="8" fillId="0" borderId="10" xfId="51" applyNumberFormat="1" applyFont="1" applyFill="1" applyBorder="1" applyAlignment="1" applyProtection="1">
      <alignment horizontal="right" vertical="center"/>
      <protection locked="0"/>
    </xf>
    <xf numFmtId="4" fontId="8" fillId="0" borderId="10" xfId="51" applyNumberFormat="1" applyFont="1" applyFill="1" applyBorder="1" applyAlignment="1" applyProtection="1">
      <alignment horizontal="right"/>
      <protection locked="0"/>
    </xf>
    <xf numFmtId="0" fontId="8" fillId="0" borderId="4" xfId="51" applyFont="1" applyFill="1" applyBorder="1" applyAlignment="1" applyProtection="1">
      <alignment vertical="center"/>
      <protection locked="0"/>
    </xf>
    <xf numFmtId="0" fontId="8" fillId="0" borderId="4" xfId="51" applyFont="1" applyFill="1" applyBorder="1" applyAlignment="1" applyProtection="1">
      <protection locked="0"/>
    </xf>
    <xf numFmtId="0" fontId="8" fillId="0" borderId="5" xfId="51" applyFont="1" applyFill="1" applyBorder="1" applyAlignment="1" applyProtection="1">
      <protection locked="0"/>
    </xf>
    <xf numFmtId="0" fontId="24" fillId="0" borderId="5" xfId="51" applyFont="1" applyFill="1" applyBorder="1" applyAlignment="1" applyProtection="1">
      <alignment horizontal="center" vertical="center"/>
      <protection locked="0"/>
    </xf>
    <xf numFmtId="0" fontId="3" fillId="0" borderId="0" xfId="51" applyFont="1" applyFill="1" applyBorder="1" applyAlignment="1" applyProtection="1">
      <alignment horizontal="center" vertical="top"/>
    </xf>
    <xf numFmtId="4" fontId="8" fillId="0" borderId="11" xfId="51" applyNumberFormat="1" applyFont="1" applyFill="1" applyBorder="1" applyAlignment="1" applyProtection="1">
      <alignment horizontal="right"/>
    </xf>
    <xf numFmtId="0" fontId="8" fillId="0" borderId="5" xfId="51" applyFont="1" applyFill="1" applyBorder="1" applyAlignment="1" applyProtection="1">
      <alignment horizontal="left" vertical="center"/>
    </xf>
    <xf numFmtId="4" fontId="8" fillId="0" borderId="10" xfId="51" applyNumberFormat="1" applyFont="1" applyFill="1" applyBorder="1" applyAlignment="1" applyProtection="1">
      <alignment horizontal="right"/>
    </xf>
    <xf numFmtId="0" fontId="8" fillId="0" borderId="4" xfId="51" applyFont="1" applyFill="1" applyBorder="1" applyAlignment="1" applyProtection="1"/>
    <xf numFmtId="0" fontId="8" fillId="0" borderId="5" xfId="51" applyFont="1" applyFill="1" applyBorder="1" applyAlignment="1" applyProtection="1"/>
    <xf numFmtId="4" fontId="7" fillId="0" borderId="2" xfId="51" applyNumberFormat="1" applyFont="1" applyFill="1" applyBorder="1" applyAlignment="1" applyProtection="1">
      <alignment vertical="center"/>
    </xf>
    <xf numFmtId="0" fontId="7" fillId="0" borderId="2" xfId="51" applyFont="1" applyFill="1" applyBorder="1" applyAlignment="1" applyProtection="1"/>
    <xf numFmtId="0" fontId="8" fillId="0" borderId="5" xfId="51" applyFont="1" applyFill="1" applyBorder="1" applyAlignment="1" applyProtection="1">
      <alignment vertical="center"/>
    </xf>
    <xf numFmtId="0" fontId="24" fillId="0" borderId="4" xfId="51" applyFont="1" applyFill="1" applyBorder="1" applyAlignment="1" applyProtection="1">
      <alignment horizontal="center" vertical="center"/>
    </xf>
    <xf numFmtId="4" fontId="24" fillId="0" borderId="7" xfId="51" applyNumberFormat="1" applyFont="1" applyFill="1" applyBorder="1" applyAlignment="1" applyProtection="1">
      <alignment vertical="center"/>
    </xf>
    <xf numFmtId="4" fontId="24" fillId="0" borderId="5" xfId="51" applyNumberFormat="1" applyFont="1" applyFill="1" applyBorder="1" applyAlignment="1" applyProtection="1">
      <alignment vertical="center"/>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常规 3 3" xf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Normal" xfId="51"/>
    <cellStyle name="常规 5" xf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D30"/>
  <sheetViews>
    <sheetView workbookViewId="0">
      <selection activeCell="B41" sqref="B41"/>
    </sheetView>
  </sheetViews>
  <sheetFormatPr defaultColWidth="9.13636363636364" defaultRowHeight="14.25" customHeight="1" outlineLevelCol="3"/>
  <cols>
    <col min="1" max="1" width="35.7090909090909" style="1" customWidth="1"/>
    <col min="2" max="2" width="37.7090909090909" style="1" customWidth="1"/>
    <col min="3" max="3" width="35.4272727272727" style="1" customWidth="1"/>
    <col min="4" max="4" width="40.4272727272727" style="1" customWidth="1"/>
    <col min="5" max="5" width="9.13636363636364" style="55" customWidth="1"/>
    <col min="6" max="16384" width="9.13636363636364" style="55"/>
  </cols>
  <sheetData>
    <row r="1" ht="12" customHeight="1" spans="4:4">
      <c r="D1" s="31"/>
    </row>
    <row r="2" ht="25.5" customHeight="1" spans="1:4">
      <c r="A2" s="257" t="s">
        <v>0</v>
      </c>
      <c r="B2" s="257"/>
      <c r="C2" s="257"/>
      <c r="D2" s="257"/>
    </row>
    <row r="3" s="136" customFormat="1" ht="19.5" customHeight="1" spans="1:4">
      <c r="A3" s="231" t="s">
        <v>1</v>
      </c>
      <c r="B3" s="232"/>
      <c r="C3" s="232"/>
      <c r="D3" s="233" t="s">
        <v>2</v>
      </c>
    </row>
    <row r="4" s="136" customFormat="1" ht="19.5" customHeight="1" spans="1:4">
      <c r="A4" s="234" t="s">
        <v>3</v>
      </c>
      <c r="B4" s="235"/>
      <c r="C4" s="234" t="s">
        <v>4</v>
      </c>
      <c r="D4" s="235"/>
    </row>
    <row r="5" s="136" customFormat="1" ht="19.5" customHeight="1" spans="1:4">
      <c r="A5" s="236" t="s">
        <v>5</v>
      </c>
      <c r="B5" s="236" t="s">
        <v>6</v>
      </c>
      <c r="C5" s="236" t="s">
        <v>7</v>
      </c>
      <c r="D5" s="236" t="s">
        <v>6</v>
      </c>
    </row>
    <row r="6" s="136" customFormat="1" ht="19.5" customHeight="1" spans="1:4">
      <c r="A6" s="237"/>
      <c r="B6" s="237"/>
      <c r="C6" s="237"/>
      <c r="D6" s="237"/>
    </row>
    <row r="7" s="136" customFormat="1" ht="17.25" customHeight="1" spans="1:4">
      <c r="A7" s="248" t="s">
        <v>8</v>
      </c>
      <c r="B7" s="258">
        <v>10219.592614</v>
      </c>
      <c r="C7" s="259" t="s">
        <v>9</v>
      </c>
      <c r="D7" s="238"/>
    </row>
    <row r="8" s="136" customFormat="1" ht="17.25" customHeight="1" spans="1:4">
      <c r="A8" s="250" t="s">
        <v>10</v>
      </c>
      <c r="B8" s="260"/>
      <c r="C8" s="259" t="s">
        <v>11</v>
      </c>
      <c r="D8" s="238"/>
    </row>
    <row r="9" s="136" customFormat="1" ht="17.25" customHeight="1" spans="1:4">
      <c r="A9" s="250" t="s">
        <v>12</v>
      </c>
      <c r="B9" s="260"/>
      <c r="C9" s="259" t="s">
        <v>13</v>
      </c>
      <c r="D9" s="238"/>
    </row>
    <row r="10" s="136" customFormat="1" ht="17.25" customHeight="1" spans="1:4">
      <c r="A10" s="250" t="s">
        <v>14</v>
      </c>
      <c r="B10" s="260"/>
      <c r="C10" s="259" t="s">
        <v>15</v>
      </c>
      <c r="D10" s="238"/>
    </row>
    <row r="11" s="136" customFormat="1" ht="17.25" customHeight="1" spans="1:4">
      <c r="A11" s="250" t="s">
        <v>16</v>
      </c>
      <c r="B11" s="260"/>
      <c r="C11" s="259" t="s">
        <v>17</v>
      </c>
      <c r="D11" s="238"/>
    </row>
    <row r="12" s="136" customFormat="1" ht="17.25" customHeight="1" spans="1:4">
      <c r="A12" s="250" t="s">
        <v>18</v>
      </c>
      <c r="B12" s="252"/>
      <c r="C12" s="259" t="s">
        <v>19</v>
      </c>
      <c r="D12" s="238"/>
    </row>
    <row r="13" s="136" customFormat="1" ht="17.25" customHeight="1" spans="1:4">
      <c r="A13" s="250" t="s">
        <v>20</v>
      </c>
      <c r="B13" s="252"/>
      <c r="C13" s="259" t="s">
        <v>21</v>
      </c>
      <c r="D13" s="238"/>
    </row>
    <row r="14" s="136" customFormat="1" ht="17.25" customHeight="1" spans="1:4">
      <c r="A14" s="253"/>
      <c r="B14" s="252"/>
      <c r="C14" s="259" t="s">
        <v>22</v>
      </c>
      <c r="D14" s="238">
        <v>1039.381448</v>
      </c>
    </row>
    <row r="15" s="136" customFormat="1" ht="17.25" customHeight="1" spans="1:4">
      <c r="A15" s="253"/>
      <c r="B15" s="252"/>
      <c r="C15" s="259" t="s">
        <v>23</v>
      </c>
      <c r="D15" s="238">
        <v>435.101977</v>
      </c>
    </row>
    <row r="16" s="136" customFormat="1" ht="17.25" customHeight="1" spans="1:4">
      <c r="A16" s="261"/>
      <c r="B16" s="260"/>
      <c r="C16" s="259" t="s">
        <v>24</v>
      </c>
      <c r="D16" s="238"/>
    </row>
    <row r="17" s="136" customFormat="1" ht="17.25" customHeight="1" spans="1:4">
      <c r="A17" s="262"/>
      <c r="B17" s="263"/>
      <c r="C17" s="259" t="s">
        <v>25</v>
      </c>
      <c r="D17" s="238"/>
    </row>
    <row r="18" s="136" customFormat="1" ht="17.25" customHeight="1" spans="1:4">
      <c r="A18" s="262"/>
      <c r="B18" s="264"/>
      <c r="C18" s="259" t="s">
        <v>26</v>
      </c>
      <c r="D18" s="238">
        <v>8327.485573</v>
      </c>
    </row>
    <row r="19" s="136" customFormat="1" ht="17.25" customHeight="1" spans="1:4">
      <c r="A19" s="262"/>
      <c r="B19" s="264"/>
      <c r="C19" s="259" t="s">
        <v>27</v>
      </c>
      <c r="D19" s="238"/>
    </row>
    <row r="20" s="136" customFormat="1" ht="17.25" customHeight="1" spans="1:4">
      <c r="A20" s="262"/>
      <c r="B20" s="264"/>
      <c r="C20" s="265" t="s">
        <v>28</v>
      </c>
      <c r="D20" s="238"/>
    </row>
    <row r="21" s="136" customFormat="1" ht="17.25" customHeight="1" spans="1:4">
      <c r="A21" s="265"/>
      <c r="B21" s="264"/>
      <c r="C21" s="265" t="s">
        <v>29</v>
      </c>
      <c r="D21" s="238"/>
    </row>
    <row r="22" s="136" customFormat="1" ht="17.25" customHeight="1" spans="1:4">
      <c r="A22" s="259"/>
      <c r="B22" s="264"/>
      <c r="C22" s="265" t="s">
        <v>30</v>
      </c>
      <c r="D22" s="238"/>
    </row>
    <row r="23" s="136" customFormat="1" ht="17.25" customHeight="1" spans="1:4">
      <c r="A23" s="259"/>
      <c r="B23" s="264"/>
      <c r="C23" s="265" t="s">
        <v>31</v>
      </c>
      <c r="D23" s="238"/>
    </row>
    <row r="24" s="136" customFormat="1" ht="17.25" customHeight="1" spans="1:4">
      <c r="A24" s="259"/>
      <c r="B24" s="264"/>
      <c r="C24" s="265" t="s">
        <v>32</v>
      </c>
      <c r="D24" s="238"/>
    </row>
    <row r="25" s="136" customFormat="1" ht="17.25" customHeight="1" spans="1:4">
      <c r="A25" s="259"/>
      <c r="B25" s="264"/>
      <c r="C25" s="265" t="s">
        <v>33</v>
      </c>
      <c r="D25" s="238">
        <v>417.623616</v>
      </c>
    </row>
    <row r="26" s="136" customFormat="1" ht="17.25" customHeight="1" spans="1:4">
      <c r="A26" s="259"/>
      <c r="B26" s="264"/>
      <c r="C26" s="265" t="s">
        <v>34</v>
      </c>
      <c r="D26" s="238"/>
    </row>
    <row r="27" s="136" customFormat="1" ht="17.25" customHeight="1" spans="1:4">
      <c r="A27" s="259"/>
      <c r="B27" s="264"/>
      <c r="C27" s="265" t="s">
        <v>35</v>
      </c>
      <c r="D27" s="238"/>
    </row>
    <row r="28" s="136" customFormat="1" ht="17.25" customHeight="1" spans="1:4">
      <c r="A28" s="259"/>
      <c r="B28" s="264"/>
      <c r="C28" s="265" t="s">
        <v>36</v>
      </c>
      <c r="D28" s="238"/>
    </row>
    <row r="29" s="136" customFormat="1" ht="17.25" customHeight="1" spans="1:4">
      <c r="A29" s="259"/>
      <c r="B29" s="264"/>
      <c r="C29" s="265" t="s">
        <v>37</v>
      </c>
      <c r="D29" s="238"/>
    </row>
    <row r="30" s="136" customFormat="1" ht="17.25" customHeight="1" spans="1:4">
      <c r="A30" s="266" t="s">
        <v>38</v>
      </c>
      <c r="B30" s="267">
        <v>10219.592614</v>
      </c>
      <c r="C30" s="244" t="s">
        <v>39</v>
      </c>
      <c r="D30" s="268">
        <v>10219.592614</v>
      </c>
    </row>
  </sheetData>
  <mergeCells count="7">
    <mergeCell ref="A2:D2"/>
    <mergeCell ref="A4:B4"/>
    <mergeCell ref="C4:D4"/>
    <mergeCell ref="A5:A6"/>
    <mergeCell ref="B5:B6"/>
    <mergeCell ref="C5:C6"/>
    <mergeCell ref="D5:D6"/>
  </mergeCells>
  <printOptions horizontalCentered="1"/>
  <pageMargins left="0.385416666666667" right="0.385416666666667" top="0.583333333333333" bottom="0.583333333333333" header="0.5" footer="0.5"/>
  <pageSetup paperSize="9" scale="83" orientation="landscape" useFirstPageNumber="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B18"/>
  <sheetViews>
    <sheetView workbookViewId="0">
      <selection activeCell="A8" sqref="A8"/>
    </sheetView>
  </sheetViews>
  <sheetFormatPr defaultColWidth="9.13636363636364" defaultRowHeight="14.25" customHeight="1" outlineLevelCol="1"/>
  <cols>
    <col min="1" max="1" width="38.4272727272727" style="5" customWidth="1"/>
    <col min="2" max="2" width="53.8545454545455" style="5" customWidth="1"/>
    <col min="3" max="3" width="9.13636363636364" style="2" customWidth="1"/>
    <col min="4" max="16384" width="9.13636363636364" style="2"/>
  </cols>
  <sheetData>
    <row r="1" s="5" customFormat="1" ht="20.25" customHeight="1" spans="1:2">
      <c r="A1" s="246"/>
      <c r="B1" s="246"/>
    </row>
    <row r="2" s="5" customFormat="1" ht="39.75" customHeight="1" spans="1:2">
      <c r="A2" s="89" t="s">
        <v>40</v>
      </c>
      <c r="B2" s="89"/>
    </row>
    <row r="3" s="136" customFormat="1" ht="39" customHeight="1" spans="1:2">
      <c r="A3" s="231" t="s">
        <v>1</v>
      </c>
      <c r="B3" s="247" t="s">
        <v>41</v>
      </c>
    </row>
    <row r="4" s="136" customFormat="1" ht="27" customHeight="1" spans="1:2">
      <c r="A4" s="236" t="s">
        <v>5</v>
      </c>
      <c r="B4" s="236" t="s">
        <v>42</v>
      </c>
    </row>
    <row r="5" s="136" customFormat="1" ht="27" customHeight="1" spans="1:2">
      <c r="A5" s="237"/>
      <c r="B5" s="237"/>
    </row>
    <row r="6" s="136" customFormat="1" ht="26.25" customHeight="1" spans="1:2">
      <c r="A6" s="248" t="s">
        <v>8</v>
      </c>
      <c r="B6" s="249">
        <v>10219.592614</v>
      </c>
    </row>
    <row r="7" s="136" customFormat="1" ht="26.25" customHeight="1" spans="1:2">
      <c r="A7" s="250" t="s">
        <v>10</v>
      </c>
      <c r="B7" s="251"/>
    </row>
    <row r="8" s="136" customFormat="1" ht="26.25" customHeight="1" spans="1:2">
      <c r="A8" s="250" t="s">
        <v>12</v>
      </c>
      <c r="B8" s="251"/>
    </row>
    <row r="9" s="136" customFormat="1" ht="26.25" customHeight="1" spans="1:2">
      <c r="A9" s="250" t="s">
        <v>14</v>
      </c>
      <c r="B9" s="252"/>
    </row>
    <row r="10" s="136" customFormat="1" ht="26.25" customHeight="1" spans="1:2">
      <c r="A10" s="250" t="s">
        <v>16</v>
      </c>
      <c r="B10" s="252"/>
    </row>
    <row r="11" s="136" customFormat="1" ht="26.25" customHeight="1" spans="1:2">
      <c r="A11" s="250" t="s">
        <v>18</v>
      </c>
      <c r="B11" s="251"/>
    </row>
    <row r="12" s="136" customFormat="1" ht="26.25" customHeight="1" spans="1:2">
      <c r="A12" s="250" t="s">
        <v>20</v>
      </c>
      <c r="B12" s="251"/>
    </row>
    <row r="13" ht="26.25" customHeight="1" spans="1:2">
      <c r="A13" s="253"/>
      <c r="B13" s="251"/>
    </row>
    <row r="14" ht="26.25" customHeight="1" spans="1:2">
      <c r="A14" s="253"/>
      <c r="B14" s="251"/>
    </row>
    <row r="15" ht="26.25" customHeight="1" spans="1:2">
      <c r="A15" s="254"/>
      <c r="B15" s="251"/>
    </row>
    <row r="16" ht="26.25" customHeight="1" spans="1:2">
      <c r="A16" s="255"/>
      <c r="B16" s="240"/>
    </row>
    <row r="17" s="136" customFormat="1" ht="26.25" customHeight="1" spans="1:2">
      <c r="A17" s="255"/>
      <c r="B17" s="240"/>
    </row>
    <row r="18" s="136" customFormat="1" ht="32.25" customHeight="1" spans="1:2">
      <c r="A18" s="256" t="s">
        <v>38</v>
      </c>
      <c r="B18" s="249">
        <v>10219.592614</v>
      </c>
    </row>
  </sheetData>
  <mergeCells count="4">
    <mergeCell ref="A1:B1"/>
    <mergeCell ref="A2:B2"/>
    <mergeCell ref="A4:A5"/>
    <mergeCell ref="B4:B5"/>
  </mergeCells>
  <printOptions horizontalCentered="1"/>
  <pageMargins left="0.385416666666667" right="0.385416666666667" top="0.583333333333333" bottom="0.583333333333333" header="0.5" footer="0.5"/>
  <pageSetup paperSize="9" orientation="portrait" useFirstPageNumber="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B28"/>
  <sheetViews>
    <sheetView workbookViewId="0">
      <selection activeCell="A25" sqref="A25"/>
    </sheetView>
  </sheetViews>
  <sheetFormatPr defaultColWidth="9.13636363636364" defaultRowHeight="14.25" customHeight="1" outlineLevelCol="1"/>
  <cols>
    <col min="1" max="1" width="54.5727272727273" style="1" customWidth="1"/>
    <col min="2" max="2" width="49.1363636363636" style="1" customWidth="1"/>
    <col min="3" max="3" width="9.13636363636364" style="2" customWidth="1"/>
    <col min="4" max="16384" width="9.13636363636364" style="2"/>
  </cols>
  <sheetData>
    <row r="1" s="1" customFormat="1" ht="12" customHeight="1"/>
    <row r="2" s="1" customFormat="1" ht="51.75" customHeight="1" spans="1:2">
      <c r="A2" s="89" t="s">
        <v>43</v>
      </c>
      <c r="B2" s="89"/>
    </row>
    <row r="3" s="136" customFormat="1" ht="19.5" customHeight="1" spans="1:2">
      <c r="A3" s="231" t="s">
        <v>1</v>
      </c>
      <c r="B3" s="233" t="s">
        <v>2</v>
      </c>
    </row>
    <row r="4" s="136" customFormat="1" ht="27.75" customHeight="1" spans="1:2">
      <c r="A4" s="236" t="s">
        <v>7</v>
      </c>
      <c r="B4" s="236" t="s">
        <v>42</v>
      </c>
    </row>
    <row r="5" s="136" customFormat="1" ht="27.75" customHeight="1" spans="1:2">
      <c r="A5" s="237"/>
      <c r="B5" s="237"/>
    </row>
    <row r="6" s="136" customFormat="1" ht="24" customHeight="1" spans="1:2">
      <c r="A6" s="239" t="s">
        <v>9</v>
      </c>
      <c r="B6" s="97"/>
    </row>
    <row r="7" s="136" customFormat="1" ht="24" customHeight="1" spans="1:2">
      <c r="A7" s="239" t="s">
        <v>11</v>
      </c>
      <c r="B7" s="97"/>
    </row>
    <row r="8" s="136" customFormat="1" ht="24" customHeight="1" spans="1:2">
      <c r="A8" s="239" t="s">
        <v>13</v>
      </c>
      <c r="B8" s="97"/>
    </row>
    <row r="9" s="136" customFormat="1" ht="24" customHeight="1" spans="1:2">
      <c r="A9" s="239" t="s">
        <v>15</v>
      </c>
      <c r="B9" s="97"/>
    </row>
    <row r="10" s="136" customFormat="1" ht="24" customHeight="1" spans="1:2">
      <c r="A10" s="239" t="s">
        <v>17</v>
      </c>
      <c r="B10" s="97"/>
    </row>
    <row r="11" s="136" customFormat="1" ht="24" customHeight="1" spans="1:2">
      <c r="A11" s="239" t="s">
        <v>19</v>
      </c>
      <c r="B11" s="97"/>
    </row>
    <row r="12" s="136" customFormat="1" ht="24" customHeight="1" spans="1:2">
      <c r="A12" s="239" t="s">
        <v>21</v>
      </c>
      <c r="B12" s="97"/>
    </row>
    <row r="13" s="136" customFormat="1" ht="24" customHeight="1" spans="1:2">
      <c r="A13" s="239" t="s">
        <v>22</v>
      </c>
      <c r="B13" s="97">
        <v>1039.381448</v>
      </c>
    </row>
    <row r="14" s="136" customFormat="1" ht="24" customHeight="1" spans="1:2">
      <c r="A14" s="239" t="s">
        <v>23</v>
      </c>
      <c r="B14" s="97">
        <v>435.101977</v>
      </c>
    </row>
    <row r="15" s="136" customFormat="1" ht="24" customHeight="1" spans="1:2">
      <c r="A15" s="239" t="s">
        <v>24</v>
      </c>
      <c r="B15" s="97"/>
    </row>
    <row r="16" s="136" customFormat="1" ht="24" customHeight="1" spans="1:2">
      <c r="A16" s="239" t="s">
        <v>25</v>
      </c>
      <c r="B16" s="97"/>
    </row>
    <row r="17" s="136" customFormat="1" ht="24" customHeight="1" spans="1:2">
      <c r="A17" s="239" t="s">
        <v>26</v>
      </c>
      <c r="B17" s="97">
        <v>8327.485573</v>
      </c>
    </row>
    <row r="18" s="136" customFormat="1" ht="24" customHeight="1" spans="1:2">
      <c r="A18" s="239" t="s">
        <v>27</v>
      </c>
      <c r="B18" s="97"/>
    </row>
    <row r="19" s="136" customFormat="1" ht="24" customHeight="1" spans="1:2">
      <c r="A19" s="99" t="s">
        <v>44</v>
      </c>
      <c r="B19" s="97"/>
    </row>
    <row r="20" s="136" customFormat="1" ht="24" customHeight="1" spans="1:2">
      <c r="A20" s="99" t="s">
        <v>29</v>
      </c>
      <c r="B20" s="97"/>
    </row>
    <row r="21" s="136" customFormat="1" ht="24" customHeight="1" spans="1:2">
      <c r="A21" s="99" t="s">
        <v>30</v>
      </c>
      <c r="B21" s="97"/>
    </row>
    <row r="22" s="136" customFormat="1" ht="24" customHeight="1" spans="1:2">
      <c r="A22" s="99" t="s">
        <v>31</v>
      </c>
      <c r="B22" s="97"/>
    </row>
    <row r="23" s="136" customFormat="1" ht="24" customHeight="1" spans="1:2">
      <c r="A23" s="99" t="s">
        <v>32</v>
      </c>
      <c r="B23" s="97"/>
    </row>
    <row r="24" s="136" customFormat="1" ht="24" customHeight="1" spans="1:2">
      <c r="A24" s="99" t="s">
        <v>33</v>
      </c>
      <c r="B24" s="97">
        <v>417.623616</v>
      </c>
    </row>
    <row r="25" s="136" customFormat="1" ht="24" customHeight="1" spans="1:2">
      <c r="A25" s="99" t="s">
        <v>34</v>
      </c>
      <c r="B25" s="97"/>
    </row>
    <row r="26" s="136" customFormat="1" ht="24" customHeight="1" spans="1:2">
      <c r="A26" s="99" t="s">
        <v>35</v>
      </c>
      <c r="B26" s="97"/>
    </row>
    <row r="27" s="136" customFormat="1" ht="24" customHeight="1" spans="1:2">
      <c r="A27" s="99" t="s">
        <v>36</v>
      </c>
      <c r="B27" s="97"/>
    </row>
    <row r="28" s="136" customFormat="1" ht="24" customHeight="1" spans="1:2">
      <c r="A28" s="99" t="s">
        <v>37</v>
      </c>
      <c r="B28" s="97"/>
    </row>
  </sheetData>
  <mergeCells count="3">
    <mergeCell ref="A2:B2"/>
    <mergeCell ref="A4:A5"/>
    <mergeCell ref="B4:B5"/>
  </mergeCells>
  <printOptions horizontalCentered="1"/>
  <pageMargins left="0.385416666666667" right="0.385416666666667" top="0.583333333333333" bottom="0.583333333333333" header="0.5" footer="0.5"/>
  <pageSetup paperSize="9" scale="93" orientation="portrait" useFirstPageNumber="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D30"/>
  <sheetViews>
    <sheetView workbookViewId="0">
      <selection activeCell="C41" sqref="C41"/>
    </sheetView>
  </sheetViews>
  <sheetFormatPr defaultColWidth="9.13636363636364" defaultRowHeight="14.25" customHeight="1" outlineLevelCol="3"/>
  <cols>
    <col min="1" max="1" width="49.2818181818182" style="37" customWidth="1"/>
    <col min="2" max="2" width="38.8545454545455" style="37" customWidth="1"/>
    <col min="3" max="3" width="48.5727272727273" style="37" customWidth="1"/>
    <col min="4" max="4" width="36.4272727272727" style="37" customWidth="1"/>
    <col min="5" max="5" width="9.13636363636364" style="2" customWidth="1"/>
    <col min="6" max="16384" width="9.13636363636364" style="2"/>
  </cols>
  <sheetData>
    <row r="1" ht="12" customHeight="1" spans="1:4">
      <c r="A1" s="230"/>
      <c r="B1" s="230"/>
      <c r="C1" s="230"/>
      <c r="D1" s="30"/>
    </row>
    <row r="2" ht="25.5" customHeight="1" spans="1:4">
      <c r="A2" s="3" t="s">
        <v>45</v>
      </c>
      <c r="B2" s="3"/>
      <c r="C2" s="3"/>
      <c r="D2" s="3"/>
    </row>
    <row r="3" s="229" customFormat="1" ht="23.25" customHeight="1" spans="1:4">
      <c r="A3" s="231" t="s">
        <v>1</v>
      </c>
      <c r="B3" s="232"/>
      <c r="C3" s="232"/>
      <c r="D3" s="233" t="s">
        <v>2</v>
      </c>
    </row>
    <row r="4" s="229" customFormat="1" ht="19.5" customHeight="1" spans="1:4">
      <c r="A4" s="234" t="s">
        <v>3</v>
      </c>
      <c r="B4" s="235"/>
      <c r="C4" s="234" t="s">
        <v>4</v>
      </c>
      <c r="D4" s="235"/>
    </row>
    <row r="5" s="229" customFormat="1" ht="21.75" customHeight="1" spans="1:4">
      <c r="A5" s="236" t="s">
        <v>5</v>
      </c>
      <c r="B5" s="92" t="s">
        <v>6</v>
      </c>
      <c r="C5" s="236" t="s">
        <v>46</v>
      </c>
      <c r="D5" s="92" t="s">
        <v>6</v>
      </c>
    </row>
    <row r="6" s="229" customFormat="1" ht="17.25" customHeight="1" spans="1:4">
      <c r="A6" s="237"/>
      <c r="B6" s="95"/>
      <c r="C6" s="237"/>
      <c r="D6" s="95"/>
    </row>
    <row r="7" s="229" customFormat="1" ht="15.75" customHeight="1" spans="1:4">
      <c r="A7" s="99" t="s">
        <v>47</v>
      </c>
      <c r="B7" s="238">
        <v>10219.592614</v>
      </c>
      <c r="C7" s="99" t="s">
        <v>9</v>
      </c>
      <c r="D7" s="238"/>
    </row>
    <row r="8" s="229" customFormat="1" ht="15.75" customHeight="1" spans="1:4">
      <c r="A8" s="99" t="s">
        <v>48</v>
      </c>
      <c r="B8" s="238">
        <v>10219.592614</v>
      </c>
      <c r="C8" s="239" t="s">
        <v>11</v>
      </c>
      <c r="D8" s="238"/>
    </row>
    <row r="9" s="229" customFormat="1" ht="15.75" customHeight="1" spans="1:4">
      <c r="A9" s="99" t="s">
        <v>49</v>
      </c>
      <c r="B9" s="238">
        <v>10219.592614</v>
      </c>
      <c r="C9" s="239" t="s">
        <v>13</v>
      </c>
      <c r="D9" s="238"/>
    </row>
    <row r="10" s="229" customFormat="1" ht="15.75" customHeight="1" spans="1:4">
      <c r="A10" s="99" t="s">
        <v>50</v>
      </c>
      <c r="B10" s="238"/>
      <c r="C10" s="239" t="s">
        <v>15</v>
      </c>
      <c r="D10" s="238"/>
    </row>
    <row r="11" s="229" customFormat="1" ht="15.75" customHeight="1" spans="1:4">
      <c r="A11" s="99" t="s">
        <v>51</v>
      </c>
      <c r="B11" s="238"/>
      <c r="C11" s="239" t="s">
        <v>17</v>
      </c>
      <c r="D11" s="238"/>
    </row>
    <row r="12" s="229" customFormat="1" ht="15.75" customHeight="1" spans="1:4">
      <c r="A12" s="99" t="s">
        <v>52</v>
      </c>
      <c r="B12" s="238"/>
      <c r="C12" s="239" t="s">
        <v>19</v>
      </c>
      <c r="D12" s="238"/>
    </row>
    <row r="13" s="229" customFormat="1" ht="15.75" customHeight="1" spans="1:4">
      <c r="A13" s="99" t="s">
        <v>53</v>
      </c>
      <c r="B13" s="238"/>
      <c r="C13" s="239" t="s">
        <v>21</v>
      </c>
      <c r="D13" s="238"/>
    </row>
    <row r="14" s="229" customFormat="1" ht="15.75" customHeight="1" spans="1:4">
      <c r="A14" s="99" t="s">
        <v>54</v>
      </c>
      <c r="B14" s="238"/>
      <c r="C14" s="239" t="s">
        <v>22</v>
      </c>
      <c r="D14" s="238">
        <v>1039.381448</v>
      </c>
    </row>
    <row r="15" s="229" customFormat="1" ht="15.75" customHeight="1" spans="1:4">
      <c r="A15" s="99" t="s">
        <v>55</v>
      </c>
      <c r="B15" s="238"/>
      <c r="C15" s="239" t="s">
        <v>23</v>
      </c>
      <c r="D15" s="238">
        <v>435.101977</v>
      </c>
    </row>
    <row r="16" s="229" customFormat="1" ht="15.75" customHeight="1" spans="1:4">
      <c r="A16" s="99" t="s">
        <v>56</v>
      </c>
      <c r="B16" s="238"/>
      <c r="C16" s="239" t="s">
        <v>24</v>
      </c>
      <c r="D16" s="238"/>
    </row>
    <row r="17" s="229" customFormat="1" ht="15.75" customHeight="1" spans="1:4">
      <c r="A17" s="240" t="s">
        <v>57</v>
      </c>
      <c r="B17" s="241"/>
      <c r="C17" s="239" t="s">
        <v>25</v>
      </c>
      <c r="D17" s="238"/>
    </row>
    <row r="18" s="229" customFormat="1" ht="15.75" customHeight="1" spans="1:4">
      <c r="A18" s="99"/>
      <c r="B18" s="238"/>
      <c r="C18" s="239" t="s">
        <v>26</v>
      </c>
      <c r="D18" s="238">
        <v>8327.485573</v>
      </c>
    </row>
    <row r="19" s="229" customFormat="1" ht="15.75" customHeight="1" spans="1:4">
      <c r="A19" s="240"/>
      <c r="B19" s="242"/>
      <c r="C19" s="239" t="s">
        <v>27</v>
      </c>
      <c r="D19" s="238"/>
    </row>
    <row r="20" s="229" customFormat="1" ht="15.75" customHeight="1" spans="1:4">
      <c r="A20" s="99"/>
      <c r="B20" s="243"/>
      <c r="C20" s="239" t="s">
        <v>28</v>
      </c>
      <c r="D20" s="238"/>
    </row>
    <row r="21" s="229" customFormat="1" ht="15.75" customHeight="1" spans="1:4">
      <c r="A21" s="99"/>
      <c r="B21" s="243"/>
      <c r="C21" s="99" t="s">
        <v>29</v>
      </c>
      <c r="D21" s="238"/>
    </row>
    <row r="22" s="229" customFormat="1" ht="15.75" customHeight="1" spans="1:4">
      <c r="A22" s="99"/>
      <c r="B22" s="243"/>
      <c r="C22" s="99" t="s">
        <v>30</v>
      </c>
      <c r="D22" s="238"/>
    </row>
    <row r="23" s="229" customFormat="1" ht="15.75" customHeight="1" spans="1:4">
      <c r="A23" s="99"/>
      <c r="B23" s="99"/>
      <c r="C23" s="99" t="s">
        <v>31</v>
      </c>
      <c r="D23" s="238"/>
    </row>
    <row r="24" s="229" customFormat="1" ht="15.75" customHeight="1" spans="1:4">
      <c r="A24" s="99"/>
      <c r="B24" s="99"/>
      <c r="C24" s="99" t="s">
        <v>32</v>
      </c>
      <c r="D24" s="238"/>
    </row>
    <row r="25" s="229" customFormat="1" ht="15.75" customHeight="1" spans="1:4">
      <c r="A25" s="99"/>
      <c r="B25" s="99"/>
      <c r="C25" s="99" t="s">
        <v>33</v>
      </c>
      <c r="D25" s="238">
        <v>417.623616</v>
      </c>
    </row>
    <row r="26" s="229" customFormat="1" ht="15.75" customHeight="1" spans="1:4">
      <c r="A26" s="239"/>
      <c r="B26" s="99"/>
      <c r="C26" s="99" t="s">
        <v>34</v>
      </c>
      <c r="D26" s="238"/>
    </row>
    <row r="27" s="229" customFormat="1" ht="15.75" customHeight="1" spans="1:4">
      <c r="A27" s="99"/>
      <c r="B27" s="99"/>
      <c r="C27" s="99" t="s">
        <v>35</v>
      </c>
      <c r="D27" s="238"/>
    </row>
    <row r="28" s="229" customFormat="1" ht="15.75" customHeight="1" spans="1:4">
      <c r="A28" s="239"/>
      <c r="B28" s="99"/>
      <c r="C28" s="99" t="s">
        <v>36</v>
      </c>
      <c r="D28" s="238"/>
    </row>
    <row r="29" s="229" customFormat="1" ht="15.75" customHeight="1" spans="1:4">
      <c r="A29" s="239"/>
      <c r="B29" s="99"/>
      <c r="C29" s="99" t="s">
        <v>37</v>
      </c>
      <c r="D29" s="238"/>
    </row>
    <row r="30" s="229" customFormat="1" customHeight="1" spans="1:4">
      <c r="A30" s="244" t="s">
        <v>38</v>
      </c>
      <c r="B30" s="238">
        <v>10219.592614</v>
      </c>
      <c r="C30" s="244" t="s">
        <v>39</v>
      </c>
      <c r="D30" s="245">
        <v>10219.592614</v>
      </c>
    </row>
  </sheetData>
  <mergeCells count="7">
    <mergeCell ref="A2:D2"/>
    <mergeCell ref="A4:B4"/>
    <mergeCell ref="C4:D4"/>
    <mergeCell ref="A5:A6"/>
    <mergeCell ref="B5:B6"/>
    <mergeCell ref="C5:C6"/>
    <mergeCell ref="D5:D6"/>
  </mergeCells>
  <printOptions horizontalCentered="1"/>
  <pageMargins left="0.385416666666667" right="0.385416666666667" top="0.583333333333333" bottom="0.583333333333333" header="0.5" footer="0.5"/>
  <pageSetup paperSize="9" scale="80" orientation="landscape" useFirstPageNumber="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AQ314"/>
  <sheetViews>
    <sheetView showGridLines="0" zoomScale="98" zoomScaleNormal="98" workbookViewId="0">
      <selection activeCell="D29" sqref="D29"/>
    </sheetView>
  </sheetViews>
  <sheetFormatPr defaultColWidth="9.13636363636364" defaultRowHeight="12.75" customHeight="1"/>
  <cols>
    <col min="1" max="3" width="3.70909090909091" style="2" customWidth="1"/>
    <col min="4" max="4" width="36.1363636363636" style="2" customWidth="1"/>
    <col min="5" max="5" width="16.7090909090909" style="2" customWidth="1"/>
    <col min="6" max="6" width="15.7090909090909" style="2" customWidth="1"/>
    <col min="7" max="7" width="20" style="2" customWidth="1"/>
    <col min="8" max="8" width="17.8545454545455" style="2" customWidth="1"/>
    <col min="9" max="9" width="20.2818181818182" style="2" customWidth="1"/>
    <col min="10" max="10" width="20.1363636363636" style="2" customWidth="1"/>
    <col min="11" max="11" width="12.7090909090909" style="2" customWidth="1"/>
    <col min="12" max="12" width="10.1363636363636" style="2" customWidth="1"/>
    <col min="13" max="13" width="19.4272727272727" style="2" customWidth="1"/>
    <col min="14" max="14" width="14" style="2" customWidth="1"/>
    <col min="15" max="15" width="10.2818181818182" style="2" customWidth="1"/>
    <col min="16" max="16" width="10" style="2" customWidth="1"/>
    <col min="17" max="17" width="9.85454545454546" style="2" customWidth="1"/>
    <col min="18" max="18" width="12.7090909090909" style="2" customWidth="1"/>
    <col min="19" max="19" width="11.7090909090909" style="2" customWidth="1"/>
    <col min="20" max="20" width="12.2818181818182" style="2" customWidth="1"/>
    <col min="21" max="21" width="13.4272727272727" style="2" customWidth="1"/>
    <col min="22" max="22" width="9.13636363636364" style="2" customWidth="1"/>
    <col min="23" max="24" width="9.13636363636364" style="2"/>
    <col min="25" max="25" width="12.5727272727273" style="2" customWidth="1"/>
    <col min="26" max="26" width="9.13636363636364" style="2"/>
    <col min="27" max="27" width="12.4272727272727" style="2" customWidth="1"/>
    <col min="28" max="28" width="13.2818181818182" style="2" customWidth="1"/>
    <col min="29" max="29" width="12.2818181818182" style="2" customWidth="1"/>
    <col min="30" max="30" width="12.5727272727273" style="2" customWidth="1"/>
    <col min="31" max="32" width="9.13636363636364" style="2"/>
    <col min="33" max="33" width="16.5727272727273" style="2" customWidth="1"/>
    <col min="34" max="35" width="9.13636363636364" style="2"/>
    <col min="36" max="36" width="10.8545454545455" style="2" customWidth="1"/>
    <col min="37" max="37" width="9.13636363636364" style="2"/>
    <col min="38" max="38" width="11" style="2" customWidth="1"/>
    <col min="39" max="39" width="10.1363636363636" style="2" customWidth="1"/>
    <col min="40" max="41" width="9.13636363636364" style="2"/>
    <col min="42" max="42" width="13.7090909090909" style="2" customWidth="1"/>
    <col min="43" max="43" width="14" style="2" customWidth="1"/>
    <col min="44" max="16384" width="9.13636363636364" style="2"/>
  </cols>
  <sheetData>
    <row r="1" ht="17.25" customHeight="1" spans="5:43">
      <c r="E1" s="187"/>
      <c r="T1" s="187"/>
      <c r="V1" s="30"/>
      <c r="W1" s="30"/>
      <c r="X1" s="30"/>
      <c r="Y1" s="30"/>
      <c r="Z1" s="30"/>
      <c r="AA1" s="30"/>
      <c r="AB1" s="30"/>
      <c r="AC1" s="30"/>
      <c r="AD1" s="30"/>
      <c r="AE1" s="30"/>
      <c r="AF1" s="30"/>
      <c r="AG1" s="30"/>
      <c r="AH1" s="30"/>
      <c r="AI1" s="30"/>
      <c r="AJ1" s="30"/>
      <c r="AK1" s="30"/>
      <c r="AL1" s="30"/>
      <c r="AM1" s="30"/>
      <c r="AN1" s="30"/>
      <c r="AO1" s="30"/>
      <c r="AP1" s="30"/>
      <c r="AQ1" s="117"/>
    </row>
    <row r="2" ht="33.75" customHeight="1" spans="1:42">
      <c r="A2" s="188" t="s">
        <v>58</v>
      </c>
      <c r="E2" s="187"/>
      <c r="T2" s="187"/>
      <c r="V2" s="187"/>
      <c r="W2" s="187"/>
      <c r="X2" s="187"/>
      <c r="Y2" s="187"/>
      <c r="Z2" s="187"/>
      <c r="AA2" s="187"/>
      <c r="AB2" s="187"/>
      <c r="AC2" s="187"/>
      <c r="AD2" s="187"/>
      <c r="AE2" s="187"/>
      <c r="AF2" s="187"/>
      <c r="AG2" s="187"/>
      <c r="AH2" s="187"/>
      <c r="AI2" s="187"/>
      <c r="AJ2" s="187"/>
      <c r="AK2" s="187"/>
      <c r="AL2" s="187"/>
      <c r="AM2" s="187"/>
      <c r="AN2" s="187"/>
      <c r="AO2" s="187"/>
      <c r="AP2" s="187"/>
    </row>
    <row r="3" ht="17.25" customHeight="1" spans="1:43">
      <c r="A3" s="119" t="s">
        <v>1</v>
      </c>
      <c r="B3" s="119"/>
      <c r="C3" s="119"/>
      <c r="D3" s="119"/>
      <c r="E3" s="187"/>
      <c r="T3" s="216"/>
      <c r="U3" s="117" t="s">
        <v>41</v>
      </c>
      <c r="V3" s="216"/>
      <c r="W3" s="216"/>
      <c r="X3" s="216"/>
      <c r="Y3" s="216"/>
      <c r="Z3" s="216"/>
      <c r="AA3" s="216"/>
      <c r="AB3" s="216"/>
      <c r="AC3" s="216"/>
      <c r="AD3" s="216"/>
      <c r="AE3" s="216"/>
      <c r="AF3" s="216"/>
      <c r="AG3" s="216"/>
      <c r="AH3" s="216"/>
      <c r="AI3" s="216"/>
      <c r="AJ3" s="216"/>
      <c r="AK3" s="216"/>
      <c r="AL3" s="216"/>
      <c r="AM3" s="216"/>
      <c r="AN3" s="216"/>
      <c r="AO3" s="216"/>
      <c r="AP3" s="216"/>
      <c r="AQ3" s="223"/>
    </row>
    <row r="4" customHeight="1" spans="1:43">
      <c r="A4" s="189" t="s">
        <v>59</v>
      </c>
      <c r="B4" s="190"/>
      <c r="C4" s="191"/>
      <c r="D4" s="192" t="s">
        <v>60</v>
      </c>
      <c r="E4" s="193"/>
      <c r="F4" s="194"/>
      <c r="G4" s="194"/>
      <c r="H4" s="194"/>
      <c r="I4" s="194"/>
      <c r="J4" s="194"/>
      <c r="K4" s="194"/>
      <c r="L4" s="194"/>
      <c r="M4" s="194"/>
      <c r="N4" s="194"/>
      <c r="O4" s="194"/>
      <c r="P4" s="194"/>
      <c r="Q4" s="194"/>
      <c r="R4" s="194"/>
      <c r="S4" s="194"/>
      <c r="T4" s="193"/>
      <c r="U4" s="194"/>
      <c r="V4" s="193"/>
      <c r="W4" s="193"/>
      <c r="X4" s="193"/>
      <c r="Y4" s="193"/>
      <c r="Z4" s="193"/>
      <c r="AA4" s="193"/>
      <c r="AB4" s="193"/>
      <c r="AC4" s="193"/>
      <c r="AD4" s="193"/>
      <c r="AE4" s="193"/>
      <c r="AF4" s="193"/>
      <c r="AG4" s="193"/>
      <c r="AH4" s="193"/>
      <c r="AI4" s="193"/>
      <c r="AJ4" s="193"/>
      <c r="AK4" s="193"/>
      <c r="AL4" s="193"/>
      <c r="AM4" s="193"/>
      <c r="AN4" s="193"/>
      <c r="AO4" s="193"/>
      <c r="AP4" s="193"/>
      <c r="AQ4" s="194" t="s">
        <v>61</v>
      </c>
    </row>
    <row r="5" customHeight="1" spans="1:43">
      <c r="A5" s="195"/>
      <c r="B5" s="196"/>
      <c r="C5" s="197"/>
      <c r="D5" s="198"/>
      <c r="E5" s="199" t="s">
        <v>62</v>
      </c>
      <c r="F5" s="200"/>
      <c r="G5" s="200"/>
      <c r="H5" s="200"/>
      <c r="I5" s="200"/>
      <c r="J5" s="200"/>
      <c r="K5" s="200"/>
      <c r="L5" s="200"/>
      <c r="M5" s="200"/>
      <c r="N5" s="200"/>
      <c r="O5" s="200"/>
      <c r="P5" s="200"/>
      <c r="Q5" s="200"/>
      <c r="R5" s="200"/>
      <c r="S5" s="200"/>
      <c r="T5" s="217"/>
      <c r="U5" s="200"/>
      <c r="V5" s="192" t="s">
        <v>63</v>
      </c>
      <c r="W5" s="192" t="s">
        <v>64</v>
      </c>
      <c r="X5" s="199" t="s">
        <v>65</v>
      </c>
      <c r="Y5" s="200"/>
      <c r="Z5" s="200"/>
      <c r="AA5" s="200"/>
      <c r="AB5" s="200"/>
      <c r="AC5" s="200"/>
      <c r="AD5" s="200"/>
      <c r="AE5" s="200"/>
      <c r="AF5" s="200"/>
      <c r="AG5" s="200"/>
      <c r="AH5" s="200"/>
      <c r="AI5" s="200"/>
      <c r="AJ5" s="200"/>
      <c r="AK5" s="200"/>
      <c r="AL5" s="200"/>
      <c r="AM5" s="200"/>
      <c r="AN5" s="215"/>
      <c r="AO5" s="192" t="s">
        <v>66</v>
      </c>
      <c r="AP5" s="189" t="s">
        <v>61</v>
      </c>
      <c r="AQ5" s="224" t="s">
        <v>61</v>
      </c>
    </row>
    <row r="6" customHeight="1" spans="1:43">
      <c r="A6" s="195"/>
      <c r="B6" s="196"/>
      <c r="C6" s="197"/>
      <c r="D6" s="198"/>
      <c r="E6" s="192" t="s">
        <v>67</v>
      </c>
      <c r="F6" s="199" t="s">
        <v>68</v>
      </c>
      <c r="G6" s="194"/>
      <c r="H6" s="194"/>
      <c r="I6" s="194"/>
      <c r="J6" s="194"/>
      <c r="K6" s="194"/>
      <c r="L6" s="194"/>
      <c r="M6" s="214"/>
      <c r="N6" s="199" t="s">
        <v>69</v>
      </c>
      <c r="O6" s="194"/>
      <c r="P6" s="194"/>
      <c r="Q6" s="194"/>
      <c r="R6" s="194"/>
      <c r="S6" s="194"/>
      <c r="T6" s="193"/>
      <c r="U6" s="214"/>
      <c r="V6" s="198" t="s">
        <v>63</v>
      </c>
      <c r="W6" s="198" t="s">
        <v>64</v>
      </c>
      <c r="X6" s="192" t="s">
        <v>67</v>
      </c>
      <c r="Y6" s="199" t="s">
        <v>68</v>
      </c>
      <c r="Z6" s="194"/>
      <c r="AA6" s="194"/>
      <c r="AB6" s="194"/>
      <c r="AC6" s="194"/>
      <c r="AD6" s="194"/>
      <c r="AE6" s="194"/>
      <c r="AF6" s="214"/>
      <c r="AG6" s="199" t="s">
        <v>69</v>
      </c>
      <c r="AH6" s="194"/>
      <c r="AI6" s="194"/>
      <c r="AJ6" s="194"/>
      <c r="AK6" s="194"/>
      <c r="AL6" s="194"/>
      <c r="AM6" s="194"/>
      <c r="AN6" s="214"/>
      <c r="AO6" s="205" t="s">
        <v>66</v>
      </c>
      <c r="AP6" s="225"/>
      <c r="AQ6" s="226" t="s">
        <v>61</v>
      </c>
    </row>
    <row r="7" customHeight="1" spans="1:43">
      <c r="A7" s="201"/>
      <c r="B7" s="202"/>
      <c r="C7" s="203"/>
      <c r="D7" s="198"/>
      <c r="E7" s="204"/>
      <c r="F7" s="199" t="s">
        <v>70</v>
      </c>
      <c r="G7" s="200"/>
      <c r="H7" s="200"/>
      <c r="I7" s="200"/>
      <c r="J7" s="200"/>
      <c r="K7" s="200"/>
      <c r="L7" s="200"/>
      <c r="M7" s="215"/>
      <c r="N7" s="199" t="s">
        <v>71</v>
      </c>
      <c r="O7" s="194"/>
      <c r="P7" s="194"/>
      <c r="Q7" s="194"/>
      <c r="R7" s="194"/>
      <c r="S7" s="194"/>
      <c r="T7" s="193"/>
      <c r="U7" s="214"/>
      <c r="V7" s="198"/>
      <c r="W7" s="198"/>
      <c r="X7" s="198"/>
      <c r="Y7" s="199" t="s">
        <v>70</v>
      </c>
      <c r="Z7" s="200"/>
      <c r="AA7" s="200"/>
      <c r="AB7" s="200"/>
      <c r="AC7" s="200"/>
      <c r="AD7" s="200"/>
      <c r="AE7" s="200"/>
      <c r="AF7" s="215"/>
      <c r="AG7" s="199" t="s">
        <v>71</v>
      </c>
      <c r="AH7" s="194"/>
      <c r="AI7" s="194"/>
      <c r="AJ7" s="194"/>
      <c r="AK7" s="194"/>
      <c r="AL7" s="194"/>
      <c r="AM7" s="194"/>
      <c r="AN7" s="214"/>
      <c r="AO7" s="192" t="s">
        <v>72</v>
      </c>
      <c r="AP7" s="204" t="s">
        <v>73</v>
      </c>
      <c r="AQ7" s="198" t="s">
        <v>74</v>
      </c>
    </row>
    <row r="8" ht="13.5" customHeight="1" spans="1:43">
      <c r="A8" s="192" t="s">
        <v>75</v>
      </c>
      <c r="B8" s="192" t="s">
        <v>76</v>
      </c>
      <c r="C8" s="192" t="s">
        <v>77</v>
      </c>
      <c r="D8" s="198"/>
      <c r="E8" s="204"/>
      <c r="F8" s="192" t="s">
        <v>73</v>
      </c>
      <c r="G8" s="192" t="s">
        <v>78</v>
      </c>
      <c r="H8" s="192" t="s">
        <v>79</v>
      </c>
      <c r="I8" s="192" t="s">
        <v>80</v>
      </c>
      <c r="J8" s="192" t="s">
        <v>81</v>
      </c>
      <c r="K8" s="192" t="s">
        <v>82</v>
      </c>
      <c r="L8" s="192" t="s">
        <v>83</v>
      </c>
      <c r="M8" s="192" t="s">
        <v>84</v>
      </c>
      <c r="N8" s="192" t="s">
        <v>67</v>
      </c>
      <c r="O8" s="192" t="s">
        <v>85</v>
      </c>
      <c r="P8" s="192" t="s">
        <v>86</v>
      </c>
      <c r="Q8" s="192" t="s">
        <v>87</v>
      </c>
      <c r="R8" s="192" t="s">
        <v>88</v>
      </c>
      <c r="S8" s="192" t="s">
        <v>89</v>
      </c>
      <c r="T8" s="218" t="s">
        <v>90</v>
      </c>
      <c r="U8" s="219" t="s">
        <v>90</v>
      </c>
      <c r="V8" s="198"/>
      <c r="W8" s="198"/>
      <c r="X8" s="198"/>
      <c r="Y8" s="192" t="s">
        <v>73</v>
      </c>
      <c r="Z8" s="192" t="s">
        <v>78</v>
      </c>
      <c r="AA8" s="192" t="s">
        <v>79</v>
      </c>
      <c r="AB8" s="192" t="s">
        <v>80</v>
      </c>
      <c r="AC8" s="192" t="s">
        <v>81</v>
      </c>
      <c r="AD8" s="192" t="s">
        <v>82</v>
      </c>
      <c r="AE8" s="192" t="s">
        <v>83</v>
      </c>
      <c r="AF8" s="192" t="s">
        <v>84</v>
      </c>
      <c r="AG8" s="192" t="s">
        <v>67</v>
      </c>
      <c r="AH8" s="192" t="s">
        <v>85</v>
      </c>
      <c r="AI8" s="192" t="s">
        <v>86</v>
      </c>
      <c r="AJ8" s="192" t="s">
        <v>87</v>
      </c>
      <c r="AK8" s="192" t="s">
        <v>88</v>
      </c>
      <c r="AL8" s="192" t="s">
        <v>89</v>
      </c>
      <c r="AM8" s="199" t="s">
        <v>90</v>
      </c>
      <c r="AN8" s="214"/>
      <c r="AO8" s="198" t="s">
        <v>72</v>
      </c>
      <c r="AP8" s="204"/>
      <c r="AQ8" s="198" t="s">
        <v>61</v>
      </c>
    </row>
    <row r="9" ht="46.5" customHeight="1" spans="1:43">
      <c r="A9" s="205"/>
      <c r="B9" s="205"/>
      <c r="C9" s="205"/>
      <c r="D9" s="205"/>
      <c r="E9" s="206"/>
      <c r="F9" s="205"/>
      <c r="G9" s="205"/>
      <c r="H9" s="205"/>
      <c r="I9" s="205"/>
      <c r="J9" s="205"/>
      <c r="K9" s="205"/>
      <c r="L9" s="205"/>
      <c r="M9" s="205"/>
      <c r="N9" s="205"/>
      <c r="O9" s="205"/>
      <c r="P9" s="205"/>
      <c r="Q9" s="205"/>
      <c r="R9" s="205"/>
      <c r="S9" s="205"/>
      <c r="T9" s="128" t="s">
        <v>73</v>
      </c>
      <c r="U9" s="128" t="s">
        <v>91</v>
      </c>
      <c r="V9" s="206"/>
      <c r="W9" s="206"/>
      <c r="X9" s="205"/>
      <c r="Y9" s="205"/>
      <c r="Z9" s="205"/>
      <c r="AA9" s="205"/>
      <c r="AB9" s="205"/>
      <c r="AC9" s="205"/>
      <c r="AD9" s="205"/>
      <c r="AE9" s="205"/>
      <c r="AF9" s="205"/>
      <c r="AG9" s="205"/>
      <c r="AH9" s="205"/>
      <c r="AI9" s="205"/>
      <c r="AJ9" s="205"/>
      <c r="AK9" s="205"/>
      <c r="AL9" s="205"/>
      <c r="AM9" s="128" t="s">
        <v>73</v>
      </c>
      <c r="AN9" s="128" t="s">
        <v>91</v>
      </c>
      <c r="AO9" s="205" t="s">
        <v>72</v>
      </c>
      <c r="AP9" s="204"/>
      <c r="AQ9" s="198"/>
    </row>
    <row r="10" customHeight="1" spans="1:43">
      <c r="A10" s="128" t="s">
        <v>92</v>
      </c>
      <c r="B10" s="128" t="s">
        <v>93</v>
      </c>
      <c r="C10" s="128" t="s">
        <v>94</v>
      </c>
      <c r="D10" s="128" t="s">
        <v>95</v>
      </c>
      <c r="E10" s="128" t="s">
        <v>96</v>
      </c>
      <c r="F10" s="128" t="s">
        <v>97</v>
      </c>
      <c r="G10" s="128" t="s">
        <v>98</v>
      </c>
      <c r="H10" s="128" t="s">
        <v>99</v>
      </c>
      <c r="I10" s="128" t="s">
        <v>100</v>
      </c>
      <c r="J10" s="128" t="s">
        <v>101</v>
      </c>
      <c r="K10" s="128" t="s">
        <v>102</v>
      </c>
      <c r="L10" s="128" t="s">
        <v>103</v>
      </c>
      <c r="M10" s="128" t="s">
        <v>104</v>
      </c>
      <c r="N10" s="128" t="s">
        <v>105</v>
      </c>
      <c r="O10" s="128" t="s">
        <v>106</v>
      </c>
      <c r="P10" s="128" t="s">
        <v>107</v>
      </c>
      <c r="Q10" s="128" t="s">
        <v>108</v>
      </c>
      <c r="R10" s="128" t="s">
        <v>109</v>
      </c>
      <c r="S10" s="128" t="s">
        <v>110</v>
      </c>
      <c r="T10" s="128" t="s">
        <v>111</v>
      </c>
      <c r="U10" s="128" t="s">
        <v>112</v>
      </c>
      <c r="V10" s="128" t="s">
        <v>113</v>
      </c>
      <c r="W10" s="128" t="s">
        <v>114</v>
      </c>
      <c r="X10" s="128" t="s">
        <v>115</v>
      </c>
      <c r="Y10" s="128" t="s">
        <v>116</v>
      </c>
      <c r="Z10" s="128" t="s">
        <v>117</v>
      </c>
      <c r="AA10" s="128" t="s">
        <v>118</v>
      </c>
      <c r="AB10" s="128" t="s">
        <v>119</v>
      </c>
      <c r="AC10" s="128" t="s">
        <v>120</v>
      </c>
      <c r="AD10" s="128" t="s">
        <v>121</v>
      </c>
      <c r="AE10" s="128" t="s">
        <v>122</v>
      </c>
      <c r="AF10" s="128" t="s">
        <v>123</v>
      </c>
      <c r="AG10" s="128" t="s">
        <v>124</v>
      </c>
      <c r="AH10" s="128" t="s">
        <v>125</v>
      </c>
      <c r="AI10" s="128" t="s">
        <v>126</v>
      </c>
      <c r="AJ10" s="128" t="s">
        <v>127</v>
      </c>
      <c r="AK10" s="128" t="s">
        <v>128</v>
      </c>
      <c r="AL10" s="128" t="s">
        <v>129</v>
      </c>
      <c r="AM10" s="128" t="s">
        <v>130</v>
      </c>
      <c r="AN10" s="128" t="s">
        <v>131</v>
      </c>
      <c r="AO10" s="214" t="s">
        <v>132</v>
      </c>
      <c r="AP10" s="214" t="s">
        <v>133</v>
      </c>
      <c r="AQ10" s="128" t="s">
        <v>134</v>
      </c>
    </row>
    <row r="11" customHeight="1" spans="1:43">
      <c r="A11" s="207"/>
      <c r="B11" s="207"/>
      <c r="C11" s="207"/>
      <c r="D11" s="129" t="s">
        <v>67</v>
      </c>
      <c r="E11" s="208">
        <v>7219.592614</v>
      </c>
      <c r="F11" s="209">
        <v>6626.465265</v>
      </c>
      <c r="G11" s="209">
        <v>1393.243156</v>
      </c>
      <c r="H11" s="209">
        <v>3015.108448</v>
      </c>
      <c r="I11" s="209">
        <v>1008.944309</v>
      </c>
      <c r="J11" s="209">
        <v>417.623616</v>
      </c>
      <c r="K11" s="209">
        <v>422.580996</v>
      </c>
      <c r="L11" s="209">
        <v>0</v>
      </c>
      <c r="M11" s="209">
        <v>368.96474</v>
      </c>
      <c r="N11" s="209">
        <v>593.127349</v>
      </c>
      <c r="O11" s="209">
        <v>9.47625</v>
      </c>
      <c r="P11" s="209">
        <v>7.65</v>
      </c>
      <c r="Q11" s="209">
        <v>86.244</v>
      </c>
      <c r="R11" s="209">
        <v>98.58</v>
      </c>
      <c r="S11" s="209">
        <v>82.994811</v>
      </c>
      <c r="T11" s="209">
        <v>308.182288</v>
      </c>
      <c r="U11" s="209">
        <v>0</v>
      </c>
      <c r="V11" s="208">
        <v>0</v>
      </c>
      <c r="W11" s="208">
        <v>0</v>
      </c>
      <c r="X11" s="208">
        <v>7219.592614</v>
      </c>
      <c r="Y11" s="209">
        <v>6626.465265</v>
      </c>
      <c r="Z11" s="209">
        <v>1393.243156</v>
      </c>
      <c r="AA11" s="209">
        <v>3015.108448</v>
      </c>
      <c r="AB11" s="209">
        <v>1008.944309</v>
      </c>
      <c r="AC11" s="209">
        <v>417.623616</v>
      </c>
      <c r="AD11" s="209">
        <v>422.580996</v>
      </c>
      <c r="AE11" s="209">
        <v>0</v>
      </c>
      <c r="AF11" s="209">
        <v>368.96474</v>
      </c>
      <c r="AG11" s="209">
        <v>593.127349</v>
      </c>
      <c r="AH11" s="209">
        <v>9.47625</v>
      </c>
      <c r="AI11" s="209">
        <v>7.65</v>
      </c>
      <c r="AJ11" s="209">
        <v>86.244</v>
      </c>
      <c r="AK11" s="209">
        <v>98.58</v>
      </c>
      <c r="AL11" s="209">
        <v>82.994811</v>
      </c>
      <c r="AM11" s="221">
        <v>308.182288</v>
      </c>
      <c r="AN11" s="222">
        <v>0</v>
      </c>
      <c r="AO11" s="227">
        <v>0</v>
      </c>
      <c r="AP11" s="209">
        <v>3000</v>
      </c>
      <c r="AQ11" s="209">
        <v>3000</v>
      </c>
    </row>
    <row r="12" customHeight="1" spans="1:43">
      <c r="A12" s="210"/>
      <c r="B12" s="210"/>
      <c r="C12" s="210"/>
      <c r="D12" s="211" t="s">
        <v>135</v>
      </c>
      <c r="E12" s="208">
        <f>E13+E20+E26+E41</f>
        <v>7219.592614</v>
      </c>
      <c r="F12" s="209">
        <v>6626.465265</v>
      </c>
      <c r="G12" s="209">
        <v>1393.243156</v>
      </c>
      <c r="H12" s="209">
        <v>3015.108448</v>
      </c>
      <c r="I12" s="209">
        <v>1008.944309</v>
      </c>
      <c r="J12" s="209">
        <v>417.623616</v>
      </c>
      <c r="K12" s="209">
        <v>422.580996</v>
      </c>
      <c r="L12" s="209">
        <v>0</v>
      </c>
      <c r="M12" s="209">
        <v>368.96474</v>
      </c>
      <c r="N12" s="209">
        <v>593.127349</v>
      </c>
      <c r="O12" s="209">
        <v>9.47625</v>
      </c>
      <c r="P12" s="209">
        <v>7.65</v>
      </c>
      <c r="Q12" s="209">
        <v>86.244</v>
      </c>
      <c r="R12" s="209">
        <v>98.58</v>
      </c>
      <c r="S12" s="209">
        <v>82.994811</v>
      </c>
      <c r="T12" s="209">
        <v>308.182288</v>
      </c>
      <c r="U12" s="209">
        <v>0</v>
      </c>
      <c r="V12" s="208">
        <v>0</v>
      </c>
      <c r="W12" s="208">
        <v>0</v>
      </c>
      <c r="X12" s="208">
        <v>7219.592614</v>
      </c>
      <c r="Y12" s="209">
        <v>6626.465265</v>
      </c>
      <c r="Z12" s="209">
        <v>1393.243156</v>
      </c>
      <c r="AA12" s="209">
        <v>3015.108448</v>
      </c>
      <c r="AB12" s="209">
        <v>1008.944309</v>
      </c>
      <c r="AC12" s="209">
        <v>417.623616</v>
      </c>
      <c r="AD12" s="209">
        <v>422.580996</v>
      </c>
      <c r="AE12" s="209">
        <v>0</v>
      </c>
      <c r="AF12" s="209">
        <v>368.96474</v>
      </c>
      <c r="AG12" s="209">
        <v>593.127349</v>
      </c>
      <c r="AH12" s="209">
        <v>9.47625</v>
      </c>
      <c r="AI12" s="209">
        <v>7.65</v>
      </c>
      <c r="AJ12" s="209">
        <v>86.244</v>
      </c>
      <c r="AK12" s="209">
        <v>98.58</v>
      </c>
      <c r="AL12" s="209">
        <v>82.994811</v>
      </c>
      <c r="AM12" s="221">
        <v>308.182288</v>
      </c>
      <c r="AN12" s="222">
        <v>0</v>
      </c>
      <c r="AO12" s="227">
        <v>0</v>
      </c>
      <c r="AP12" s="209">
        <v>3000</v>
      </c>
      <c r="AQ12" s="209">
        <v>3000</v>
      </c>
    </row>
    <row r="13" s="2" customFormat="1" customHeight="1" spans="1:43">
      <c r="A13" s="210" t="s">
        <v>136</v>
      </c>
      <c r="B13" s="210" t="s">
        <v>137</v>
      </c>
      <c r="C13" s="210" t="s">
        <v>137</v>
      </c>
      <c r="D13" s="42" t="s">
        <v>138</v>
      </c>
      <c r="E13" s="208">
        <f>E14+E18</f>
        <v>1039.381448</v>
      </c>
      <c r="F13" s="208">
        <f t="shared" ref="F13:AQ13" si="0">F14+F18</f>
        <v>1011.484068</v>
      </c>
      <c r="G13" s="208">
        <f t="shared" si="0"/>
        <v>0</v>
      </c>
      <c r="H13" s="208">
        <f t="shared" si="0"/>
        <v>0</v>
      </c>
      <c r="I13" s="208">
        <f t="shared" si="0"/>
        <v>573.842332</v>
      </c>
      <c r="J13" s="208">
        <f t="shared" si="0"/>
        <v>0</v>
      </c>
      <c r="K13" s="208">
        <f t="shared" si="0"/>
        <v>418.356996</v>
      </c>
      <c r="L13" s="208">
        <f t="shared" si="0"/>
        <v>0</v>
      </c>
      <c r="M13" s="208">
        <f t="shared" si="0"/>
        <v>19.28474</v>
      </c>
      <c r="N13" s="208">
        <f t="shared" si="0"/>
        <v>27.89738</v>
      </c>
      <c r="O13" s="208">
        <f t="shared" si="0"/>
        <v>0</v>
      </c>
      <c r="P13" s="208">
        <f t="shared" si="0"/>
        <v>0</v>
      </c>
      <c r="Q13" s="208">
        <f t="shared" si="0"/>
        <v>0</v>
      </c>
      <c r="R13" s="208">
        <f t="shared" si="0"/>
        <v>0</v>
      </c>
      <c r="S13" s="208">
        <f t="shared" si="0"/>
        <v>15.85838</v>
      </c>
      <c r="T13" s="208">
        <f t="shared" si="0"/>
        <v>12.039</v>
      </c>
      <c r="U13" s="208">
        <f t="shared" si="0"/>
        <v>0</v>
      </c>
      <c r="V13" s="208">
        <f t="shared" si="0"/>
        <v>0</v>
      </c>
      <c r="W13" s="208">
        <f t="shared" si="0"/>
        <v>0</v>
      </c>
      <c r="X13" s="208">
        <f t="shared" si="0"/>
        <v>1039.381448</v>
      </c>
      <c r="Y13" s="208">
        <f t="shared" si="0"/>
        <v>1011.484068</v>
      </c>
      <c r="Z13" s="208">
        <f t="shared" si="0"/>
        <v>0</v>
      </c>
      <c r="AA13" s="208">
        <f t="shared" si="0"/>
        <v>0</v>
      </c>
      <c r="AB13" s="208">
        <f t="shared" si="0"/>
        <v>573.842332</v>
      </c>
      <c r="AC13" s="208">
        <f t="shared" si="0"/>
        <v>0</v>
      </c>
      <c r="AD13" s="208">
        <f t="shared" si="0"/>
        <v>418.356996</v>
      </c>
      <c r="AE13" s="208">
        <f t="shared" si="0"/>
        <v>0</v>
      </c>
      <c r="AF13" s="208">
        <f t="shared" si="0"/>
        <v>19.28474</v>
      </c>
      <c r="AG13" s="208">
        <f t="shared" si="0"/>
        <v>27.89738</v>
      </c>
      <c r="AH13" s="208">
        <f t="shared" si="0"/>
        <v>0</v>
      </c>
      <c r="AI13" s="208">
        <f t="shared" si="0"/>
        <v>0</v>
      </c>
      <c r="AJ13" s="208">
        <f t="shared" si="0"/>
        <v>0</v>
      </c>
      <c r="AK13" s="208">
        <f t="shared" si="0"/>
        <v>0</v>
      </c>
      <c r="AL13" s="208">
        <f t="shared" si="0"/>
        <v>15.85838</v>
      </c>
      <c r="AM13" s="208">
        <f t="shared" si="0"/>
        <v>12.039</v>
      </c>
      <c r="AN13" s="208">
        <f t="shared" si="0"/>
        <v>0</v>
      </c>
      <c r="AO13" s="208">
        <f t="shared" si="0"/>
        <v>0</v>
      </c>
      <c r="AP13" s="208">
        <f t="shared" si="0"/>
        <v>0</v>
      </c>
      <c r="AQ13" s="208">
        <f t="shared" si="0"/>
        <v>0</v>
      </c>
    </row>
    <row r="14" s="2" customFormat="1" customHeight="1" spans="1:43">
      <c r="A14" s="210" t="s">
        <v>137</v>
      </c>
      <c r="B14" s="210" t="s">
        <v>139</v>
      </c>
      <c r="C14" s="210" t="s">
        <v>137</v>
      </c>
      <c r="D14" s="42" t="s">
        <v>140</v>
      </c>
      <c r="E14" s="208">
        <f>SUM(E15:E17)</f>
        <v>1022.798412</v>
      </c>
      <c r="F14" s="208">
        <f t="shared" ref="F14:AQ14" si="1">SUM(F15:F17)</f>
        <v>994.901032</v>
      </c>
      <c r="G14" s="208">
        <f t="shared" si="1"/>
        <v>0</v>
      </c>
      <c r="H14" s="208">
        <f t="shared" si="1"/>
        <v>0</v>
      </c>
      <c r="I14" s="208">
        <f t="shared" si="1"/>
        <v>557.259296</v>
      </c>
      <c r="J14" s="208">
        <f t="shared" si="1"/>
        <v>0</v>
      </c>
      <c r="K14" s="208">
        <f t="shared" si="1"/>
        <v>418.356996</v>
      </c>
      <c r="L14" s="208">
        <f t="shared" si="1"/>
        <v>0</v>
      </c>
      <c r="M14" s="208">
        <f t="shared" si="1"/>
        <v>19.28474</v>
      </c>
      <c r="N14" s="208">
        <f t="shared" si="1"/>
        <v>27.89738</v>
      </c>
      <c r="O14" s="208">
        <f t="shared" si="1"/>
        <v>0</v>
      </c>
      <c r="P14" s="208">
        <f t="shared" si="1"/>
        <v>0</v>
      </c>
      <c r="Q14" s="208">
        <f t="shared" si="1"/>
        <v>0</v>
      </c>
      <c r="R14" s="208">
        <f t="shared" si="1"/>
        <v>0</v>
      </c>
      <c r="S14" s="208">
        <f t="shared" si="1"/>
        <v>15.85838</v>
      </c>
      <c r="T14" s="208">
        <f t="shared" si="1"/>
        <v>12.039</v>
      </c>
      <c r="U14" s="208">
        <f t="shared" si="1"/>
        <v>0</v>
      </c>
      <c r="V14" s="208">
        <f t="shared" si="1"/>
        <v>0</v>
      </c>
      <c r="W14" s="208">
        <f t="shared" si="1"/>
        <v>0</v>
      </c>
      <c r="X14" s="208">
        <f t="shared" si="1"/>
        <v>1022.798412</v>
      </c>
      <c r="Y14" s="208">
        <f t="shared" si="1"/>
        <v>994.901032</v>
      </c>
      <c r="Z14" s="208">
        <f t="shared" si="1"/>
        <v>0</v>
      </c>
      <c r="AA14" s="208">
        <f t="shared" si="1"/>
        <v>0</v>
      </c>
      <c r="AB14" s="208">
        <f t="shared" si="1"/>
        <v>557.259296</v>
      </c>
      <c r="AC14" s="208">
        <f t="shared" si="1"/>
        <v>0</v>
      </c>
      <c r="AD14" s="208">
        <f t="shared" si="1"/>
        <v>418.356996</v>
      </c>
      <c r="AE14" s="208">
        <f t="shared" si="1"/>
        <v>0</v>
      </c>
      <c r="AF14" s="208">
        <f t="shared" si="1"/>
        <v>19.28474</v>
      </c>
      <c r="AG14" s="208">
        <f t="shared" si="1"/>
        <v>27.89738</v>
      </c>
      <c r="AH14" s="208">
        <f t="shared" si="1"/>
        <v>0</v>
      </c>
      <c r="AI14" s="208">
        <f t="shared" si="1"/>
        <v>0</v>
      </c>
      <c r="AJ14" s="208">
        <f t="shared" si="1"/>
        <v>0</v>
      </c>
      <c r="AK14" s="208">
        <f t="shared" si="1"/>
        <v>0</v>
      </c>
      <c r="AL14" s="208">
        <f t="shared" si="1"/>
        <v>15.85838</v>
      </c>
      <c r="AM14" s="208">
        <f t="shared" si="1"/>
        <v>12.039</v>
      </c>
      <c r="AN14" s="208">
        <f t="shared" si="1"/>
        <v>0</v>
      </c>
      <c r="AO14" s="208">
        <f t="shared" si="1"/>
        <v>0</v>
      </c>
      <c r="AP14" s="208">
        <f t="shared" si="1"/>
        <v>0</v>
      </c>
      <c r="AQ14" s="208">
        <f t="shared" si="1"/>
        <v>0</v>
      </c>
    </row>
    <row r="15" s="2" customFormat="1" customHeight="1" spans="1:43">
      <c r="A15" s="210" t="s">
        <v>137</v>
      </c>
      <c r="B15" s="210" t="s">
        <v>137</v>
      </c>
      <c r="C15" s="210" t="s">
        <v>141</v>
      </c>
      <c r="D15" s="42" t="s">
        <v>142</v>
      </c>
      <c r="E15" s="208">
        <v>184.754564</v>
      </c>
      <c r="F15" s="209">
        <v>172.21692</v>
      </c>
      <c r="G15" s="209">
        <v>0</v>
      </c>
      <c r="H15" s="209">
        <v>0</v>
      </c>
      <c r="I15" s="209">
        <v>0</v>
      </c>
      <c r="J15" s="209">
        <v>0</v>
      </c>
      <c r="K15" s="209">
        <v>166.04232</v>
      </c>
      <c r="L15" s="209">
        <v>0</v>
      </c>
      <c r="M15" s="209">
        <v>6.1746</v>
      </c>
      <c r="N15" s="209">
        <v>12.537644</v>
      </c>
      <c r="O15" s="209">
        <v>0</v>
      </c>
      <c r="P15" s="209">
        <v>0</v>
      </c>
      <c r="Q15" s="209">
        <v>0</v>
      </c>
      <c r="R15" s="209">
        <v>0</v>
      </c>
      <c r="S15" s="209">
        <v>7.853044</v>
      </c>
      <c r="T15" s="209">
        <v>4.6846</v>
      </c>
      <c r="U15" s="209">
        <v>0</v>
      </c>
      <c r="V15" s="208">
        <v>0</v>
      </c>
      <c r="W15" s="208">
        <v>0</v>
      </c>
      <c r="X15" s="208">
        <v>184.754564</v>
      </c>
      <c r="Y15" s="209">
        <v>172.21692</v>
      </c>
      <c r="Z15" s="209">
        <v>0</v>
      </c>
      <c r="AA15" s="209">
        <v>0</v>
      </c>
      <c r="AB15" s="209">
        <v>0</v>
      </c>
      <c r="AC15" s="209">
        <v>0</v>
      </c>
      <c r="AD15" s="209">
        <v>166.04232</v>
      </c>
      <c r="AE15" s="209">
        <v>0</v>
      </c>
      <c r="AF15" s="209">
        <v>6.1746</v>
      </c>
      <c r="AG15" s="209">
        <v>12.537644</v>
      </c>
      <c r="AH15" s="209">
        <v>0</v>
      </c>
      <c r="AI15" s="209">
        <v>0</v>
      </c>
      <c r="AJ15" s="209">
        <v>0</v>
      </c>
      <c r="AK15" s="209">
        <v>0</v>
      </c>
      <c r="AL15" s="209">
        <v>7.853044</v>
      </c>
      <c r="AM15" s="221">
        <v>4.6846</v>
      </c>
      <c r="AN15" s="222">
        <v>0</v>
      </c>
      <c r="AO15" s="227">
        <v>0</v>
      </c>
      <c r="AP15" s="209">
        <v>0</v>
      </c>
      <c r="AQ15" s="209">
        <v>0</v>
      </c>
    </row>
    <row r="16" s="2" customFormat="1" customHeight="1" spans="1:43">
      <c r="A16" s="210"/>
      <c r="B16" s="210"/>
      <c r="C16" s="212" t="s">
        <v>143</v>
      </c>
      <c r="D16" s="42" t="s">
        <v>144</v>
      </c>
      <c r="E16" s="208">
        <v>280.784552</v>
      </c>
      <c r="F16" s="209">
        <v>265.424816</v>
      </c>
      <c r="G16" s="209">
        <v>0</v>
      </c>
      <c r="H16" s="209">
        <v>0</v>
      </c>
      <c r="I16" s="209">
        <v>0</v>
      </c>
      <c r="J16" s="209">
        <v>0</v>
      </c>
      <c r="K16" s="209">
        <v>252.314676</v>
      </c>
      <c r="L16" s="209">
        <v>0</v>
      </c>
      <c r="M16" s="209">
        <v>13.11014</v>
      </c>
      <c r="N16" s="209">
        <v>15.359736</v>
      </c>
      <c r="O16" s="209">
        <v>0</v>
      </c>
      <c r="P16" s="209">
        <v>0</v>
      </c>
      <c r="Q16" s="209">
        <v>0</v>
      </c>
      <c r="R16" s="209">
        <v>0</v>
      </c>
      <c r="S16" s="209">
        <v>8.005336</v>
      </c>
      <c r="T16" s="209">
        <v>7.3544</v>
      </c>
      <c r="U16" s="209">
        <v>0</v>
      </c>
      <c r="V16" s="208">
        <v>0</v>
      </c>
      <c r="W16" s="208">
        <v>0</v>
      </c>
      <c r="X16" s="208">
        <v>280.784552</v>
      </c>
      <c r="Y16" s="209">
        <v>265.424816</v>
      </c>
      <c r="Z16" s="209">
        <v>0</v>
      </c>
      <c r="AA16" s="209">
        <v>0</v>
      </c>
      <c r="AB16" s="209">
        <v>0</v>
      </c>
      <c r="AC16" s="209">
        <v>0</v>
      </c>
      <c r="AD16" s="209">
        <v>252.314676</v>
      </c>
      <c r="AE16" s="209">
        <v>0</v>
      </c>
      <c r="AF16" s="209">
        <v>13.11014</v>
      </c>
      <c r="AG16" s="209">
        <v>15.359736</v>
      </c>
      <c r="AH16" s="209">
        <v>0</v>
      </c>
      <c r="AI16" s="209">
        <v>0</v>
      </c>
      <c r="AJ16" s="209">
        <v>0</v>
      </c>
      <c r="AK16" s="209">
        <v>0</v>
      </c>
      <c r="AL16" s="209">
        <v>8.005336</v>
      </c>
      <c r="AM16" s="221">
        <v>7.3544</v>
      </c>
      <c r="AN16" s="222">
        <v>0</v>
      </c>
      <c r="AO16" s="227">
        <v>0</v>
      </c>
      <c r="AP16" s="209">
        <v>0</v>
      </c>
      <c r="AQ16" s="209">
        <v>0</v>
      </c>
    </row>
    <row r="17" s="2" customFormat="1" customHeight="1" spans="1:43">
      <c r="A17" s="210"/>
      <c r="B17" s="210"/>
      <c r="C17" s="212" t="s">
        <v>139</v>
      </c>
      <c r="D17" s="42" t="s">
        <v>145</v>
      </c>
      <c r="E17" s="208">
        <v>557.259296</v>
      </c>
      <c r="F17" s="209">
        <v>557.259296</v>
      </c>
      <c r="G17" s="209">
        <v>0</v>
      </c>
      <c r="H17" s="209">
        <v>0</v>
      </c>
      <c r="I17" s="209">
        <v>557.259296</v>
      </c>
      <c r="J17" s="209">
        <v>0</v>
      </c>
      <c r="K17" s="209">
        <v>0</v>
      </c>
      <c r="L17" s="209">
        <v>0</v>
      </c>
      <c r="M17" s="209">
        <v>0</v>
      </c>
      <c r="N17" s="209">
        <v>0</v>
      </c>
      <c r="O17" s="209">
        <v>0</v>
      </c>
      <c r="P17" s="209">
        <v>0</v>
      </c>
      <c r="Q17" s="209">
        <v>0</v>
      </c>
      <c r="R17" s="209">
        <v>0</v>
      </c>
      <c r="S17" s="209">
        <v>0</v>
      </c>
      <c r="T17" s="209">
        <v>0</v>
      </c>
      <c r="U17" s="209">
        <v>0</v>
      </c>
      <c r="V17" s="208">
        <v>0</v>
      </c>
      <c r="W17" s="208">
        <v>0</v>
      </c>
      <c r="X17" s="208">
        <v>557.259296</v>
      </c>
      <c r="Y17" s="209">
        <v>557.259296</v>
      </c>
      <c r="Z17" s="209">
        <v>0</v>
      </c>
      <c r="AA17" s="209">
        <v>0</v>
      </c>
      <c r="AB17" s="209">
        <v>557.259296</v>
      </c>
      <c r="AC17" s="209">
        <v>0</v>
      </c>
      <c r="AD17" s="209">
        <v>0</v>
      </c>
      <c r="AE17" s="209">
        <v>0</v>
      </c>
      <c r="AF17" s="209">
        <v>0</v>
      </c>
      <c r="AG17" s="209">
        <v>0</v>
      </c>
      <c r="AH17" s="209">
        <v>0</v>
      </c>
      <c r="AI17" s="209">
        <v>0</v>
      </c>
      <c r="AJ17" s="209">
        <v>0</v>
      </c>
      <c r="AK17" s="209">
        <v>0</v>
      </c>
      <c r="AL17" s="209">
        <v>0</v>
      </c>
      <c r="AM17" s="221">
        <v>0</v>
      </c>
      <c r="AN17" s="222">
        <v>0</v>
      </c>
      <c r="AO17" s="227">
        <v>0</v>
      </c>
      <c r="AP17" s="209">
        <v>0</v>
      </c>
      <c r="AQ17" s="209">
        <v>0</v>
      </c>
    </row>
    <row r="18" s="2" customFormat="1" customHeight="1" spans="1:43">
      <c r="A18" s="210"/>
      <c r="B18" s="210">
        <v>99</v>
      </c>
      <c r="C18" s="212"/>
      <c r="D18" s="42" t="s">
        <v>146</v>
      </c>
      <c r="E18" s="208">
        <v>16.583036</v>
      </c>
      <c r="F18" s="209">
        <v>16.583036</v>
      </c>
      <c r="G18" s="209">
        <v>0</v>
      </c>
      <c r="H18" s="209">
        <v>0</v>
      </c>
      <c r="I18" s="209">
        <v>16.583036</v>
      </c>
      <c r="J18" s="209">
        <v>0</v>
      </c>
      <c r="K18" s="209">
        <v>0</v>
      </c>
      <c r="L18" s="209">
        <v>0</v>
      </c>
      <c r="M18" s="209">
        <v>0</v>
      </c>
      <c r="N18" s="209">
        <v>0</v>
      </c>
      <c r="O18" s="209">
        <v>0</v>
      </c>
      <c r="P18" s="209">
        <v>0</v>
      </c>
      <c r="Q18" s="209">
        <v>0</v>
      </c>
      <c r="R18" s="209">
        <v>0</v>
      </c>
      <c r="S18" s="209">
        <v>0</v>
      </c>
      <c r="T18" s="209">
        <v>0</v>
      </c>
      <c r="U18" s="209">
        <v>0</v>
      </c>
      <c r="V18" s="208">
        <v>0</v>
      </c>
      <c r="W18" s="208">
        <v>0</v>
      </c>
      <c r="X18" s="208">
        <v>16.583036</v>
      </c>
      <c r="Y18" s="209">
        <v>16.583036</v>
      </c>
      <c r="Z18" s="209">
        <v>0</v>
      </c>
      <c r="AA18" s="209">
        <v>0</v>
      </c>
      <c r="AB18" s="209">
        <v>16.583036</v>
      </c>
      <c r="AC18" s="209">
        <v>0</v>
      </c>
      <c r="AD18" s="209">
        <v>0</v>
      </c>
      <c r="AE18" s="209">
        <v>0</v>
      </c>
      <c r="AF18" s="209">
        <v>0</v>
      </c>
      <c r="AG18" s="209">
        <v>0</v>
      </c>
      <c r="AH18" s="209">
        <v>0</v>
      </c>
      <c r="AI18" s="209">
        <v>0</v>
      </c>
      <c r="AJ18" s="209">
        <v>0</v>
      </c>
      <c r="AK18" s="209">
        <v>0</v>
      </c>
      <c r="AL18" s="209">
        <v>0</v>
      </c>
      <c r="AM18" s="221">
        <v>0</v>
      </c>
      <c r="AN18" s="222">
        <v>0</v>
      </c>
      <c r="AO18" s="227">
        <v>0</v>
      </c>
      <c r="AP18" s="209">
        <v>0</v>
      </c>
      <c r="AQ18" s="209">
        <v>0</v>
      </c>
    </row>
    <row r="19" s="2" customFormat="1" customHeight="1" spans="1:43">
      <c r="A19" s="210"/>
      <c r="B19" s="210"/>
      <c r="C19" s="210" t="s">
        <v>141</v>
      </c>
      <c r="D19" s="42" t="s">
        <v>147</v>
      </c>
      <c r="E19" s="208">
        <v>16.583036</v>
      </c>
      <c r="F19" s="209">
        <v>16.583036</v>
      </c>
      <c r="G19" s="209">
        <v>0</v>
      </c>
      <c r="H19" s="209">
        <v>0</v>
      </c>
      <c r="I19" s="209">
        <v>16.583036</v>
      </c>
      <c r="J19" s="209">
        <v>0</v>
      </c>
      <c r="K19" s="209">
        <v>0</v>
      </c>
      <c r="L19" s="209">
        <v>0</v>
      </c>
      <c r="M19" s="209">
        <v>0</v>
      </c>
      <c r="N19" s="209">
        <v>0</v>
      </c>
      <c r="O19" s="209">
        <v>0</v>
      </c>
      <c r="P19" s="209">
        <v>0</v>
      </c>
      <c r="Q19" s="209">
        <v>0</v>
      </c>
      <c r="R19" s="209">
        <v>0</v>
      </c>
      <c r="S19" s="209">
        <v>0</v>
      </c>
      <c r="T19" s="209">
        <v>0</v>
      </c>
      <c r="U19" s="209">
        <v>0</v>
      </c>
      <c r="V19" s="208">
        <v>0</v>
      </c>
      <c r="W19" s="208">
        <v>0</v>
      </c>
      <c r="X19" s="208">
        <v>16.583036</v>
      </c>
      <c r="Y19" s="209">
        <v>16.583036</v>
      </c>
      <c r="Z19" s="209">
        <v>0</v>
      </c>
      <c r="AA19" s="209">
        <v>0</v>
      </c>
      <c r="AB19" s="209">
        <v>16.583036</v>
      </c>
      <c r="AC19" s="209">
        <v>0</v>
      </c>
      <c r="AD19" s="209">
        <v>0</v>
      </c>
      <c r="AE19" s="209">
        <v>0</v>
      </c>
      <c r="AF19" s="209">
        <v>0</v>
      </c>
      <c r="AG19" s="209">
        <v>0</v>
      </c>
      <c r="AH19" s="209">
        <v>0</v>
      </c>
      <c r="AI19" s="209">
        <v>0</v>
      </c>
      <c r="AJ19" s="209">
        <v>0</v>
      </c>
      <c r="AK19" s="209">
        <v>0</v>
      </c>
      <c r="AL19" s="209">
        <v>0</v>
      </c>
      <c r="AM19" s="221">
        <v>0</v>
      </c>
      <c r="AN19" s="222">
        <v>0</v>
      </c>
      <c r="AO19" s="227">
        <v>0</v>
      </c>
      <c r="AP19" s="209">
        <v>0</v>
      </c>
      <c r="AQ19" s="209">
        <v>0</v>
      </c>
    </row>
    <row r="20" s="2" customFormat="1" customHeight="1" spans="1:43">
      <c r="A20" s="210" t="s">
        <v>148</v>
      </c>
      <c r="B20" s="210" t="s">
        <v>137</v>
      </c>
      <c r="C20" s="210" t="s">
        <v>137</v>
      </c>
      <c r="D20" s="42" t="s">
        <v>149</v>
      </c>
      <c r="E20" s="208">
        <v>435.101977</v>
      </c>
      <c r="F20" s="209">
        <v>435.101977</v>
      </c>
      <c r="G20" s="209">
        <v>0</v>
      </c>
      <c r="H20" s="209">
        <v>0</v>
      </c>
      <c r="I20" s="209">
        <v>435.101977</v>
      </c>
      <c r="J20" s="209">
        <v>0</v>
      </c>
      <c r="K20" s="209">
        <v>0</v>
      </c>
      <c r="L20" s="209">
        <v>0</v>
      </c>
      <c r="M20" s="209">
        <v>0</v>
      </c>
      <c r="N20" s="209">
        <v>0</v>
      </c>
      <c r="O20" s="209">
        <v>0</v>
      </c>
      <c r="P20" s="209">
        <v>0</v>
      </c>
      <c r="Q20" s="209">
        <v>0</v>
      </c>
      <c r="R20" s="209">
        <v>0</v>
      </c>
      <c r="S20" s="209">
        <v>0</v>
      </c>
      <c r="T20" s="209">
        <v>0</v>
      </c>
      <c r="U20" s="209">
        <v>0</v>
      </c>
      <c r="V20" s="208">
        <v>0</v>
      </c>
      <c r="W20" s="208">
        <v>0</v>
      </c>
      <c r="X20" s="208">
        <v>435.101977</v>
      </c>
      <c r="Y20" s="209">
        <v>435.101977</v>
      </c>
      <c r="Z20" s="209">
        <v>0</v>
      </c>
      <c r="AA20" s="209">
        <v>0</v>
      </c>
      <c r="AB20" s="209">
        <v>435.101977</v>
      </c>
      <c r="AC20" s="209">
        <v>0</v>
      </c>
      <c r="AD20" s="209">
        <v>0</v>
      </c>
      <c r="AE20" s="209">
        <v>0</v>
      </c>
      <c r="AF20" s="209">
        <v>0</v>
      </c>
      <c r="AG20" s="209">
        <v>0</v>
      </c>
      <c r="AH20" s="209">
        <v>0</v>
      </c>
      <c r="AI20" s="209">
        <v>0</v>
      </c>
      <c r="AJ20" s="209">
        <v>0</v>
      </c>
      <c r="AK20" s="209">
        <v>0</v>
      </c>
      <c r="AL20" s="209">
        <v>0</v>
      </c>
      <c r="AM20" s="221">
        <v>0</v>
      </c>
      <c r="AN20" s="222">
        <v>0</v>
      </c>
      <c r="AO20" s="227">
        <v>0</v>
      </c>
      <c r="AP20" s="209">
        <v>0</v>
      </c>
      <c r="AQ20" s="209">
        <v>0</v>
      </c>
    </row>
    <row r="21" s="2" customFormat="1" customHeight="1" spans="1:43">
      <c r="A21" s="210" t="s">
        <v>137</v>
      </c>
      <c r="B21" s="210" t="s">
        <v>102</v>
      </c>
      <c r="C21" s="210" t="s">
        <v>137</v>
      </c>
      <c r="D21" s="42" t="s">
        <v>150</v>
      </c>
      <c r="E21" s="208">
        <f>SUM(E22:E25)</f>
        <v>435.101977</v>
      </c>
      <c r="F21" s="208">
        <f t="shared" ref="F21:AQ21" si="2">SUM(F22:F25)</f>
        <v>435.101977</v>
      </c>
      <c r="G21" s="208">
        <f t="shared" si="2"/>
        <v>0</v>
      </c>
      <c r="H21" s="208">
        <f t="shared" si="2"/>
        <v>0</v>
      </c>
      <c r="I21" s="208">
        <f t="shared" si="2"/>
        <v>435.101977</v>
      </c>
      <c r="J21" s="208">
        <f t="shared" si="2"/>
        <v>0</v>
      </c>
      <c r="K21" s="208">
        <f t="shared" si="2"/>
        <v>0</v>
      </c>
      <c r="L21" s="208">
        <f t="shared" si="2"/>
        <v>0</v>
      </c>
      <c r="M21" s="208">
        <f t="shared" si="2"/>
        <v>0</v>
      </c>
      <c r="N21" s="208">
        <f t="shared" si="2"/>
        <v>0</v>
      </c>
      <c r="O21" s="208">
        <f t="shared" si="2"/>
        <v>0</v>
      </c>
      <c r="P21" s="208">
        <f t="shared" si="2"/>
        <v>0</v>
      </c>
      <c r="Q21" s="208">
        <f t="shared" si="2"/>
        <v>0</v>
      </c>
      <c r="R21" s="208">
        <f t="shared" si="2"/>
        <v>0</v>
      </c>
      <c r="S21" s="208">
        <f t="shared" si="2"/>
        <v>0</v>
      </c>
      <c r="T21" s="208">
        <f t="shared" si="2"/>
        <v>0</v>
      </c>
      <c r="U21" s="208">
        <f t="shared" si="2"/>
        <v>0</v>
      </c>
      <c r="V21" s="208">
        <f t="shared" si="2"/>
        <v>0</v>
      </c>
      <c r="W21" s="208">
        <f t="shared" si="2"/>
        <v>0</v>
      </c>
      <c r="X21" s="208">
        <f t="shared" si="2"/>
        <v>435.101977</v>
      </c>
      <c r="Y21" s="208">
        <f t="shared" si="2"/>
        <v>435.101977</v>
      </c>
      <c r="Z21" s="208">
        <f t="shared" si="2"/>
        <v>0</v>
      </c>
      <c r="AA21" s="208">
        <f t="shared" si="2"/>
        <v>0</v>
      </c>
      <c r="AB21" s="208">
        <f t="shared" si="2"/>
        <v>435.101977</v>
      </c>
      <c r="AC21" s="208">
        <f t="shared" si="2"/>
        <v>0</v>
      </c>
      <c r="AD21" s="208">
        <f t="shared" si="2"/>
        <v>0</v>
      </c>
      <c r="AE21" s="208">
        <f t="shared" si="2"/>
        <v>0</v>
      </c>
      <c r="AF21" s="208">
        <f t="shared" si="2"/>
        <v>0</v>
      </c>
      <c r="AG21" s="208">
        <f t="shared" si="2"/>
        <v>0</v>
      </c>
      <c r="AH21" s="208">
        <f t="shared" si="2"/>
        <v>0</v>
      </c>
      <c r="AI21" s="208">
        <f t="shared" si="2"/>
        <v>0</v>
      </c>
      <c r="AJ21" s="208">
        <f t="shared" si="2"/>
        <v>0</v>
      </c>
      <c r="AK21" s="208">
        <f t="shared" si="2"/>
        <v>0</v>
      </c>
      <c r="AL21" s="208">
        <f t="shared" si="2"/>
        <v>0</v>
      </c>
      <c r="AM21" s="208">
        <f t="shared" si="2"/>
        <v>0</v>
      </c>
      <c r="AN21" s="208">
        <f t="shared" si="2"/>
        <v>0</v>
      </c>
      <c r="AO21" s="208">
        <f t="shared" si="2"/>
        <v>0</v>
      </c>
      <c r="AP21" s="208">
        <f t="shared" si="2"/>
        <v>0</v>
      </c>
      <c r="AQ21" s="208">
        <f t="shared" si="2"/>
        <v>0</v>
      </c>
    </row>
    <row r="22" s="2" customFormat="1" customHeight="1" spans="1:43">
      <c r="A22" s="210" t="s">
        <v>137</v>
      </c>
      <c r="B22" s="210" t="s">
        <v>137</v>
      </c>
      <c r="C22" s="210" t="s">
        <v>141</v>
      </c>
      <c r="D22" s="42" t="s">
        <v>151</v>
      </c>
      <c r="E22" s="208">
        <v>102.88388</v>
      </c>
      <c r="F22" s="209">
        <v>102.88388</v>
      </c>
      <c r="G22" s="209">
        <v>0</v>
      </c>
      <c r="H22" s="209">
        <v>0</v>
      </c>
      <c r="I22" s="209">
        <v>102.88388</v>
      </c>
      <c r="J22" s="209">
        <v>0</v>
      </c>
      <c r="K22" s="209">
        <v>0</v>
      </c>
      <c r="L22" s="209">
        <v>0</v>
      </c>
      <c r="M22" s="209">
        <v>0</v>
      </c>
      <c r="N22" s="209">
        <v>0</v>
      </c>
      <c r="O22" s="209">
        <v>0</v>
      </c>
      <c r="P22" s="209">
        <v>0</v>
      </c>
      <c r="Q22" s="209">
        <v>0</v>
      </c>
      <c r="R22" s="209">
        <v>0</v>
      </c>
      <c r="S22" s="209">
        <v>0</v>
      </c>
      <c r="T22" s="209">
        <v>0</v>
      </c>
      <c r="U22" s="209">
        <v>0</v>
      </c>
      <c r="V22" s="208">
        <v>0</v>
      </c>
      <c r="W22" s="208">
        <v>0</v>
      </c>
      <c r="X22" s="208">
        <v>102.88388</v>
      </c>
      <c r="Y22" s="209">
        <v>102.88388</v>
      </c>
      <c r="Z22" s="209">
        <v>0</v>
      </c>
      <c r="AA22" s="209">
        <v>0</v>
      </c>
      <c r="AB22" s="209">
        <v>102.88388</v>
      </c>
      <c r="AC22" s="209">
        <v>0</v>
      </c>
      <c r="AD22" s="209">
        <v>0</v>
      </c>
      <c r="AE22" s="209">
        <v>0</v>
      </c>
      <c r="AF22" s="209">
        <v>0</v>
      </c>
      <c r="AG22" s="209">
        <v>0</v>
      </c>
      <c r="AH22" s="209">
        <v>0</v>
      </c>
      <c r="AI22" s="209">
        <v>0</v>
      </c>
      <c r="AJ22" s="209">
        <v>0</v>
      </c>
      <c r="AK22" s="209">
        <v>0</v>
      </c>
      <c r="AL22" s="209">
        <v>0</v>
      </c>
      <c r="AM22" s="221">
        <v>0</v>
      </c>
      <c r="AN22" s="222">
        <v>0</v>
      </c>
      <c r="AO22" s="227">
        <v>0</v>
      </c>
      <c r="AP22" s="209">
        <v>0</v>
      </c>
      <c r="AQ22" s="209">
        <v>0</v>
      </c>
    </row>
    <row r="23" s="2" customFormat="1" customHeight="1" spans="1:43">
      <c r="A23" s="210"/>
      <c r="B23" s="210"/>
      <c r="C23" s="212" t="s">
        <v>143</v>
      </c>
      <c r="D23" s="42" t="s">
        <v>152</v>
      </c>
      <c r="E23" s="208">
        <v>236.90052</v>
      </c>
      <c r="F23" s="209">
        <v>236.90052</v>
      </c>
      <c r="G23" s="209">
        <v>0</v>
      </c>
      <c r="H23" s="209">
        <v>0</v>
      </c>
      <c r="I23" s="209">
        <v>236.90052</v>
      </c>
      <c r="J23" s="209">
        <v>0</v>
      </c>
      <c r="K23" s="209">
        <v>0</v>
      </c>
      <c r="L23" s="209">
        <v>0</v>
      </c>
      <c r="M23" s="209">
        <v>0</v>
      </c>
      <c r="N23" s="209">
        <v>0</v>
      </c>
      <c r="O23" s="209">
        <v>0</v>
      </c>
      <c r="P23" s="209">
        <v>0</v>
      </c>
      <c r="Q23" s="209">
        <v>0</v>
      </c>
      <c r="R23" s="209">
        <v>0</v>
      </c>
      <c r="S23" s="209">
        <v>0</v>
      </c>
      <c r="T23" s="209">
        <v>0</v>
      </c>
      <c r="U23" s="209">
        <v>0</v>
      </c>
      <c r="V23" s="208">
        <v>0</v>
      </c>
      <c r="W23" s="208">
        <v>0</v>
      </c>
      <c r="X23" s="208">
        <v>236.90052</v>
      </c>
      <c r="Y23" s="209">
        <v>236.90052</v>
      </c>
      <c r="Z23" s="209">
        <v>0</v>
      </c>
      <c r="AA23" s="209">
        <v>0</v>
      </c>
      <c r="AB23" s="209">
        <v>236.90052</v>
      </c>
      <c r="AC23" s="209">
        <v>0</v>
      </c>
      <c r="AD23" s="209">
        <v>0</v>
      </c>
      <c r="AE23" s="209">
        <v>0</v>
      </c>
      <c r="AF23" s="209">
        <v>0</v>
      </c>
      <c r="AG23" s="209">
        <v>0</v>
      </c>
      <c r="AH23" s="209">
        <v>0</v>
      </c>
      <c r="AI23" s="209">
        <v>0</v>
      </c>
      <c r="AJ23" s="209">
        <v>0</v>
      </c>
      <c r="AK23" s="209">
        <v>0</v>
      </c>
      <c r="AL23" s="209">
        <v>0</v>
      </c>
      <c r="AM23" s="221">
        <v>0</v>
      </c>
      <c r="AN23" s="222">
        <v>0</v>
      </c>
      <c r="AO23" s="227">
        <v>0</v>
      </c>
      <c r="AP23" s="209">
        <v>0</v>
      </c>
      <c r="AQ23" s="209">
        <v>0</v>
      </c>
    </row>
    <row r="24" s="2" customFormat="1" customHeight="1" spans="1:43">
      <c r="A24" s="210" t="s">
        <v>137</v>
      </c>
      <c r="B24" s="210" t="s">
        <v>137</v>
      </c>
      <c r="C24" s="210" t="s">
        <v>153</v>
      </c>
      <c r="D24" s="42" t="s">
        <v>154</v>
      </c>
      <c r="E24" s="208">
        <v>62.561607</v>
      </c>
      <c r="F24" s="209">
        <v>62.561607</v>
      </c>
      <c r="G24" s="209">
        <v>0</v>
      </c>
      <c r="H24" s="209">
        <v>0</v>
      </c>
      <c r="I24" s="209">
        <v>62.561607</v>
      </c>
      <c r="J24" s="209">
        <v>0</v>
      </c>
      <c r="K24" s="209">
        <v>0</v>
      </c>
      <c r="L24" s="209">
        <v>0</v>
      </c>
      <c r="M24" s="209">
        <v>0</v>
      </c>
      <c r="N24" s="209">
        <v>0</v>
      </c>
      <c r="O24" s="209">
        <v>0</v>
      </c>
      <c r="P24" s="209">
        <v>0</v>
      </c>
      <c r="Q24" s="209">
        <v>0</v>
      </c>
      <c r="R24" s="209">
        <v>0</v>
      </c>
      <c r="S24" s="209">
        <v>0</v>
      </c>
      <c r="T24" s="209">
        <v>0</v>
      </c>
      <c r="U24" s="209">
        <v>0</v>
      </c>
      <c r="V24" s="208">
        <v>0</v>
      </c>
      <c r="W24" s="208">
        <v>0</v>
      </c>
      <c r="X24" s="208">
        <v>62.561607</v>
      </c>
      <c r="Y24" s="209">
        <v>62.561607</v>
      </c>
      <c r="Z24" s="209">
        <v>0</v>
      </c>
      <c r="AA24" s="209">
        <v>0</v>
      </c>
      <c r="AB24" s="209">
        <v>62.561607</v>
      </c>
      <c r="AC24" s="209">
        <v>0</v>
      </c>
      <c r="AD24" s="209">
        <v>0</v>
      </c>
      <c r="AE24" s="209">
        <v>0</v>
      </c>
      <c r="AF24" s="209">
        <v>0</v>
      </c>
      <c r="AG24" s="209">
        <v>0</v>
      </c>
      <c r="AH24" s="209">
        <v>0</v>
      </c>
      <c r="AI24" s="209">
        <v>0</v>
      </c>
      <c r="AJ24" s="209">
        <v>0</v>
      </c>
      <c r="AK24" s="209">
        <v>0</v>
      </c>
      <c r="AL24" s="209">
        <v>0</v>
      </c>
      <c r="AM24" s="221">
        <v>0</v>
      </c>
      <c r="AN24" s="222">
        <v>0</v>
      </c>
      <c r="AO24" s="227">
        <v>0</v>
      </c>
      <c r="AP24" s="209">
        <v>0</v>
      </c>
      <c r="AQ24" s="209">
        <v>0</v>
      </c>
    </row>
    <row r="25" s="2" customFormat="1" customHeight="1" spans="1:43">
      <c r="A25" s="210" t="s">
        <v>137</v>
      </c>
      <c r="B25" s="210" t="s">
        <v>137</v>
      </c>
      <c r="C25" s="210" t="s">
        <v>155</v>
      </c>
      <c r="D25" s="42" t="s">
        <v>156</v>
      </c>
      <c r="E25" s="208">
        <v>32.75597</v>
      </c>
      <c r="F25" s="209">
        <v>32.75597</v>
      </c>
      <c r="G25" s="209">
        <v>0</v>
      </c>
      <c r="H25" s="209">
        <v>0</v>
      </c>
      <c r="I25" s="209">
        <v>32.75597</v>
      </c>
      <c r="J25" s="209">
        <v>0</v>
      </c>
      <c r="K25" s="209">
        <v>0</v>
      </c>
      <c r="L25" s="209">
        <v>0</v>
      </c>
      <c r="M25" s="209">
        <v>0</v>
      </c>
      <c r="N25" s="209">
        <v>0</v>
      </c>
      <c r="O25" s="209">
        <v>0</v>
      </c>
      <c r="P25" s="209">
        <v>0</v>
      </c>
      <c r="Q25" s="209">
        <v>0</v>
      </c>
      <c r="R25" s="209">
        <v>0</v>
      </c>
      <c r="S25" s="209">
        <v>0</v>
      </c>
      <c r="T25" s="209">
        <v>0</v>
      </c>
      <c r="U25" s="209">
        <v>0</v>
      </c>
      <c r="V25" s="208">
        <v>0</v>
      </c>
      <c r="W25" s="208">
        <v>0</v>
      </c>
      <c r="X25" s="208">
        <v>32.75597</v>
      </c>
      <c r="Y25" s="209">
        <v>32.75597</v>
      </c>
      <c r="Z25" s="209">
        <v>0</v>
      </c>
      <c r="AA25" s="209">
        <v>0</v>
      </c>
      <c r="AB25" s="209">
        <v>32.75597</v>
      </c>
      <c r="AC25" s="209">
        <v>0</v>
      </c>
      <c r="AD25" s="209">
        <v>0</v>
      </c>
      <c r="AE25" s="209">
        <v>0</v>
      </c>
      <c r="AF25" s="209">
        <v>0</v>
      </c>
      <c r="AG25" s="209">
        <v>0</v>
      </c>
      <c r="AH25" s="209">
        <v>0</v>
      </c>
      <c r="AI25" s="209">
        <v>0</v>
      </c>
      <c r="AJ25" s="209">
        <v>0</v>
      </c>
      <c r="AK25" s="209">
        <v>0</v>
      </c>
      <c r="AL25" s="209">
        <v>0</v>
      </c>
      <c r="AM25" s="221">
        <v>0</v>
      </c>
      <c r="AN25" s="222">
        <v>0</v>
      </c>
      <c r="AO25" s="227">
        <v>0</v>
      </c>
      <c r="AP25" s="209">
        <v>0</v>
      </c>
      <c r="AQ25" s="209">
        <v>0</v>
      </c>
    </row>
    <row r="26" s="2" customFormat="1" customHeight="1" spans="1:43">
      <c r="A26" s="210">
        <v>213</v>
      </c>
      <c r="B26" s="210"/>
      <c r="C26" s="210"/>
      <c r="D26" s="42" t="s">
        <v>157</v>
      </c>
      <c r="E26" s="208">
        <v>5327.485573</v>
      </c>
      <c r="F26" s="209">
        <v>4762.255604</v>
      </c>
      <c r="G26" s="209">
        <v>1393.243156</v>
      </c>
      <c r="H26" s="209">
        <v>3015.108448</v>
      </c>
      <c r="I26" s="209">
        <v>0</v>
      </c>
      <c r="J26" s="209">
        <v>0</v>
      </c>
      <c r="K26" s="209">
        <v>4.224</v>
      </c>
      <c r="L26" s="209">
        <v>0</v>
      </c>
      <c r="M26" s="209">
        <v>349.68</v>
      </c>
      <c r="N26" s="209">
        <v>565.229969</v>
      </c>
      <c r="O26" s="209">
        <v>9.47625</v>
      </c>
      <c r="P26" s="209">
        <v>7.65</v>
      </c>
      <c r="Q26" s="209">
        <v>86.244</v>
      </c>
      <c r="R26" s="209">
        <v>98.58</v>
      </c>
      <c r="S26" s="209">
        <v>67.136431</v>
      </c>
      <c r="T26" s="209">
        <v>296.143288</v>
      </c>
      <c r="U26" s="209">
        <v>0</v>
      </c>
      <c r="V26" s="208">
        <v>0</v>
      </c>
      <c r="W26" s="208">
        <v>0</v>
      </c>
      <c r="X26" s="208">
        <v>5327.485573</v>
      </c>
      <c r="Y26" s="209">
        <v>4762.255604</v>
      </c>
      <c r="Z26" s="209">
        <v>1393.243156</v>
      </c>
      <c r="AA26" s="209">
        <v>3015.108448</v>
      </c>
      <c r="AB26" s="209">
        <v>0</v>
      </c>
      <c r="AC26" s="209">
        <v>0</v>
      </c>
      <c r="AD26" s="209">
        <v>4.224</v>
      </c>
      <c r="AE26" s="209">
        <v>0</v>
      </c>
      <c r="AF26" s="209">
        <v>349.68</v>
      </c>
      <c r="AG26" s="209">
        <v>565.229969</v>
      </c>
      <c r="AH26" s="209">
        <v>9.47625</v>
      </c>
      <c r="AI26" s="209">
        <v>7.65</v>
      </c>
      <c r="AJ26" s="209">
        <v>86.244</v>
      </c>
      <c r="AK26" s="209">
        <v>98.58</v>
      </c>
      <c r="AL26" s="209">
        <v>67.136431</v>
      </c>
      <c r="AM26" s="221">
        <v>296.143288</v>
      </c>
      <c r="AN26" s="222">
        <v>0</v>
      </c>
      <c r="AO26" s="227">
        <v>0</v>
      </c>
      <c r="AP26" s="209">
        <v>3000</v>
      </c>
      <c r="AQ26" s="209">
        <v>3000</v>
      </c>
    </row>
    <row r="27" s="2" customFormat="1" customHeight="1" spans="1:43">
      <c r="A27" s="210"/>
      <c r="B27" s="212" t="s">
        <v>141</v>
      </c>
      <c r="C27" s="210"/>
      <c r="D27" s="42" t="s">
        <v>158</v>
      </c>
      <c r="E27" s="208">
        <f>SUM(E28:E40)</f>
        <v>5327.485573</v>
      </c>
      <c r="F27" s="208">
        <f t="shared" ref="F27:AQ27" si="3">SUM(F28:F40)</f>
        <v>4762.255604</v>
      </c>
      <c r="G27" s="208">
        <f t="shared" si="3"/>
        <v>1393.243156</v>
      </c>
      <c r="H27" s="208">
        <f t="shared" si="3"/>
        <v>3015.108448</v>
      </c>
      <c r="I27" s="208">
        <f t="shared" si="3"/>
        <v>0</v>
      </c>
      <c r="J27" s="208">
        <f t="shared" si="3"/>
        <v>0</v>
      </c>
      <c r="K27" s="208">
        <f t="shared" si="3"/>
        <v>4.224</v>
      </c>
      <c r="L27" s="208">
        <f t="shared" si="3"/>
        <v>0</v>
      </c>
      <c r="M27" s="208">
        <f t="shared" si="3"/>
        <v>349.68</v>
      </c>
      <c r="N27" s="208">
        <f t="shared" si="3"/>
        <v>565.229969</v>
      </c>
      <c r="O27" s="208">
        <f t="shared" si="3"/>
        <v>9.47625</v>
      </c>
      <c r="P27" s="208">
        <f t="shared" si="3"/>
        <v>7.65</v>
      </c>
      <c r="Q27" s="208">
        <f t="shared" si="3"/>
        <v>86.244</v>
      </c>
      <c r="R27" s="208">
        <f t="shared" si="3"/>
        <v>98.58</v>
      </c>
      <c r="S27" s="208">
        <f t="shared" si="3"/>
        <v>67.136431</v>
      </c>
      <c r="T27" s="208">
        <f t="shared" si="3"/>
        <v>296.143288</v>
      </c>
      <c r="U27" s="208">
        <f t="shared" si="3"/>
        <v>0</v>
      </c>
      <c r="V27" s="208">
        <f t="shared" si="3"/>
        <v>0</v>
      </c>
      <c r="W27" s="208">
        <f t="shared" si="3"/>
        <v>0</v>
      </c>
      <c r="X27" s="208">
        <f t="shared" si="3"/>
        <v>5327.485573</v>
      </c>
      <c r="Y27" s="208">
        <f t="shared" si="3"/>
        <v>4762.255604</v>
      </c>
      <c r="Z27" s="208">
        <f t="shared" si="3"/>
        <v>1393.243156</v>
      </c>
      <c r="AA27" s="208">
        <f t="shared" si="3"/>
        <v>3015.108448</v>
      </c>
      <c r="AB27" s="208">
        <f t="shared" si="3"/>
        <v>0</v>
      </c>
      <c r="AC27" s="208">
        <f t="shared" si="3"/>
        <v>0</v>
      </c>
      <c r="AD27" s="208">
        <f t="shared" si="3"/>
        <v>4.224</v>
      </c>
      <c r="AE27" s="208">
        <f t="shared" si="3"/>
        <v>0</v>
      </c>
      <c r="AF27" s="208">
        <f t="shared" si="3"/>
        <v>349.68</v>
      </c>
      <c r="AG27" s="208">
        <f t="shared" si="3"/>
        <v>565.229969</v>
      </c>
      <c r="AH27" s="208">
        <f t="shared" si="3"/>
        <v>9.47625</v>
      </c>
      <c r="AI27" s="208">
        <f t="shared" si="3"/>
        <v>7.65</v>
      </c>
      <c r="AJ27" s="208">
        <f t="shared" si="3"/>
        <v>86.244</v>
      </c>
      <c r="AK27" s="208">
        <f t="shared" si="3"/>
        <v>98.58</v>
      </c>
      <c r="AL27" s="208">
        <f t="shared" si="3"/>
        <v>67.136431</v>
      </c>
      <c r="AM27" s="208">
        <f t="shared" si="3"/>
        <v>296.143288</v>
      </c>
      <c r="AN27" s="208">
        <f t="shared" si="3"/>
        <v>0</v>
      </c>
      <c r="AO27" s="208">
        <f t="shared" si="3"/>
        <v>0</v>
      </c>
      <c r="AP27" s="208">
        <f t="shared" si="3"/>
        <v>3000</v>
      </c>
      <c r="AQ27" s="208">
        <f t="shared" si="3"/>
        <v>3000</v>
      </c>
    </row>
    <row r="28" s="2" customFormat="1" customHeight="1" spans="1:43">
      <c r="A28" s="210"/>
      <c r="B28" s="210"/>
      <c r="C28" s="212" t="s">
        <v>141</v>
      </c>
      <c r="D28" s="42" t="s">
        <v>159</v>
      </c>
      <c r="E28" s="208">
        <v>1648.447775</v>
      </c>
      <c r="F28" s="209">
        <v>1397.467156</v>
      </c>
      <c r="G28" s="209">
        <v>1393.243156</v>
      </c>
      <c r="H28" s="209">
        <v>0</v>
      </c>
      <c r="I28" s="209">
        <v>0</v>
      </c>
      <c r="J28" s="209">
        <v>0</v>
      </c>
      <c r="K28" s="209">
        <v>4.224</v>
      </c>
      <c r="L28" s="209">
        <v>0</v>
      </c>
      <c r="M28" s="209">
        <v>0</v>
      </c>
      <c r="N28" s="209">
        <v>250.980619</v>
      </c>
      <c r="O28" s="209">
        <v>6.3175</v>
      </c>
      <c r="P28" s="209">
        <v>7.65</v>
      </c>
      <c r="Q28" s="209">
        <v>17.24</v>
      </c>
      <c r="R28" s="209">
        <v>98.58</v>
      </c>
      <c r="S28" s="209">
        <v>19.756327</v>
      </c>
      <c r="T28" s="209">
        <v>101.436792</v>
      </c>
      <c r="U28" s="209">
        <v>0</v>
      </c>
      <c r="V28" s="208">
        <v>0</v>
      </c>
      <c r="W28" s="208">
        <v>0</v>
      </c>
      <c r="X28" s="208">
        <v>1648.447775</v>
      </c>
      <c r="Y28" s="209">
        <v>1397.467156</v>
      </c>
      <c r="Z28" s="209">
        <v>1393.243156</v>
      </c>
      <c r="AA28" s="209">
        <v>0</v>
      </c>
      <c r="AB28" s="209">
        <v>0</v>
      </c>
      <c r="AC28" s="209">
        <v>0</v>
      </c>
      <c r="AD28" s="209">
        <v>4.224</v>
      </c>
      <c r="AE28" s="209">
        <v>0</v>
      </c>
      <c r="AF28" s="209">
        <v>0</v>
      </c>
      <c r="AG28" s="209">
        <v>250.980619</v>
      </c>
      <c r="AH28" s="209">
        <v>6.3175</v>
      </c>
      <c r="AI28" s="209">
        <v>7.65</v>
      </c>
      <c r="AJ28" s="209">
        <v>17.24</v>
      </c>
      <c r="AK28" s="209">
        <v>98.58</v>
      </c>
      <c r="AL28" s="209">
        <v>19.756327</v>
      </c>
      <c r="AM28" s="221">
        <v>101.436792</v>
      </c>
      <c r="AN28" s="222">
        <v>0</v>
      </c>
      <c r="AO28" s="227">
        <v>0</v>
      </c>
      <c r="AP28" s="209">
        <v>0</v>
      </c>
      <c r="AQ28" s="209">
        <v>0</v>
      </c>
    </row>
    <row r="29" s="2" customFormat="1" customHeight="1" spans="1:43">
      <c r="A29" s="210"/>
      <c r="B29" s="210"/>
      <c r="C29" s="212" t="s">
        <v>143</v>
      </c>
      <c r="D29" s="42" t="s">
        <v>160</v>
      </c>
      <c r="E29" s="208">
        <v>0</v>
      </c>
      <c r="F29" s="209">
        <v>0</v>
      </c>
      <c r="G29" s="209">
        <v>0</v>
      </c>
      <c r="H29" s="209">
        <v>0</v>
      </c>
      <c r="I29" s="209">
        <v>0</v>
      </c>
      <c r="J29" s="209">
        <v>0</v>
      </c>
      <c r="K29" s="209">
        <v>0</v>
      </c>
      <c r="L29" s="209">
        <v>0</v>
      </c>
      <c r="M29" s="209">
        <v>0</v>
      </c>
      <c r="N29" s="209">
        <v>0</v>
      </c>
      <c r="O29" s="209">
        <v>0</v>
      </c>
      <c r="P29" s="209">
        <v>0</v>
      </c>
      <c r="Q29" s="209">
        <v>0</v>
      </c>
      <c r="R29" s="209">
        <v>0</v>
      </c>
      <c r="S29" s="209">
        <v>0</v>
      </c>
      <c r="T29" s="209">
        <v>0</v>
      </c>
      <c r="U29" s="209">
        <v>0</v>
      </c>
      <c r="V29" s="208">
        <v>0</v>
      </c>
      <c r="W29" s="208">
        <v>0</v>
      </c>
      <c r="X29" s="208">
        <v>0</v>
      </c>
      <c r="Y29" s="209">
        <v>0</v>
      </c>
      <c r="Z29" s="209">
        <v>0</v>
      </c>
      <c r="AA29" s="209">
        <v>0</v>
      </c>
      <c r="AB29" s="209">
        <v>0</v>
      </c>
      <c r="AC29" s="209">
        <v>0</v>
      </c>
      <c r="AD29" s="209">
        <v>0</v>
      </c>
      <c r="AE29" s="209">
        <v>0</v>
      </c>
      <c r="AF29" s="209">
        <v>0</v>
      </c>
      <c r="AG29" s="209">
        <v>0</v>
      </c>
      <c r="AH29" s="209">
        <v>0</v>
      </c>
      <c r="AI29" s="209">
        <v>0</v>
      </c>
      <c r="AJ29" s="209">
        <v>0</v>
      </c>
      <c r="AK29" s="209">
        <v>0</v>
      </c>
      <c r="AL29" s="209">
        <v>0</v>
      </c>
      <c r="AM29" s="221">
        <v>0</v>
      </c>
      <c r="AN29" s="222">
        <v>0</v>
      </c>
      <c r="AO29" s="227">
        <v>0</v>
      </c>
      <c r="AP29" s="209">
        <v>275</v>
      </c>
      <c r="AQ29" s="209">
        <v>275</v>
      </c>
    </row>
    <row r="30" s="2" customFormat="1" customHeight="1" spans="1:43">
      <c r="A30" s="210"/>
      <c r="B30" s="210"/>
      <c r="C30" s="212" t="s">
        <v>161</v>
      </c>
      <c r="D30" s="42" t="s">
        <v>162</v>
      </c>
      <c r="E30" s="208">
        <v>3329.357798</v>
      </c>
      <c r="F30" s="209">
        <v>3015.108448</v>
      </c>
      <c r="G30" s="209">
        <v>0</v>
      </c>
      <c r="H30" s="209">
        <v>3015.108448</v>
      </c>
      <c r="I30" s="209">
        <v>0</v>
      </c>
      <c r="J30" s="209">
        <v>0</v>
      </c>
      <c r="K30" s="209">
        <v>0</v>
      </c>
      <c r="L30" s="209">
        <v>0</v>
      </c>
      <c r="M30" s="209">
        <v>0</v>
      </c>
      <c r="N30" s="209">
        <v>314.24935</v>
      </c>
      <c r="O30" s="209">
        <v>3.15875</v>
      </c>
      <c r="P30" s="209">
        <v>0</v>
      </c>
      <c r="Q30" s="209">
        <v>69.004</v>
      </c>
      <c r="R30" s="209">
        <v>0</v>
      </c>
      <c r="S30" s="209">
        <v>47.380104</v>
      </c>
      <c r="T30" s="209">
        <v>194.706496</v>
      </c>
      <c r="U30" s="209">
        <v>0</v>
      </c>
      <c r="V30" s="208">
        <v>0</v>
      </c>
      <c r="W30" s="208">
        <v>0</v>
      </c>
      <c r="X30" s="208">
        <v>3329.357798</v>
      </c>
      <c r="Y30" s="209">
        <v>3015.108448</v>
      </c>
      <c r="Z30" s="209">
        <v>0</v>
      </c>
      <c r="AA30" s="209">
        <v>3015.108448</v>
      </c>
      <c r="AB30" s="209">
        <v>0</v>
      </c>
      <c r="AC30" s="209">
        <v>0</v>
      </c>
      <c r="AD30" s="209">
        <v>0</v>
      </c>
      <c r="AE30" s="209">
        <v>0</v>
      </c>
      <c r="AF30" s="209">
        <v>0</v>
      </c>
      <c r="AG30" s="209">
        <v>314.24935</v>
      </c>
      <c r="AH30" s="209">
        <v>3.15875</v>
      </c>
      <c r="AI30" s="209">
        <v>0</v>
      </c>
      <c r="AJ30" s="209">
        <v>69.004</v>
      </c>
      <c r="AK30" s="209">
        <v>0</v>
      </c>
      <c r="AL30" s="209">
        <v>47.380104</v>
      </c>
      <c r="AM30" s="221">
        <v>194.706496</v>
      </c>
      <c r="AN30" s="222">
        <v>0</v>
      </c>
      <c r="AO30" s="227">
        <v>0</v>
      </c>
      <c r="AP30" s="209">
        <v>0</v>
      </c>
      <c r="AQ30" s="209">
        <v>0</v>
      </c>
    </row>
    <row r="31" s="2" customFormat="1" customHeight="1" spans="1:43">
      <c r="A31" s="210"/>
      <c r="B31" s="210"/>
      <c r="C31" s="212" t="s">
        <v>163</v>
      </c>
      <c r="D31" s="42" t="s">
        <v>164</v>
      </c>
      <c r="E31" s="208">
        <v>0</v>
      </c>
      <c r="F31" s="208">
        <v>0</v>
      </c>
      <c r="G31" s="208">
        <v>0</v>
      </c>
      <c r="H31" s="208">
        <v>0</v>
      </c>
      <c r="I31" s="208">
        <v>0</v>
      </c>
      <c r="J31" s="208">
        <v>0</v>
      </c>
      <c r="K31" s="208">
        <v>0</v>
      </c>
      <c r="L31" s="208">
        <v>0</v>
      </c>
      <c r="M31" s="208">
        <v>0</v>
      </c>
      <c r="N31" s="208">
        <v>0</v>
      </c>
      <c r="O31" s="208">
        <v>0</v>
      </c>
      <c r="P31" s="208">
        <v>0</v>
      </c>
      <c r="Q31" s="208">
        <v>0</v>
      </c>
      <c r="R31" s="208">
        <v>0</v>
      </c>
      <c r="S31" s="208">
        <v>0</v>
      </c>
      <c r="T31" s="208">
        <v>0</v>
      </c>
      <c r="U31" s="208">
        <v>0</v>
      </c>
      <c r="V31" s="208">
        <v>0</v>
      </c>
      <c r="W31" s="208">
        <v>0</v>
      </c>
      <c r="X31" s="208">
        <v>0</v>
      </c>
      <c r="Y31" s="208">
        <v>0</v>
      </c>
      <c r="Z31" s="208">
        <v>0</v>
      </c>
      <c r="AA31" s="208">
        <v>0</v>
      </c>
      <c r="AB31" s="208">
        <v>0</v>
      </c>
      <c r="AC31" s="208">
        <v>0</v>
      </c>
      <c r="AD31" s="208">
        <v>0</v>
      </c>
      <c r="AE31" s="208">
        <v>0</v>
      </c>
      <c r="AF31" s="208">
        <v>0</v>
      </c>
      <c r="AG31" s="208">
        <v>0</v>
      </c>
      <c r="AH31" s="208">
        <v>0</v>
      </c>
      <c r="AI31" s="208">
        <v>0</v>
      </c>
      <c r="AJ31" s="208">
        <v>0</v>
      </c>
      <c r="AK31" s="208">
        <v>0</v>
      </c>
      <c r="AL31" s="208">
        <v>0</v>
      </c>
      <c r="AM31" s="208">
        <v>0</v>
      </c>
      <c r="AN31" s="208">
        <v>0</v>
      </c>
      <c r="AO31" s="208">
        <v>0</v>
      </c>
      <c r="AP31" s="208">
        <v>165</v>
      </c>
      <c r="AQ31" s="208">
        <v>165</v>
      </c>
    </row>
    <row r="32" s="2" customFormat="1" customHeight="1" spans="1:43">
      <c r="A32" s="210"/>
      <c r="B32" s="210"/>
      <c r="C32" s="212" t="s">
        <v>165</v>
      </c>
      <c r="D32" s="42" t="s">
        <v>166</v>
      </c>
      <c r="E32" s="208">
        <v>0</v>
      </c>
      <c r="F32" s="209">
        <v>0</v>
      </c>
      <c r="G32" s="209">
        <v>0</v>
      </c>
      <c r="H32" s="209">
        <v>0</v>
      </c>
      <c r="I32" s="209">
        <v>0</v>
      </c>
      <c r="J32" s="209">
        <v>0</v>
      </c>
      <c r="K32" s="209">
        <v>0</v>
      </c>
      <c r="L32" s="209">
        <v>0</v>
      </c>
      <c r="M32" s="209">
        <v>0</v>
      </c>
      <c r="N32" s="209">
        <v>0</v>
      </c>
      <c r="O32" s="209">
        <v>0</v>
      </c>
      <c r="P32" s="209">
        <v>0</v>
      </c>
      <c r="Q32" s="209">
        <v>0</v>
      </c>
      <c r="R32" s="209">
        <v>0</v>
      </c>
      <c r="S32" s="209">
        <v>0</v>
      </c>
      <c r="T32" s="209">
        <v>0</v>
      </c>
      <c r="U32" s="209">
        <v>0</v>
      </c>
      <c r="V32" s="208">
        <v>0</v>
      </c>
      <c r="W32" s="208">
        <v>0</v>
      </c>
      <c r="X32" s="208">
        <v>0</v>
      </c>
      <c r="Y32" s="209">
        <v>0</v>
      </c>
      <c r="Z32" s="209">
        <v>0</v>
      </c>
      <c r="AA32" s="209">
        <v>0</v>
      </c>
      <c r="AB32" s="209">
        <v>0</v>
      </c>
      <c r="AC32" s="209">
        <v>0</v>
      </c>
      <c r="AD32" s="209">
        <v>0</v>
      </c>
      <c r="AE32" s="209">
        <v>0</v>
      </c>
      <c r="AF32" s="209">
        <v>0</v>
      </c>
      <c r="AG32" s="209">
        <v>0</v>
      </c>
      <c r="AH32" s="209">
        <v>0</v>
      </c>
      <c r="AI32" s="209">
        <v>0</v>
      </c>
      <c r="AJ32" s="209">
        <v>0</v>
      </c>
      <c r="AK32" s="209">
        <v>0</v>
      </c>
      <c r="AL32" s="209">
        <v>0</v>
      </c>
      <c r="AM32" s="221">
        <v>0</v>
      </c>
      <c r="AN32" s="222">
        <v>0</v>
      </c>
      <c r="AO32" s="227">
        <v>0</v>
      </c>
      <c r="AP32" s="209">
        <v>130</v>
      </c>
      <c r="AQ32" s="209">
        <v>130</v>
      </c>
    </row>
    <row r="33" s="2" customFormat="1" customHeight="1" spans="1:43">
      <c r="A33" s="210"/>
      <c r="B33" s="210"/>
      <c r="C33" s="212" t="s">
        <v>167</v>
      </c>
      <c r="D33" s="42" t="s">
        <v>168</v>
      </c>
      <c r="E33" s="208">
        <v>0</v>
      </c>
      <c r="F33" s="209">
        <v>0</v>
      </c>
      <c r="G33" s="209">
        <v>0</v>
      </c>
      <c r="H33" s="209">
        <v>0</v>
      </c>
      <c r="I33" s="209">
        <v>0</v>
      </c>
      <c r="J33" s="209">
        <v>0</v>
      </c>
      <c r="K33" s="209">
        <v>0</v>
      </c>
      <c r="L33" s="209">
        <v>0</v>
      </c>
      <c r="M33" s="209">
        <v>0</v>
      </c>
      <c r="N33" s="209">
        <v>0</v>
      </c>
      <c r="O33" s="209">
        <v>0</v>
      </c>
      <c r="P33" s="209">
        <v>0</v>
      </c>
      <c r="Q33" s="209">
        <v>0</v>
      </c>
      <c r="R33" s="209">
        <v>0</v>
      </c>
      <c r="S33" s="209">
        <v>0</v>
      </c>
      <c r="T33" s="209">
        <v>0</v>
      </c>
      <c r="U33" s="209">
        <v>0</v>
      </c>
      <c r="V33" s="208">
        <v>0</v>
      </c>
      <c r="W33" s="208">
        <v>0</v>
      </c>
      <c r="X33" s="208">
        <v>0</v>
      </c>
      <c r="Y33" s="209">
        <v>0</v>
      </c>
      <c r="Z33" s="209">
        <v>0</v>
      </c>
      <c r="AA33" s="209">
        <v>0</v>
      </c>
      <c r="AB33" s="209">
        <v>0</v>
      </c>
      <c r="AC33" s="209">
        <v>0</v>
      </c>
      <c r="AD33" s="209">
        <v>0</v>
      </c>
      <c r="AE33" s="209">
        <v>0</v>
      </c>
      <c r="AF33" s="209">
        <v>0</v>
      </c>
      <c r="AG33" s="209">
        <v>0</v>
      </c>
      <c r="AH33" s="209">
        <v>0</v>
      </c>
      <c r="AI33" s="209">
        <v>0</v>
      </c>
      <c r="AJ33" s="209">
        <v>0</v>
      </c>
      <c r="AK33" s="209">
        <v>0</v>
      </c>
      <c r="AL33" s="209">
        <v>0</v>
      </c>
      <c r="AM33" s="221">
        <v>0</v>
      </c>
      <c r="AN33" s="222">
        <v>0</v>
      </c>
      <c r="AO33" s="227">
        <v>0</v>
      </c>
      <c r="AP33" s="209">
        <v>115</v>
      </c>
      <c r="AQ33" s="209">
        <v>115</v>
      </c>
    </row>
    <row r="34" s="2" customFormat="1" customHeight="1" spans="1:43">
      <c r="A34" s="210"/>
      <c r="B34" s="210"/>
      <c r="C34" s="210">
        <v>10</v>
      </c>
      <c r="D34" s="42" t="s">
        <v>169</v>
      </c>
      <c r="E34" s="208">
        <v>0</v>
      </c>
      <c r="F34" s="209">
        <v>0</v>
      </c>
      <c r="G34" s="209">
        <v>0</v>
      </c>
      <c r="H34" s="209">
        <v>0</v>
      </c>
      <c r="I34" s="209">
        <v>0</v>
      </c>
      <c r="J34" s="209">
        <v>0</v>
      </c>
      <c r="K34" s="209">
        <v>0</v>
      </c>
      <c r="L34" s="209">
        <v>0</v>
      </c>
      <c r="M34" s="209">
        <v>0</v>
      </c>
      <c r="N34" s="209">
        <v>0</v>
      </c>
      <c r="O34" s="209">
        <v>0</v>
      </c>
      <c r="P34" s="209">
        <v>0</v>
      </c>
      <c r="Q34" s="209">
        <v>0</v>
      </c>
      <c r="R34" s="209">
        <v>0</v>
      </c>
      <c r="S34" s="209">
        <v>0</v>
      </c>
      <c r="T34" s="209">
        <v>0</v>
      </c>
      <c r="U34" s="209">
        <v>0</v>
      </c>
      <c r="V34" s="208">
        <v>0</v>
      </c>
      <c r="W34" s="208">
        <v>0</v>
      </c>
      <c r="X34" s="208">
        <v>0</v>
      </c>
      <c r="Y34" s="209">
        <v>0</v>
      </c>
      <c r="Z34" s="209">
        <v>0</v>
      </c>
      <c r="AA34" s="209">
        <v>0</v>
      </c>
      <c r="AB34" s="209">
        <v>0</v>
      </c>
      <c r="AC34" s="209">
        <v>0</v>
      </c>
      <c r="AD34" s="209">
        <v>0</v>
      </c>
      <c r="AE34" s="209">
        <v>0</v>
      </c>
      <c r="AF34" s="209">
        <v>0</v>
      </c>
      <c r="AG34" s="209">
        <v>0</v>
      </c>
      <c r="AH34" s="209">
        <v>0</v>
      </c>
      <c r="AI34" s="209">
        <v>0</v>
      </c>
      <c r="AJ34" s="209">
        <v>0</v>
      </c>
      <c r="AK34" s="209">
        <v>0</v>
      </c>
      <c r="AL34" s="209">
        <v>0</v>
      </c>
      <c r="AM34" s="221">
        <v>0</v>
      </c>
      <c r="AN34" s="222">
        <v>0</v>
      </c>
      <c r="AO34" s="227">
        <v>0</v>
      </c>
      <c r="AP34" s="209">
        <v>60</v>
      </c>
      <c r="AQ34" s="209">
        <v>60</v>
      </c>
    </row>
    <row r="35" s="2" customFormat="1" customHeight="1" spans="1:43">
      <c r="A35" s="210"/>
      <c r="B35" s="210"/>
      <c r="C35" s="210">
        <v>11</v>
      </c>
      <c r="D35" s="42" t="s">
        <v>170</v>
      </c>
      <c r="E35" s="208">
        <v>0</v>
      </c>
      <c r="F35" s="209">
        <v>0</v>
      </c>
      <c r="G35" s="209">
        <v>0</v>
      </c>
      <c r="H35" s="209">
        <v>0</v>
      </c>
      <c r="I35" s="209">
        <v>0</v>
      </c>
      <c r="J35" s="209">
        <v>0</v>
      </c>
      <c r="K35" s="209">
        <v>0</v>
      </c>
      <c r="L35" s="209">
        <v>0</v>
      </c>
      <c r="M35" s="209">
        <v>0</v>
      </c>
      <c r="N35" s="209">
        <v>0</v>
      </c>
      <c r="O35" s="209">
        <v>0</v>
      </c>
      <c r="P35" s="209">
        <v>0</v>
      </c>
      <c r="Q35" s="209">
        <v>0</v>
      </c>
      <c r="R35" s="209">
        <v>0</v>
      </c>
      <c r="S35" s="209">
        <v>0</v>
      </c>
      <c r="T35" s="209">
        <v>0</v>
      </c>
      <c r="U35" s="220">
        <v>0</v>
      </c>
      <c r="V35" s="220">
        <v>0</v>
      </c>
      <c r="W35" s="220">
        <v>0</v>
      </c>
      <c r="X35" s="208">
        <v>0</v>
      </c>
      <c r="Y35" s="209">
        <v>0</v>
      </c>
      <c r="Z35" s="209">
        <v>0</v>
      </c>
      <c r="AA35" s="209">
        <v>0</v>
      </c>
      <c r="AB35" s="209">
        <v>0</v>
      </c>
      <c r="AC35" s="209">
        <v>0</v>
      </c>
      <c r="AD35" s="209">
        <v>0</v>
      </c>
      <c r="AE35" s="209">
        <v>0</v>
      </c>
      <c r="AF35" s="209">
        <v>0</v>
      </c>
      <c r="AG35" s="209">
        <v>0</v>
      </c>
      <c r="AH35" s="209">
        <v>0</v>
      </c>
      <c r="AI35" s="209">
        <v>0</v>
      </c>
      <c r="AJ35" s="209">
        <v>0</v>
      </c>
      <c r="AK35" s="209">
        <v>0</v>
      </c>
      <c r="AL35" s="209">
        <v>0</v>
      </c>
      <c r="AM35" s="221">
        <v>0</v>
      </c>
      <c r="AN35" s="220">
        <v>0</v>
      </c>
      <c r="AO35" s="220">
        <v>0</v>
      </c>
      <c r="AP35" s="209">
        <v>20</v>
      </c>
      <c r="AQ35" s="209">
        <v>20</v>
      </c>
    </row>
    <row r="36" s="2" customFormat="1" customHeight="1" spans="1:43">
      <c r="A36" s="210"/>
      <c r="B36" s="210"/>
      <c r="C36" s="210">
        <v>22</v>
      </c>
      <c r="D36" s="42" t="s">
        <v>171</v>
      </c>
      <c r="E36" s="208">
        <v>0</v>
      </c>
      <c r="F36" s="209">
        <v>0</v>
      </c>
      <c r="G36" s="209">
        <v>0</v>
      </c>
      <c r="H36" s="209">
        <v>0</v>
      </c>
      <c r="I36" s="209">
        <v>0</v>
      </c>
      <c r="J36" s="209">
        <v>0</v>
      </c>
      <c r="K36" s="209">
        <v>0</v>
      </c>
      <c r="L36" s="209">
        <v>0</v>
      </c>
      <c r="M36" s="209">
        <v>0</v>
      </c>
      <c r="N36" s="209">
        <v>0</v>
      </c>
      <c r="O36" s="209">
        <v>0</v>
      </c>
      <c r="P36" s="209">
        <v>0</v>
      </c>
      <c r="Q36" s="209">
        <v>0</v>
      </c>
      <c r="R36" s="209">
        <v>0</v>
      </c>
      <c r="S36" s="209">
        <v>0</v>
      </c>
      <c r="T36" s="209">
        <v>0</v>
      </c>
      <c r="U36" s="220">
        <v>0</v>
      </c>
      <c r="V36" s="220">
        <v>0</v>
      </c>
      <c r="W36" s="220">
        <v>0</v>
      </c>
      <c r="X36" s="208">
        <v>0</v>
      </c>
      <c r="Y36" s="209">
        <v>0</v>
      </c>
      <c r="Z36" s="209">
        <v>0</v>
      </c>
      <c r="AA36" s="209">
        <v>0</v>
      </c>
      <c r="AB36" s="209">
        <v>0</v>
      </c>
      <c r="AC36" s="209">
        <v>0</v>
      </c>
      <c r="AD36" s="209">
        <v>0</v>
      </c>
      <c r="AE36" s="209">
        <v>0</v>
      </c>
      <c r="AF36" s="209">
        <v>0</v>
      </c>
      <c r="AG36" s="209">
        <v>0</v>
      </c>
      <c r="AH36" s="209">
        <v>0</v>
      </c>
      <c r="AI36" s="209">
        <v>0</v>
      </c>
      <c r="AJ36" s="209">
        <v>0</v>
      </c>
      <c r="AK36" s="209">
        <v>0</v>
      </c>
      <c r="AL36" s="209">
        <v>0</v>
      </c>
      <c r="AM36" s="221">
        <v>0</v>
      </c>
      <c r="AN36" s="220">
        <v>0</v>
      </c>
      <c r="AO36" s="220">
        <v>0</v>
      </c>
      <c r="AP36" s="209">
        <v>30</v>
      </c>
      <c r="AQ36" s="209">
        <v>30</v>
      </c>
    </row>
    <row r="37" s="2" customFormat="1" customHeight="1" spans="1:43">
      <c r="A37" s="210"/>
      <c r="B37" s="210"/>
      <c r="C37" s="210">
        <v>24</v>
      </c>
      <c r="D37" s="42" t="s">
        <v>172</v>
      </c>
      <c r="E37" s="209">
        <v>0</v>
      </c>
      <c r="F37" s="209">
        <v>0</v>
      </c>
      <c r="G37" s="209">
        <v>0</v>
      </c>
      <c r="H37" s="209">
        <v>0</v>
      </c>
      <c r="I37" s="209">
        <v>0</v>
      </c>
      <c r="J37" s="209">
        <v>0</v>
      </c>
      <c r="K37" s="209">
        <v>0</v>
      </c>
      <c r="L37" s="209">
        <v>0</v>
      </c>
      <c r="M37" s="209">
        <v>0</v>
      </c>
      <c r="N37" s="209">
        <v>0</v>
      </c>
      <c r="O37" s="209">
        <v>0</v>
      </c>
      <c r="P37" s="209">
        <v>0</v>
      </c>
      <c r="Q37" s="209">
        <v>0</v>
      </c>
      <c r="R37" s="209">
        <v>0</v>
      </c>
      <c r="S37" s="209">
        <v>0</v>
      </c>
      <c r="T37" s="209">
        <v>0</v>
      </c>
      <c r="U37" s="209">
        <v>0</v>
      </c>
      <c r="V37" s="208">
        <v>0</v>
      </c>
      <c r="W37" s="208">
        <v>0</v>
      </c>
      <c r="X37" s="208">
        <v>0</v>
      </c>
      <c r="Y37" s="209">
        <v>0</v>
      </c>
      <c r="Z37" s="209">
        <v>0</v>
      </c>
      <c r="AA37" s="209">
        <v>0</v>
      </c>
      <c r="AB37" s="209">
        <v>0</v>
      </c>
      <c r="AC37" s="209">
        <v>0</v>
      </c>
      <c r="AD37" s="209">
        <v>0</v>
      </c>
      <c r="AE37" s="209">
        <v>0</v>
      </c>
      <c r="AF37" s="209">
        <v>0</v>
      </c>
      <c r="AG37" s="209">
        <v>0</v>
      </c>
      <c r="AH37" s="209">
        <v>0</v>
      </c>
      <c r="AI37" s="209">
        <v>0</v>
      </c>
      <c r="AJ37" s="209">
        <v>0</v>
      </c>
      <c r="AK37" s="209">
        <v>0</v>
      </c>
      <c r="AL37" s="209">
        <v>0</v>
      </c>
      <c r="AM37" s="221">
        <v>0</v>
      </c>
      <c r="AN37" s="222">
        <v>0</v>
      </c>
      <c r="AO37" s="227">
        <v>0</v>
      </c>
      <c r="AP37" s="209">
        <v>2045</v>
      </c>
      <c r="AQ37" s="209">
        <v>2045</v>
      </c>
    </row>
    <row r="38" s="2" customFormat="1" customHeight="1" spans="1:43">
      <c r="A38" s="210"/>
      <c r="B38" s="210"/>
      <c r="C38" s="210">
        <v>26</v>
      </c>
      <c r="D38" s="42" t="s">
        <v>173</v>
      </c>
      <c r="E38" s="208">
        <v>349.68</v>
      </c>
      <c r="F38" s="209">
        <v>349.68</v>
      </c>
      <c r="G38" s="209">
        <v>0</v>
      </c>
      <c r="H38" s="209">
        <v>0</v>
      </c>
      <c r="I38" s="209">
        <v>0</v>
      </c>
      <c r="J38" s="209">
        <v>0</v>
      </c>
      <c r="K38" s="209">
        <v>0</v>
      </c>
      <c r="L38" s="209">
        <v>0</v>
      </c>
      <c r="M38" s="209">
        <v>349.68</v>
      </c>
      <c r="N38" s="209">
        <v>0</v>
      </c>
      <c r="O38" s="209">
        <v>0</v>
      </c>
      <c r="P38" s="209">
        <v>0</v>
      </c>
      <c r="Q38" s="209">
        <v>0</v>
      </c>
      <c r="R38" s="209">
        <v>0</v>
      </c>
      <c r="S38" s="209">
        <v>0</v>
      </c>
      <c r="T38" s="209">
        <v>0</v>
      </c>
      <c r="U38" s="209">
        <v>0</v>
      </c>
      <c r="V38" s="208">
        <v>0</v>
      </c>
      <c r="W38" s="208">
        <v>0</v>
      </c>
      <c r="X38" s="208">
        <v>349.68</v>
      </c>
      <c r="Y38" s="209">
        <v>349.68</v>
      </c>
      <c r="Z38" s="209">
        <v>0</v>
      </c>
      <c r="AA38" s="209">
        <v>0</v>
      </c>
      <c r="AB38" s="209">
        <v>0</v>
      </c>
      <c r="AC38" s="209">
        <v>0</v>
      </c>
      <c r="AD38" s="209">
        <v>0</v>
      </c>
      <c r="AE38" s="209">
        <v>0</v>
      </c>
      <c r="AF38" s="209">
        <v>349.68</v>
      </c>
      <c r="AG38" s="209">
        <v>0</v>
      </c>
      <c r="AH38" s="209">
        <v>0</v>
      </c>
      <c r="AI38" s="209">
        <v>0</v>
      </c>
      <c r="AJ38" s="209">
        <v>0</v>
      </c>
      <c r="AK38" s="209">
        <v>0</v>
      </c>
      <c r="AL38" s="209">
        <v>0</v>
      </c>
      <c r="AM38" s="221">
        <v>0</v>
      </c>
      <c r="AN38" s="222">
        <v>0</v>
      </c>
      <c r="AO38" s="227">
        <v>0</v>
      </c>
      <c r="AP38" s="209">
        <v>80</v>
      </c>
      <c r="AQ38" s="209">
        <v>80</v>
      </c>
    </row>
    <row r="39" s="2" customFormat="1" customHeight="1" spans="1:43">
      <c r="A39" s="210"/>
      <c r="B39" s="210"/>
      <c r="C39" s="210">
        <v>35</v>
      </c>
      <c r="D39" s="42" t="s">
        <v>174</v>
      </c>
      <c r="E39" s="208">
        <v>0</v>
      </c>
      <c r="F39" s="209">
        <v>0</v>
      </c>
      <c r="G39" s="209">
        <v>0</v>
      </c>
      <c r="H39" s="209">
        <v>0</v>
      </c>
      <c r="I39" s="209">
        <v>0</v>
      </c>
      <c r="J39" s="209">
        <v>0</v>
      </c>
      <c r="K39" s="209">
        <v>0</v>
      </c>
      <c r="L39" s="209">
        <v>0</v>
      </c>
      <c r="M39" s="209">
        <v>0</v>
      </c>
      <c r="N39" s="209">
        <v>0</v>
      </c>
      <c r="O39" s="209">
        <v>0</v>
      </c>
      <c r="P39" s="209">
        <v>0</v>
      </c>
      <c r="Q39" s="209">
        <v>0</v>
      </c>
      <c r="R39" s="209">
        <v>0</v>
      </c>
      <c r="S39" s="209">
        <v>0</v>
      </c>
      <c r="T39" s="209">
        <v>0</v>
      </c>
      <c r="U39" s="220">
        <v>0</v>
      </c>
      <c r="V39" s="220">
        <v>0</v>
      </c>
      <c r="W39" s="220">
        <v>0</v>
      </c>
      <c r="X39" s="208">
        <v>0</v>
      </c>
      <c r="Y39" s="209">
        <v>0</v>
      </c>
      <c r="Z39" s="209">
        <v>0</v>
      </c>
      <c r="AA39" s="209">
        <v>0</v>
      </c>
      <c r="AB39" s="209">
        <v>0</v>
      </c>
      <c r="AC39" s="209">
        <v>0</v>
      </c>
      <c r="AD39" s="209">
        <v>0</v>
      </c>
      <c r="AE39" s="209">
        <v>0</v>
      </c>
      <c r="AF39" s="209">
        <v>0</v>
      </c>
      <c r="AG39" s="209">
        <v>0</v>
      </c>
      <c r="AH39" s="209">
        <v>0</v>
      </c>
      <c r="AI39" s="209">
        <v>0</v>
      </c>
      <c r="AJ39" s="209">
        <v>0</v>
      </c>
      <c r="AK39" s="209">
        <v>0</v>
      </c>
      <c r="AL39" s="209">
        <v>0</v>
      </c>
      <c r="AM39" s="221">
        <v>0</v>
      </c>
      <c r="AN39" s="220">
        <v>0</v>
      </c>
      <c r="AO39" s="220">
        <v>0</v>
      </c>
      <c r="AP39" s="209">
        <v>30</v>
      </c>
      <c r="AQ39" s="209">
        <v>30</v>
      </c>
    </row>
    <row r="40" s="2" customFormat="1" customHeight="1" spans="1:43">
      <c r="A40" s="210"/>
      <c r="B40" s="210"/>
      <c r="C40" s="210">
        <v>53</v>
      </c>
      <c r="D40" s="42" t="s">
        <v>175</v>
      </c>
      <c r="E40" s="208">
        <v>0</v>
      </c>
      <c r="F40" s="209">
        <v>0</v>
      </c>
      <c r="G40" s="209">
        <v>0</v>
      </c>
      <c r="H40" s="209">
        <v>0</v>
      </c>
      <c r="I40" s="209">
        <v>0</v>
      </c>
      <c r="J40" s="209">
        <v>0</v>
      </c>
      <c r="K40" s="209">
        <v>0</v>
      </c>
      <c r="L40" s="209">
        <v>0</v>
      </c>
      <c r="M40" s="209">
        <v>0</v>
      </c>
      <c r="N40" s="209">
        <v>0</v>
      </c>
      <c r="O40" s="209">
        <v>0</v>
      </c>
      <c r="P40" s="209">
        <v>0</v>
      </c>
      <c r="Q40" s="209">
        <v>0</v>
      </c>
      <c r="R40" s="209">
        <v>0</v>
      </c>
      <c r="S40" s="209">
        <v>0</v>
      </c>
      <c r="T40" s="209">
        <v>0</v>
      </c>
      <c r="U40" s="209">
        <v>0</v>
      </c>
      <c r="V40" s="208">
        <v>0</v>
      </c>
      <c r="W40" s="208">
        <v>0</v>
      </c>
      <c r="X40" s="208">
        <v>0</v>
      </c>
      <c r="Y40" s="209">
        <v>0</v>
      </c>
      <c r="Z40" s="209">
        <v>0</v>
      </c>
      <c r="AA40" s="209">
        <v>0</v>
      </c>
      <c r="AB40" s="209">
        <v>0</v>
      </c>
      <c r="AC40" s="209">
        <v>0</v>
      </c>
      <c r="AD40" s="209">
        <v>0</v>
      </c>
      <c r="AE40" s="209">
        <v>0</v>
      </c>
      <c r="AF40" s="209">
        <v>0</v>
      </c>
      <c r="AG40" s="209">
        <v>0</v>
      </c>
      <c r="AH40" s="209">
        <v>0</v>
      </c>
      <c r="AI40" s="209">
        <v>0</v>
      </c>
      <c r="AJ40" s="209">
        <v>0</v>
      </c>
      <c r="AK40" s="209">
        <v>0</v>
      </c>
      <c r="AL40" s="209">
        <v>0</v>
      </c>
      <c r="AM40" s="221">
        <v>0</v>
      </c>
      <c r="AN40" s="222">
        <v>0</v>
      </c>
      <c r="AO40" s="227">
        <v>0</v>
      </c>
      <c r="AP40" s="209">
        <v>50</v>
      </c>
      <c r="AQ40" s="209">
        <v>50</v>
      </c>
    </row>
    <row r="41" s="2" customFormat="1" customHeight="1" spans="1:43">
      <c r="A41" s="210">
        <v>221</v>
      </c>
      <c r="B41" s="210"/>
      <c r="C41" s="210"/>
      <c r="D41" s="42" t="s">
        <v>176</v>
      </c>
      <c r="E41" s="208">
        <v>417.623616</v>
      </c>
      <c r="F41" s="209">
        <v>417.623616</v>
      </c>
      <c r="G41" s="209">
        <v>0</v>
      </c>
      <c r="H41" s="209">
        <v>0</v>
      </c>
      <c r="I41" s="209">
        <v>0</v>
      </c>
      <c r="J41" s="209">
        <v>417.623616</v>
      </c>
      <c r="K41" s="209">
        <v>0</v>
      </c>
      <c r="L41" s="209">
        <v>0</v>
      </c>
      <c r="M41" s="209">
        <v>0</v>
      </c>
      <c r="N41" s="209">
        <v>0</v>
      </c>
      <c r="O41" s="209">
        <v>0</v>
      </c>
      <c r="P41" s="209">
        <v>0</v>
      </c>
      <c r="Q41" s="209">
        <v>0</v>
      </c>
      <c r="R41" s="209">
        <v>0</v>
      </c>
      <c r="S41" s="209">
        <v>0</v>
      </c>
      <c r="T41" s="209">
        <v>0</v>
      </c>
      <c r="U41" s="209">
        <v>0</v>
      </c>
      <c r="V41" s="208">
        <v>0</v>
      </c>
      <c r="W41" s="208">
        <v>0</v>
      </c>
      <c r="X41" s="208">
        <v>417.623616</v>
      </c>
      <c r="Y41" s="209">
        <v>417.623616</v>
      </c>
      <c r="Z41" s="209">
        <v>0</v>
      </c>
      <c r="AA41" s="209">
        <v>0</v>
      </c>
      <c r="AB41" s="209">
        <v>0</v>
      </c>
      <c r="AC41" s="209">
        <v>417.623616</v>
      </c>
      <c r="AD41" s="209">
        <v>0</v>
      </c>
      <c r="AE41" s="209">
        <v>0</v>
      </c>
      <c r="AF41" s="209">
        <v>0</v>
      </c>
      <c r="AG41" s="209">
        <v>0</v>
      </c>
      <c r="AH41" s="209">
        <v>0</v>
      </c>
      <c r="AI41" s="209">
        <v>0</v>
      </c>
      <c r="AJ41" s="209">
        <v>0</v>
      </c>
      <c r="AK41" s="209">
        <v>0</v>
      </c>
      <c r="AL41" s="209">
        <v>0</v>
      </c>
      <c r="AM41" s="221">
        <v>0</v>
      </c>
      <c r="AN41" s="222">
        <v>0</v>
      </c>
      <c r="AO41" s="227">
        <v>0</v>
      </c>
      <c r="AP41" s="209">
        <v>0</v>
      </c>
      <c r="AQ41" s="209">
        <v>0</v>
      </c>
    </row>
    <row r="42" s="2" customFormat="1" customHeight="1" spans="1:43">
      <c r="A42" s="210"/>
      <c r="B42" s="212" t="s">
        <v>143</v>
      </c>
      <c r="C42" s="210"/>
      <c r="D42" s="42" t="s">
        <v>177</v>
      </c>
      <c r="E42" s="208">
        <v>417.623616</v>
      </c>
      <c r="F42" s="209">
        <v>417.623616</v>
      </c>
      <c r="G42" s="209">
        <v>0</v>
      </c>
      <c r="H42" s="209">
        <v>0</v>
      </c>
      <c r="I42" s="209">
        <v>0</v>
      </c>
      <c r="J42" s="209">
        <v>417.623616</v>
      </c>
      <c r="K42" s="209">
        <v>0</v>
      </c>
      <c r="L42" s="209">
        <v>0</v>
      </c>
      <c r="M42" s="209">
        <v>0</v>
      </c>
      <c r="N42" s="209">
        <v>0</v>
      </c>
      <c r="O42" s="209">
        <v>0</v>
      </c>
      <c r="P42" s="209">
        <v>0</v>
      </c>
      <c r="Q42" s="209">
        <v>0</v>
      </c>
      <c r="R42" s="209">
        <v>0</v>
      </c>
      <c r="S42" s="209">
        <v>0</v>
      </c>
      <c r="T42" s="209">
        <v>0</v>
      </c>
      <c r="U42" s="209">
        <v>0</v>
      </c>
      <c r="V42" s="208">
        <v>0</v>
      </c>
      <c r="W42" s="208">
        <v>0</v>
      </c>
      <c r="X42" s="208">
        <v>417.623616</v>
      </c>
      <c r="Y42" s="209">
        <v>417.623616</v>
      </c>
      <c r="Z42" s="209">
        <v>0</v>
      </c>
      <c r="AA42" s="209">
        <v>0</v>
      </c>
      <c r="AB42" s="209">
        <v>0</v>
      </c>
      <c r="AC42" s="209">
        <v>417.623616</v>
      </c>
      <c r="AD42" s="209">
        <v>0</v>
      </c>
      <c r="AE42" s="209">
        <v>0</v>
      </c>
      <c r="AF42" s="209">
        <v>0</v>
      </c>
      <c r="AG42" s="209">
        <v>0</v>
      </c>
      <c r="AH42" s="209">
        <v>0</v>
      </c>
      <c r="AI42" s="209">
        <v>0</v>
      </c>
      <c r="AJ42" s="209">
        <v>0</v>
      </c>
      <c r="AK42" s="209">
        <v>0</v>
      </c>
      <c r="AL42" s="209">
        <v>0</v>
      </c>
      <c r="AM42" s="221">
        <v>0</v>
      </c>
      <c r="AN42" s="222">
        <v>0</v>
      </c>
      <c r="AO42" s="227">
        <v>0</v>
      </c>
      <c r="AP42" s="209">
        <v>0</v>
      </c>
      <c r="AQ42" s="209">
        <v>0</v>
      </c>
    </row>
    <row r="43" s="2" customFormat="1" customHeight="1" spans="1:43">
      <c r="A43" s="210"/>
      <c r="B43" s="210"/>
      <c r="C43" s="212" t="s">
        <v>141</v>
      </c>
      <c r="D43" s="42" t="s">
        <v>178</v>
      </c>
      <c r="E43" s="208">
        <v>417.623616</v>
      </c>
      <c r="F43" s="209">
        <v>417.623616</v>
      </c>
      <c r="G43" s="209">
        <v>0</v>
      </c>
      <c r="H43" s="209">
        <v>0</v>
      </c>
      <c r="I43" s="209">
        <v>0</v>
      </c>
      <c r="J43" s="209">
        <v>417.623616</v>
      </c>
      <c r="K43" s="209">
        <v>0</v>
      </c>
      <c r="L43" s="209">
        <v>0</v>
      </c>
      <c r="M43" s="209">
        <v>0</v>
      </c>
      <c r="N43" s="209">
        <v>0</v>
      </c>
      <c r="O43" s="209">
        <v>0</v>
      </c>
      <c r="P43" s="209">
        <v>0</v>
      </c>
      <c r="Q43" s="209">
        <v>0</v>
      </c>
      <c r="R43" s="209">
        <v>0</v>
      </c>
      <c r="S43" s="209">
        <v>0</v>
      </c>
      <c r="T43" s="209">
        <v>0</v>
      </c>
      <c r="U43" s="209">
        <v>0</v>
      </c>
      <c r="V43" s="208">
        <v>0</v>
      </c>
      <c r="W43" s="208">
        <v>0</v>
      </c>
      <c r="X43" s="208">
        <v>417.623616</v>
      </c>
      <c r="Y43" s="209">
        <v>417.623616</v>
      </c>
      <c r="Z43" s="209">
        <v>0</v>
      </c>
      <c r="AA43" s="209">
        <v>0</v>
      </c>
      <c r="AB43" s="209">
        <v>0</v>
      </c>
      <c r="AC43" s="209">
        <v>417.623616</v>
      </c>
      <c r="AD43" s="209">
        <v>0</v>
      </c>
      <c r="AE43" s="209">
        <v>0</v>
      </c>
      <c r="AF43" s="209">
        <v>0</v>
      </c>
      <c r="AG43" s="209">
        <v>0</v>
      </c>
      <c r="AH43" s="209">
        <v>0</v>
      </c>
      <c r="AI43" s="209">
        <v>0</v>
      </c>
      <c r="AJ43" s="209">
        <v>0</v>
      </c>
      <c r="AK43" s="209">
        <v>0</v>
      </c>
      <c r="AL43" s="209">
        <v>0</v>
      </c>
      <c r="AM43" s="221">
        <v>0</v>
      </c>
      <c r="AN43" s="222">
        <v>0</v>
      </c>
      <c r="AO43" s="227">
        <v>0</v>
      </c>
      <c r="AP43" s="209">
        <v>0</v>
      </c>
      <c r="AQ43" s="209">
        <v>0</v>
      </c>
    </row>
    <row r="44" customHeight="1" spans="1:43">
      <c r="A44" s="210" t="s">
        <v>137</v>
      </c>
      <c r="B44" s="210" t="s">
        <v>137</v>
      </c>
      <c r="C44" s="210" t="s">
        <v>137</v>
      </c>
      <c r="D44" s="213" t="s">
        <v>179</v>
      </c>
      <c r="E44" s="208">
        <v>2051.438015</v>
      </c>
      <c r="F44" s="209">
        <v>1857.661421</v>
      </c>
      <c r="G44" s="209">
        <v>1017.92204</v>
      </c>
      <c r="H44" s="209">
        <v>0</v>
      </c>
      <c r="I44" s="209">
        <v>255.981129</v>
      </c>
      <c r="J44" s="209">
        <v>86.246352</v>
      </c>
      <c r="K44" s="209">
        <v>142.2033</v>
      </c>
      <c r="L44" s="209">
        <v>0</v>
      </c>
      <c r="M44" s="209">
        <v>355.3086</v>
      </c>
      <c r="N44" s="209">
        <v>193.776594</v>
      </c>
      <c r="O44" s="209">
        <v>3.15875</v>
      </c>
      <c r="P44" s="209">
        <v>7.65</v>
      </c>
      <c r="Q44" s="209">
        <v>10.2</v>
      </c>
      <c r="R44" s="209">
        <v>72.66</v>
      </c>
      <c r="S44" s="209">
        <v>21.515732</v>
      </c>
      <c r="T44" s="209">
        <v>78.592112</v>
      </c>
      <c r="U44" s="209">
        <v>0</v>
      </c>
      <c r="V44" s="208">
        <v>0</v>
      </c>
      <c r="W44" s="208">
        <v>0</v>
      </c>
      <c r="X44" s="208" t="s">
        <v>137</v>
      </c>
      <c r="Y44" s="209" t="s">
        <v>137</v>
      </c>
      <c r="Z44" s="209" t="s">
        <v>137</v>
      </c>
      <c r="AA44" s="209" t="s">
        <v>137</v>
      </c>
      <c r="AB44" s="209" t="s">
        <v>137</v>
      </c>
      <c r="AC44" s="209" t="s">
        <v>137</v>
      </c>
      <c r="AD44" s="209" t="s">
        <v>137</v>
      </c>
      <c r="AE44" s="209" t="s">
        <v>137</v>
      </c>
      <c r="AF44" s="209" t="s">
        <v>137</v>
      </c>
      <c r="AG44" s="209" t="s">
        <v>137</v>
      </c>
      <c r="AH44" s="209" t="s">
        <v>137</v>
      </c>
      <c r="AI44" s="209" t="s">
        <v>137</v>
      </c>
      <c r="AJ44" s="209" t="s">
        <v>137</v>
      </c>
      <c r="AK44" s="209" t="s">
        <v>137</v>
      </c>
      <c r="AL44" s="209" t="s">
        <v>137</v>
      </c>
      <c r="AM44" s="221" t="s">
        <v>137</v>
      </c>
      <c r="AN44" s="222">
        <v>0</v>
      </c>
      <c r="AO44" s="227">
        <v>0</v>
      </c>
      <c r="AP44" s="209" t="s">
        <v>137</v>
      </c>
      <c r="AQ44" s="209" t="s">
        <v>137</v>
      </c>
    </row>
    <row r="45" customHeight="1" spans="1:43">
      <c r="A45" s="210" t="s">
        <v>136</v>
      </c>
      <c r="B45" s="210" t="s">
        <v>137</v>
      </c>
      <c r="C45" s="210" t="s">
        <v>137</v>
      </c>
      <c r="D45" s="42" t="s">
        <v>138</v>
      </c>
      <c r="E45" s="208">
        <v>276.091998</v>
      </c>
      <c r="F45" s="209">
        <v>265.13894</v>
      </c>
      <c r="G45" s="209">
        <v>0</v>
      </c>
      <c r="H45" s="209">
        <v>0</v>
      </c>
      <c r="I45" s="209">
        <v>119.41904</v>
      </c>
      <c r="J45" s="209">
        <v>0</v>
      </c>
      <c r="K45" s="209">
        <v>140.0913</v>
      </c>
      <c r="L45" s="209">
        <v>0</v>
      </c>
      <c r="M45" s="209">
        <v>5.6286</v>
      </c>
      <c r="N45" s="209">
        <v>10.953058</v>
      </c>
      <c r="O45" s="209">
        <v>0</v>
      </c>
      <c r="P45" s="209">
        <v>0</v>
      </c>
      <c r="Q45" s="209">
        <v>0</v>
      </c>
      <c r="R45" s="209">
        <v>0</v>
      </c>
      <c r="S45" s="209">
        <v>7.029258</v>
      </c>
      <c r="T45" s="209">
        <v>3.9238</v>
      </c>
      <c r="U45" s="220">
        <v>0</v>
      </c>
      <c r="V45" s="220">
        <v>0</v>
      </c>
      <c r="W45" s="220">
        <v>0</v>
      </c>
      <c r="X45" s="208">
        <v>276.091998</v>
      </c>
      <c r="Y45" s="209">
        <v>265.13894</v>
      </c>
      <c r="Z45" s="209">
        <v>0</v>
      </c>
      <c r="AA45" s="209">
        <v>0</v>
      </c>
      <c r="AB45" s="209">
        <v>119.41904</v>
      </c>
      <c r="AC45" s="209">
        <v>0</v>
      </c>
      <c r="AD45" s="209">
        <v>140.0913</v>
      </c>
      <c r="AE45" s="209">
        <v>0</v>
      </c>
      <c r="AF45" s="209">
        <v>5.6286</v>
      </c>
      <c r="AG45" s="209">
        <v>10.953058</v>
      </c>
      <c r="AH45" s="209">
        <v>0</v>
      </c>
      <c r="AI45" s="209">
        <v>0</v>
      </c>
      <c r="AJ45" s="209">
        <v>0</v>
      </c>
      <c r="AK45" s="209">
        <v>0</v>
      </c>
      <c r="AL45" s="209">
        <v>7.029258</v>
      </c>
      <c r="AM45" s="221">
        <v>3.9238</v>
      </c>
      <c r="AN45" s="220">
        <v>0</v>
      </c>
      <c r="AO45" s="220">
        <v>0</v>
      </c>
      <c r="AP45" s="209">
        <v>0</v>
      </c>
      <c r="AQ45" s="209">
        <v>0</v>
      </c>
    </row>
    <row r="46" customHeight="1" spans="1:43">
      <c r="A46" s="210" t="s">
        <v>137</v>
      </c>
      <c r="B46" s="210" t="s">
        <v>139</v>
      </c>
      <c r="C46" s="210" t="s">
        <v>137</v>
      </c>
      <c r="D46" s="42" t="s">
        <v>140</v>
      </c>
      <c r="E46" s="208">
        <v>276.091998</v>
      </c>
      <c r="F46" s="209">
        <v>265.13894</v>
      </c>
      <c r="G46" s="209">
        <v>0</v>
      </c>
      <c r="H46" s="209">
        <v>0</v>
      </c>
      <c r="I46" s="209">
        <v>119.41904</v>
      </c>
      <c r="J46" s="209">
        <v>0</v>
      </c>
      <c r="K46" s="209">
        <v>140.0913</v>
      </c>
      <c r="L46" s="209">
        <v>0</v>
      </c>
      <c r="M46" s="209">
        <v>5.6286</v>
      </c>
      <c r="N46" s="209">
        <v>10.953058</v>
      </c>
      <c r="O46" s="209">
        <v>0</v>
      </c>
      <c r="P46" s="209">
        <v>0</v>
      </c>
      <c r="Q46" s="209">
        <v>0</v>
      </c>
      <c r="R46" s="209">
        <v>0</v>
      </c>
      <c r="S46" s="209">
        <v>7.029258</v>
      </c>
      <c r="T46" s="209">
        <v>3.9238</v>
      </c>
      <c r="U46" s="220">
        <v>0</v>
      </c>
      <c r="V46" s="220">
        <v>0</v>
      </c>
      <c r="W46" s="220">
        <v>0</v>
      </c>
      <c r="X46" s="208">
        <v>276.091998</v>
      </c>
      <c r="Y46" s="209">
        <v>265.13894</v>
      </c>
      <c r="Z46" s="209">
        <v>0</v>
      </c>
      <c r="AA46" s="209">
        <v>0</v>
      </c>
      <c r="AB46" s="209">
        <v>119.41904</v>
      </c>
      <c r="AC46" s="209">
        <v>0</v>
      </c>
      <c r="AD46" s="209">
        <v>140.0913</v>
      </c>
      <c r="AE46" s="209">
        <v>0</v>
      </c>
      <c r="AF46" s="209">
        <v>5.6286</v>
      </c>
      <c r="AG46" s="209">
        <v>10.953058</v>
      </c>
      <c r="AH46" s="209">
        <v>0</v>
      </c>
      <c r="AI46" s="209">
        <v>0</v>
      </c>
      <c r="AJ46" s="209">
        <v>0</v>
      </c>
      <c r="AK46" s="209">
        <v>0</v>
      </c>
      <c r="AL46" s="209">
        <v>7.029258</v>
      </c>
      <c r="AM46" s="221">
        <v>3.9238</v>
      </c>
      <c r="AN46" s="220">
        <v>0</v>
      </c>
      <c r="AO46" s="220">
        <v>0</v>
      </c>
      <c r="AP46" s="209">
        <v>0</v>
      </c>
      <c r="AQ46" s="209">
        <v>0</v>
      </c>
    </row>
    <row r="47" customHeight="1" spans="1:43">
      <c r="A47" s="210" t="s">
        <v>137</v>
      </c>
      <c r="B47" s="210" t="s">
        <v>137</v>
      </c>
      <c r="C47" s="210" t="s">
        <v>141</v>
      </c>
      <c r="D47" s="42" t="s">
        <v>142</v>
      </c>
      <c r="E47" s="208">
        <v>156.672958</v>
      </c>
      <c r="F47" s="209">
        <v>145.7199</v>
      </c>
      <c r="G47" s="209">
        <v>0</v>
      </c>
      <c r="H47" s="209">
        <v>0</v>
      </c>
      <c r="I47" s="209">
        <v>0</v>
      </c>
      <c r="J47" s="209">
        <v>0</v>
      </c>
      <c r="K47" s="209">
        <v>140.0913</v>
      </c>
      <c r="L47" s="209">
        <v>0</v>
      </c>
      <c r="M47" s="209">
        <v>5.6286</v>
      </c>
      <c r="N47" s="209">
        <v>10.953058</v>
      </c>
      <c r="O47" s="209">
        <v>0</v>
      </c>
      <c r="P47" s="209">
        <v>0</v>
      </c>
      <c r="Q47" s="209">
        <v>0</v>
      </c>
      <c r="R47" s="209">
        <v>0</v>
      </c>
      <c r="S47" s="209">
        <v>7.029258</v>
      </c>
      <c r="T47" s="209">
        <v>3.9238</v>
      </c>
      <c r="U47" s="220">
        <v>0</v>
      </c>
      <c r="V47" s="220">
        <v>0</v>
      </c>
      <c r="W47" s="220">
        <v>0</v>
      </c>
      <c r="X47" s="208">
        <v>156.672958</v>
      </c>
      <c r="Y47" s="209">
        <v>145.7199</v>
      </c>
      <c r="Z47" s="209">
        <v>0</v>
      </c>
      <c r="AA47" s="209">
        <v>0</v>
      </c>
      <c r="AB47" s="209">
        <v>0</v>
      </c>
      <c r="AC47" s="209">
        <v>0</v>
      </c>
      <c r="AD47" s="209">
        <v>140.0913</v>
      </c>
      <c r="AE47" s="209">
        <v>0</v>
      </c>
      <c r="AF47" s="209">
        <v>5.6286</v>
      </c>
      <c r="AG47" s="209">
        <v>10.953058</v>
      </c>
      <c r="AH47" s="209">
        <v>0</v>
      </c>
      <c r="AI47" s="209">
        <v>0</v>
      </c>
      <c r="AJ47" s="209">
        <v>0</v>
      </c>
      <c r="AK47" s="209">
        <v>0</v>
      </c>
      <c r="AL47" s="209">
        <v>7.029258</v>
      </c>
      <c r="AM47" s="221">
        <v>3.9238</v>
      </c>
      <c r="AN47" s="220">
        <v>0</v>
      </c>
      <c r="AO47" s="220">
        <v>0</v>
      </c>
      <c r="AP47" s="209">
        <v>0</v>
      </c>
      <c r="AQ47" s="209">
        <v>0</v>
      </c>
    </row>
    <row r="48" customHeight="1" spans="1:43">
      <c r="A48" s="210" t="s">
        <v>137</v>
      </c>
      <c r="B48" s="210" t="s">
        <v>137</v>
      </c>
      <c r="C48" s="210" t="s">
        <v>139</v>
      </c>
      <c r="D48" s="42" t="s">
        <v>145</v>
      </c>
      <c r="E48" s="208">
        <v>119.41904</v>
      </c>
      <c r="F48" s="209">
        <v>119.41904</v>
      </c>
      <c r="G48" s="209">
        <v>0</v>
      </c>
      <c r="H48" s="209">
        <v>0</v>
      </c>
      <c r="I48" s="209">
        <v>119.41904</v>
      </c>
      <c r="J48" s="209">
        <v>0</v>
      </c>
      <c r="K48" s="209">
        <v>0</v>
      </c>
      <c r="L48" s="209">
        <v>0</v>
      </c>
      <c r="M48" s="209">
        <v>0</v>
      </c>
      <c r="N48" s="209">
        <v>0</v>
      </c>
      <c r="O48" s="209">
        <v>0</v>
      </c>
      <c r="P48" s="209">
        <v>0</v>
      </c>
      <c r="Q48" s="209">
        <v>0</v>
      </c>
      <c r="R48" s="209">
        <v>0</v>
      </c>
      <c r="S48" s="209">
        <v>0</v>
      </c>
      <c r="T48" s="209">
        <v>0</v>
      </c>
      <c r="U48" s="220">
        <v>0</v>
      </c>
      <c r="V48" s="220">
        <v>0</v>
      </c>
      <c r="W48" s="220">
        <v>0</v>
      </c>
      <c r="X48" s="208">
        <v>119.41904</v>
      </c>
      <c r="Y48" s="209">
        <v>119.41904</v>
      </c>
      <c r="Z48" s="209">
        <v>0</v>
      </c>
      <c r="AA48" s="209">
        <v>0</v>
      </c>
      <c r="AB48" s="209">
        <v>119.41904</v>
      </c>
      <c r="AC48" s="209">
        <v>0</v>
      </c>
      <c r="AD48" s="209">
        <v>0</v>
      </c>
      <c r="AE48" s="209">
        <v>0</v>
      </c>
      <c r="AF48" s="209">
        <v>0</v>
      </c>
      <c r="AG48" s="209">
        <v>0</v>
      </c>
      <c r="AH48" s="209">
        <v>0</v>
      </c>
      <c r="AI48" s="209">
        <v>0</v>
      </c>
      <c r="AJ48" s="209">
        <v>0</v>
      </c>
      <c r="AK48" s="209">
        <v>0</v>
      </c>
      <c r="AL48" s="209">
        <v>0</v>
      </c>
      <c r="AM48" s="221">
        <v>0</v>
      </c>
      <c r="AN48" s="220">
        <v>0</v>
      </c>
      <c r="AO48" s="220">
        <v>0</v>
      </c>
      <c r="AP48" s="209">
        <v>0</v>
      </c>
      <c r="AQ48" s="209">
        <v>0</v>
      </c>
    </row>
    <row r="49" customHeight="1" spans="1:43">
      <c r="A49" s="210" t="s">
        <v>148</v>
      </c>
      <c r="B49" s="210" t="s">
        <v>137</v>
      </c>
      <c r="C49" s="210" t="s">
        <v>137</v>
      </c>
      <c r="D49" s="42" t="s">
        <v>149</v>
      </c>
      <c r="E49" s="208">
        <v>136.562089</v>
      </c>
      <c r="F49" s="209">
        <v>136.562089</v>
      </c>
      <c r="G49" s="209">
        <v>0</v>
      </c>
      <c r="H49" s="209">
        <v>0</v>
      </c>
      <c r="I49" s="209">
        <v>136.562089</v>
      </c>
      <c r="J49" s="209">
        <v>0</v>
      </c>
      <c r="K49" s="209">
        <v>0</v>
      </c>
      <c r="L49" s="209">
        <v>0</v>
      </c>
      <c r="M49" s="209">
        <v>0</v>
      </c>
      <c r="N49" s="209">
        <v>0</v>
      </c>
      <c r="O49" s="209">
        <v>0</v>
      </c>
      <c r="P49" s="209">
        <v>0</v>
      </c>
      <c r="Q49" s="209">
        <v>0</v>
      </c>
      <c r="R49" s="209">
        <v>0</v>
      </c>
      <c r="S49" s="209">
        <v>0</v>
      </c>
      <c r="T49" s="209">
        <v>0</v>
      </c>
      <c r="U49" s="220">
        <v>0</v>
      </c>
      <c r="V49" s="220">
        <v>0</v>
      </c>
      <c r="W49" s="220">
        <v>0</v>
      </c>
      <c r="X49" s="208">
        <v>136.562089</v>
      </c>
      <c r="Y49" s="209">
        <v>136.562089</v>
      </c>
      <c r="Z49" s="209">
        <v>0</v>
      </c>
      <c r="AA49" s="209">
        <v>0</v>
      </c>
      <c r="AB49" s="209">
        <v>136.562089</v>
      </c>
      <c r="AC49" s="209">
        <v>0</v>
      </c>
      <c r="AD49" s="209">
        <v>0</v>
      </c>
      <c r="AE49" s="209">
        <v>0</v>
      </c>
      <c r="AF49" s="209">
        <v>0</v>
      </c>
      <c r="AG49" s="209">
        <v>0</v>
      </c>
      <c r="AH49" s="209">
        <v>0</v>
      </c>
      <c r="AI49" s="209">
        <v>0</v>
      </c>
      <c r="AJ49" s="209">
        <v>0</v>
      </c>
      <c r="AK49" s="209">
        <v>0</v>
      </c>
      <c r="AL49" s="209">
        <v>0</v>
      </c>
      <c r="AM49" s="221">
        <v>0</v>
      </c>
      <c r="AN49" s="220">
        <v>0</v>
      </c>
      <c r="AO49" s="220">
        <v>0</v>
      </c>
      <c r="AP49" s="209">
        <v>0</v>
      </c>
      <c r="AQ49" s="209">
        <v>0</v>
      </c>
    </row>
    <row r="50" customHeight="1" spans="1:43">
      <c r="A50" s="210" t="s">
        <v>137</v>
      </c>
      <c r="B50" s="210" t="s">
        <v>102</v>
      </c>
      <c r="C50" s="210" t="s">
        <v>137</v>
      </c>
      <c r="D50" s="42" t="s">
        <v>150</v>
      </c>
      <c r="E50" s="208">
        <v>136.562089</v>
      </c>
      <c r="F50" s="209">
        <v>136.562089</v>
      </c>
      <c r="G50" s="209">
        <v>0</v>
      </c>
      <c r="H50" s="209">
        <v>0</v>
      </c>
      <c r="I50" s="209">
        <v>136.562089</v>
      </c>
      <c r="J50" s="209">
        <v>0</v>
      </c>
      <c r="K50" s="209">
        <v>0</v>
      </c>
      <c r="L50" s="209">
        <v>0</v>
      </c>
      <c r="M50" s="209">
        <v>0</v>
      </c>
      <c r="N50" s="209">
        <v>0</v>
      </c>
      <c r="O50" s="209">
        <v>0</v>
      </c>
      <c r="P50" s="209">
        <v>0</v>
      </c>
      <c r="Q50" s="209">
        <v>0</v>
      </c>
      <c r="R50" s="209">
        <v>0</v>
      </c>
      <c r="S50" s="209">
        <v>0</v>
      </c>
      <c r="T50" s="209">
        <v>0</v>
      </c>
      <c r="U50" s="220">
        <v>0</v>
      </c>
      <c r="V50" s="220">
        <v>0</v>
      </c>
      <c r="W50" s="220">
        <v>0</v>
      </c>
      <c r="X50" s="208">
        <v>136.562089</v>
      </c>
      <c r="Y50" s="209">
        <v>136.562089</v>
      </c>
      <c r="Z50" s="209">
        <v>0</v>
      </c>
      <c r="AA50" s="209">
        <v>0</v>
      </c>
      <c r="AB50" s="209">
        <v>136.562089</v>
      </c>
      <c r="AC50" s="209">
        <v>0</v>
      </c>
      <c r="AD50" s="209">
        <v>0</v>
      </c>
      <c r="AE50" s="209">
        <v>0</v>
      </c>
      <c r="AF50" s="209">
        <v>0</v>
      </c>
      <c r="AG50" s="209">
        <v>0</v>
      </c>
      <c r="AH50" s="209">
        <v>0</v>
      </c>
      <c r="AI50" s="209">
        <v>0</v>
      </c>
      <c r="AJ50" s="209">
        <v>0</v>
      </c>
      <c r="AK50" s="209">
        <v>0</v>
      </c>
      <c r="AL50" s="209">
        <v>0</v>
      </c>
      <c r="AM50" s="221">
        <v>0</v>
      </c>
      <c r="AN50" s="220">
        <v>0</v>
      </c>
      <c r="AO50" s="220">
        <v>0</v>
      </c>
      <c r="AP50" s="209">
        <v>0</v>
      </c>
      <c r="AQ50" s="209">
        <v>0</v>
      </c>
    </row>
    <row r="51" customHeight="1" spans="1:43">
      <c r="A51" s="210" t="s">
        <v>137</v>
      </c>
      <c r="B51" s="210" t="s">
        <v>137</v>
      </c>
      <c r="C51" s="210" t="s">
        <v>141</v>
      </c>
      <c r="D51" s="42" t="s">
        <v>151</v>
      </c>
      <c r="E51" s="208">
        <v>76.87196</v>
      </c>
      <c r="F51" s="209">
        <v>76.87196</v>
      </c>
      <c r="G51" s="209">
        <v>0</v>
      </c>
      <c r="H51" s="209">
        <v>0</v>
      </c>
      <c r="I51" s="209">
        <v>76.87196</v>
      </c>
      <c r="J51" s="209">
        <v>0</v>
      </c>
      <c r="K51" s="209">
        <v>0</v>
      </c>
      <c r="L51" s="209">
        <v>0</v>
      </c>
      <c r="M51" s="209">
        <v>0</v>
      </c>
      <c r="N51" s="209">
        <v>0</v>
      </c>
      <c r="O51" s="209">
        <v>0</v>
      </c>
      <c r="P51" s="209">
        <v>0</v>
      </c>
      <c r="Q51" s="209">
        <v>0</v>
      </c>
      <c r="R51" s="209">
        <v>0</v>
      </c>
      <c r="S51" s="209">
        <v>0</v>
      </c>
      <c r="T51" s="209">
        <v>0</v>
      </c>
      <c r="U51" s="220">
        <v>0</v>
      </c>
      <c r="V51" s="220">
        <v>0</v>
      </c>
      <c r="W51" s="220">
        <v>0</v>
      </c>
      <c r="X51" s="208">
        <v>76.87196</v>
      </c>
      <c r="Y51" s="209">
        <v>76.87196</v>
      </c>
      <c r="Z51" s="209">
        <v>0</v>
      </c>
      <c r="AA51" s="209">
        <v>0</v>
      </c>
      <c r="AB51" s="209">
        <v>76.87196</v>
      </c>
      <c r="AC51" s="209">
        <v>0</v>
      </c>
      <c r="AD51" s="209">
        <v>0</v>
      </c>
      <c r="AE51" s="209">
        <v>0</v>
      </c>
      <c r="AF51" s="209">
        <v>0</v>
      </c>
      <c r="AG51" s="209">
        <v>0</v>
      </c>
      <c r="AH51" s="209">
        <v>0</v>
      </c>
      <c r="AI51" s="209">
        <v>0</v>
      </c>
      <c r="AJ51" s="209">
        <v>0</v>
      </c>
      <c r="AK51" s="209">
        <v>0</v>
      </c>
      <c r="AL51" s="209">
        <v>0</v>
      </c>
      <c r="AM51" s="221">
        <v>0</v>
      </c>
      <c r="AN51" s="220">
        <v>0</v>
      </c>
      <c r="AO51" s="220">
        <v>0</v>
      </c>
      <c r="AP51" s="209">
        <v>0</v>
      </c>
      <c r="AQ51" s="209">
        <v>0</v>
      </c>
    </row>
    <row r="52" customHeight="1" spans="1:43">
      <c r="A52" s="210" t="s">
        <v>137</v>
      </c>
      <c r="B52" s="210" t="s">
        <v>137</v>
      </c>
      <c r="C52" s="210" t="s">
        <v>153</v>
      </c>
      <c r="D52" s="42" t="s">
        <v>154</v>
      </c>
      <c r="E52" s="208">
        <v>49.710453</v>
      </c>
      <c r="F52" s="209">
        <v>49.710453</v>
      </c>
      <c r="G52" s="209">
        <v>0</v>
      </c>
      <c r="H52" s="209">
        <v>0</v>
      </c>
      <c r="I52" s="209">
        <v>49.710453</v>
      </c>
      <c r="J52" s="209">
        <v>0</v>
      </c>
      <c r="K52" s="209">
        <v>0</v>
      </c>
      <c r="L52" s="209">
        <v>0</v>
      </c>
      <c r="M52" s="209">
        <v>0</v>
      </c>
      <c r="N52" s="209">
        <v>0</v>
      </c>
      <c r="O52" s="209">
        <v>0</v>
      </c>
      <c r="P52" s="209">
        <v>0</v>
      </c>
      <c r="Q52" s="209">
        <v>0</v>
      </c>
      <c r="R52" s="209">
        <v>0</v>
      </c>
      <c r="S52" s="209">
        <v>0</v>
      </c>
      <c r="T52" s="209">
        <v>0</v>
      </c>
      <c r="U52" s="220">
        <v>0</v>
      </c>
      <c r="V52" s="220">
        <v>0</v>
      </c>
      <c r="W52" s="220">
        <v>0</v>
      </c>
      <c r="X52" s="208">
        <v>49.710453</v>
      </c>
      <c r="Y52" s="209">
        <v>49.710453</v>
      </c>
      <c r="Z52" s="209">
        <v>0</v>
      </c>
      <c r="AA52" s="209">
        <v>0</v>
      </c>
      <c r="AB52" s="209">
        <v>49.710453</v>
      </c>
      <c r="AC52" s="209">
        <v>0</v>
      </c>
      <c r="AD52" s="209">
        <v>0</v>
      </c>
      <c r="AE52" s="209">
        <v>0</v>
      </c>
      <c r="AF52" s="209">
        <v>0</v>
      </c>
      <c r="AG52" s="209">
        <v>0</v>
      </c>
      <c r="AH52" s="209">
        <v>0</v>
      </c>
      <c r="AI52" s="209">
        <v>0</v>
      </c>
      <c r="AJ52" s="209">
        <v>0</v>
      </c>
      <c r="AK52" s="209">
        <v>0</v>
      </c>
      <c r="AL52" s="209">
        <v>0</v>
      </c>
      <c r="AM52" s="221">
        <v>0</v>
      </c>
      <c r="AN52" s="220">
        <v>0</v>
      </c>
      <c r="AO52" s="220">
        <v>0</v>
      </c>
      <c r="AP52" s="209">
        <v>0</v>
      </c>
      <c r="AQ52" s="209">
        <v>0</v>
      </c>
    </row>
    <row r="53" customHeight="1" spans="1:43">
      <c r="A53" s="210" t="s">
        <v>137</v>
      </c>
      <c r="B53" s="210" t="s">
        <v>137</v>
      </c>
      <c r="C53" s="210" t="s">
        <v>155</v>
      </c>
      <c r="D53" s="42" t="s">
        <v>156</v>
      </c>
      <c r="E53" s="208">
        <v>9.979676</v>
      </c>
      <c r="F53" s="209">
        <v>9.979676</v>
      </c>
      <c r="G53" s="209">
        <v>0</v>
      </c>
      <c r="H53" s="209">
        <v>0</v>
      </c>
      <c r="I53" s="209">
        <v>9.979676</v>
      </c>
      <c r="J53" s="209">
        <v>0</v>
      </c>
      <c r="K53" s="209">
        <v>0</v>
      </c>
      <c r="L53" s="209">
        <v>0</v>
      </c>
      <c r="M53" s="209">
        <v>0</v>
      </c>
      <c r="N53" s="209">
        <v>0</v>
      </c>
      <c r="O53" s="209">
        <v>0</v>
      </c>
      <c r="P53" s="209">
        <v>0</v>
      </c>
      <c r="Q53" s="209">
        <v>0</v>
      </c>
      <c r="R53" s="209">
        <v>0</v>
      </c>
      <c r="S53" s="209">
        <v>0</v>
      </c>
      <c r="T53" s="209">
        <v>0</v>
      </c>
      <c r="U53" s="220">
        <v>0</v>
      </c>
      <c r="V53" s="220">
        <v>0</v>
      </c>
      <c r="W53" s="220">
        <v>0</v>
      </c>
      <c r="X53" s="208">
        <v>9.979676</v>
      </c>
      <c r="Y53" s="209">
        <v>9.979676</v>
      </c>
      <c r="Z53" s="209">
        <v>0</v>
      </c>
      <c r="AA53" s="209">
        <v>0</v>
      </c>
      <c r="AB53" s="209">
        <v>9.979676</v>
      </c>
      <c r="AC53" s="209">
        <v>0</v>
      </c>
      <c r="AD53" s="209">
        <v>0</v>
      </c>
      <c r="AE53" s="209">
        <v>0</v>
      </c>
      <c r="AF53" s="209">
        <v>0</v>
      </c>
      <c r="AG53" s="209">
        <v>0</v>
      </c>
      <c r="AH53" s="209">
        <v>0</v>
      </c>
      <c r="AI53" s="209">
        <v>0</v>
      </c>
      <c r="AJ53" s="209">
        <v>0</v>
      </c>
      <c r="AK53" s="209">
        <v>0</v>
      </c>
      <c r="AL53" s="209">
        <v>0</v>
      </c>
      <c r="AM53" s="221">
        <v>0</v>
      </c>
      <c r="AN53" s="220">
        <v>0</v>
      </c>
      <c r="AO53" s="220">
        <v>0</v>
      </c>
      <c r="AP53" s="209">
        <v>0</v>
      </c>
      <c r="AQ53" s="209">
        <v>0</v>
      </c>
    </row>
    <row r="54" customHeight="1" spans="1:43">
      <c r="A54" s="210" t="s">
        <v>180</v>
      </c>
      <c r="B54" s="210" t="s">
        <v>137</v>
      </c>
      <c r="C54" s="210" t="s">
        <v>137</v>
      </c>
      <c r="D54" s="42" t="s">
        <v>157</v>
      </c>
      <c r="E54" s="208">
        <v>1552.537576</v>
      </c>
      <c r="F54" s="209">
        <v>1369.71404</v>
      </c>
      <c r="G54" s="209">
        <v>1017.92204</v>
      </c>
      <c r="H54" s="209">
        <v>0</v>
      </c>
      <c r="I54" s="209">
        <v>0</v>
      </c>
      <c r="J54" s="209">
        <v>0</v>
      </c>
      <c r="K54" s="209">
        <v>2.112</v>
      </c>
      <c r="L54" s="209">
        <v>0</v>
      </c>
      <c r="M54" s="209">
        <v>349.68</v>
      </c>
      <c r="N54" s="209">
        <v>182.823536</v>
      </c>
      <c r="O54" s="209">
        <v>3.15875</v>
      </c>
      <c r="P54" s="209">
        <v>7.65</v>
      </c>
      <c r="Q54" s="209">
        <v>10.2</v>
      </c>
      <c r="R54" s="209">
        <v>72.66</v>
      </c>
      <c r="S54" s="209">
        <v>14.486474</v>
      </c>
      <c r="T54" s="209">
        <v>74.668312</v>
      </c>
      <c r="U54" s="220">
        <v>0</v>
      </c>
      <c r="V54" s="220">
        <v>0</v>
      </c>
      <c r="W54" s="220">
        <v>0</v>
      </c>
      <c r="X54" s="208">
        <v>1552.537576</v>
      </c>
      <c r="Y54" s="209">
        <v>1369.71404</v>
      </c>
      <c r="Z54" s="209">
        <v>1017.92204</v>
      </c>
      <c r="AA54" s="209">
        <v>0</v>
      </c>
      <c r="AB54" s="209">
        <v>0</v>
      </c>
      <c r="AC54" s="209">
        <v>0</v>
      </c>
      <c r="AD54" s="209">
        <v>2.112</v>
      </c>
      <c r="AE54" s="209">
        <v>0</v>
      </c>
      <c r="AF54" s="209">
        <v>349.68</v>
      </c>
      <c r="AG54" s="209">
        <v>182.823536</v>
      </c>
      <c r="AH54" s="209">
        <v>3.15875</v>
      </c>
      <c r="AI54" s="209">
        <v>7.65</v>
      </c>
      <c r="AJ54" s="209">
        <v>10.2</v>
      </c>
      <c r="AK54" s="209">
        <v>72.66</v>
      </c>
      <c r="AL54" s="209">
        <v>14.486474</v>
      </c>
      <c r="AM54" s="221">
        <v>74.668312</v>
      </c>
      <c r="AN54" s="220">
        <v>0</v>
      </c>
      <c r="AO54" s="220">
        <v>0</v>
      </c>
      <c r="AP54" s="209">
        <v>2490</v>
      </c>
      <c r="AQ54" s="209">
        <v>2490</v>
      </c>
    </row>
    <row r="55" customHeight="1" spans="1:43">
      <c r="A55" s="210" t="s">
        <v>137</v>
      </c>
      <c r="B55" s="210" t="s">
        <v>141</v>
      </c>
      <c r="C55" s="210" t="s">
        <v>137</v>
      </c>
      <c r="D55" s="42" t="s">
        <v>158</v>
      </c>
      <c r="E55" s="208">
        <v>1552.537576</v>
      </c>
      <c r="F55" s="209">
        <v>1369.71404</v>
      </c>
      <c r="G55" s="209">
        <v>1017.92204</v>
      </c>
      <c r="H55" s="209">
        <v>0</v>
      </c>
      <c r="I55" s="209">
        <v>0</v>
      </c>
      <c r="J55" s="209">
        <v>0</v>
      </c>
      <c r="K55" s="209">
        <v>2.112</v>
      </c>
      <c r="L55" s="209">
        <v>0</v>
      </c>
      <c r="M55" s="209">
        <v>349.68</v>
      </c>
      <c r="N55" s="209">
        <v>182.823536</v>
      </c>
      <c r="O55" s="209">
        <v>3.15875</v>
      </c>
      <c r="P55" s="209">
        <v>7.65</v>
      </c>
      <c r="Q55" s="209">
        <v>10.2</v>
      </c>
      <c r="R55" s="209">
        <v>72.66</v>
      </c>
      <c r="S55" s="209">
        <v>14.486474</v>
      </c>
      <c r="T55" s="209">
        <v>74.668312</v>
      </c>
      <c r="U55" s="220">
        <v>0</v>
      </c>
      <c r="V55" s="220">
        <v>0</v>
      </c>
      <c r="W55" s="220">
        <v>0</v>
      </c>
      <c r="X55" s="208">
        <v>1552.537576</v>
      </c>
      <c r="Y55" s="209">
        <v>1369.71404</v>
      </c>
      <c r="Z55" s="209">
        <v>1017.92204</v>
      </c>
      <c r="AA55" s="209">
        <v>0</v>
      </c>
      <c r="AB55" s="209">
        <v>0</v>
      </c>
      <c r="AC55" s="209">
        <v>0</v>
      </c>
      <c r="AD55" s="209">
        <v>2.112</v>
      </c>
      <c r="AE55" s="209">
        <v>0</v>
      </c>
      <c r="AF55" s="209">
        <v>349.68</v>
      </c>
      <c r="AG55" s="209">
        <v>182.823536</v>
      </c>
      <c r="AH55" s="209">
        <v>3.15875</v>
      </c>
      <c r="AI55" s="209">
        <v>7.65</v>
      </c>
      <c r="AJ55" s="209">
        <v>10.2</v>
      </c>
      <c r="AK55" s="209">
        <v>72.66</v>
      </c>
      <c r="AL55" s="209">
        <v>14.486474</v>
      </c>
      <c r="AM55" s="221">
        <v>74.668312</v>
      </c>
      <c r="AN55" s="220">
        <v>0</v>
      </c>
      <c r="AO55" s="220">
        <v>0</v>
      </c>
      <c r="AP55" s="209">
        <v>2490</v>
      </c>
      <c r="AQ55" s="209">
        <v>2490</v>
      </c>
    </row>
    <row r="56" customHeight="1" spans="1:43">
      <c r="A56" s="210" t="s">
        <v>137</v>
      </c>
      <c r="B56" s="210" t="s">
        <v>137</v>
      </c>
      <c r="C56" s="210" t="s">
        <v>141</v>
      </c>
      <c r="D56" s="42" t="s">
        <v>159</v>
      </c>
      <c r="E56" s="208">
        <v>1202.857576</v>
      </c>
      <c r="F56" s="209">
        <v>1020.03404</v>
      </c>
      <c r="G56" s="209">
        <v>1017.92204</v>
      </c>
      <c r="H56" s="209">
        <v>0</v>
      </c>
      <c r="I56" s="209">
        <v>0</v>
      </c>
      <c r="J56" s="209">
        <v>0</v>
      </c>
      <c r="K56" s="209">
        <v>2.112</v>
      </c>
      <c r="L56" s="209">
        <v>0</v>
      </c>
      <c r="M56" s="209">
        <v>0</v>
      </c>
      <c r="N56" s="209">
        <v>182.823536</v>
      </c>
      <c r="O56" s="209">
        <v>3.15875</v>
      </c>
      <c r="P56" s="209">
        <v>7.65</v>
      </c>
      <c r="Q56" s="209">
        <v>10.2</v>
      </c>
      <c r="R56" s="209">
        <v>72.66</v>
      </c>
      <c r="S56" s="209">
        <v>14.486474</v>
      </c>
      <c r="T56" s="209">
        <v>74.668312</v>
      </c>
      <c r="U56" s="220">
        <v>0</v>
      </c>
      <c r="V56" s="220">
        <v>0</v>
      </c>
      <c r="W56" s="220">
        <v>0</v>
      </c>
      <c r="X56" s="208">
        <v>1202.857576</v>
      </c>
      <c r="Y56" s="209">
        <v>1020.03404</v>
      </c>
      <c r="Z56" s="209">
        <v>1017.92204</v>
      </c>
      <c r="AA56" s="209">
        <v>0</v>
      </c>
      <c r="AB56" s="209">
        <v>0</v>
      </c>
      <c r="AC56" s="209">
        <v>0</v>
      </c>
      <c r="AD56" s="209">
        <v>2.112</v>
      </c>
      <c r="AE56" s="209">
        <v>0</v>
      </c>
      <c r="AF56" s="209">
        <v>0</v>
      </c>
      <c r="AG56" s="209">
        <v>182.823536</v>
      </c>
      <c r="AH56" s="209">
        <v>3.15875</v>
      </c>
      <c r="AI56" s="209">
        <v>7.65</v>
      </c>
      <c r="AJ56" s="209">
        <v>10.2</v>
      </c>
      <c r="AK56" s="209">
        <v>72.66</v>
      </c>
      <c r="AL56" s="209">
        <v>14.486474</v>
      </c>
      <c r="AM56" s="221">
        <v>74.668312</v>
      </c>
      <c r="AN56" s="220">
        <v>0</v>
      </c>
      <c r="AO56" s="220">
        <v>0</v>
      </c>
      <c r="AP56" s="209">
        <v>0</v>
      </c>
      <c r="AQ56" s="209">
        <v>0</v>
      </c>
    </row>
    <row r="57" customHeight="1" spans="1:43">
      <c r="A57" s="210" t="s">
        <v>137</v>
      </c>
      <c r="B57" s="210" t="s">
        <v>137</v>
      </c>
      <c r="C57" s="210" t="s">
        <v>143</v>
      </c>
      <c r="D57" s="42" t="s">
        <v>160</v>
      </c>
      <c r="E57" s="208">
        <v>0</v>
      </c>
      <c r="F57" s="209">
        <v>0</v>
      </c>
      <c r="G57" s="209">
        <v>0</v>
      </c>
      <c r="H57" s="209">
        <v>0</v>
      </c>
      <c r="I57" s="209">
        <v>0</v>
      </c>
      <c r="J57" s="209">
        <v>0</v>
      </c>
      <c r="K57" s="209">
        <v>0</v>
      </c>
      <c r="L57" s="209">
        <v>0</v>
      </c>
      <c r="M57" s="209">
        <v>0</v>
      </c>
      <c r="N57" s="209">
        <v>0</v>
      </c>
      <c r="O57" s="209">
        <v>0</v>
      </c>
      <c r="P57" s="209">
        <v>0</v>
      </c>
      <c r="Q57" s="209">
        <v>0</v>
      </c>
      <c r="R57" s="209">
        <v>0</v>
      </c>
      <c r="S57" s="209">
        <v>0</v>
      </c>
      <c r="T57" s="209">
        <v>0</v>
      </c>
      <c r="U57" s="220">
        <v>0</v>
      </c>
      <c r="V57" s="220">
        <v>0</v>
      </c>
      <c r="W57" s="220">
        <v>0</v>
      </c>
      <c r="X57" s="208">
        <v>0</v>
      </c>
      <c r="Y57" s="209">
        <v>0</v>
      </c>
      <c r="Z57" s="209">
        <v>0</v>
      </c>
      <c r="AA57" s="209">
        <v>0</v>
      </c>
      <c r="AB57" s="209">
        <v>0</v>
      </c>
      <c r="AC57" s="209">
        <v>0</v>
      </c>
      <c r="AD57" s="209">
        <v>0</v>
      </c>
      <c r="AE57" s="209">
        <v>0</v>
      </c>
      <c r="AF57" s="209">
        <v>0</v>
      </c>
      <c r="AG57" s="209">
        <v>0</v>
      </c>
      <c r="AH57" s="209">
        <v>0</v>
      </c>
      <c r="AI57" s="209">
        <v>0</v>
      </c>
      <c r="AJ57" s="209">
        <v>0</v>
      </c>
      <c r="AK57" s="209">
        <v>0</v>
      </c>
      <c r="AL57" s="209">
        <v>0</v>
      </c>
      <c r="AM57" s="221">
        <v>0</v>
      </c>
      <c r="AN57" s="220">
        <v>0</v>
      </c>
      <c r="AO57" s="220">
        <v>0</v>
      </c>
      <c r="AP57" s="209">
        <v>275</v>
      </c>
      <c r="AQ57" s="209">
        <v>275</v>
      </c>
    </row>
    <row r="58" customHeight="1" spans="1:43">
      <c r="A58" s="210" t="s">
        <v>137</v>
      </c>
      <c r="B58" s="210" t="s">
        <v>137</v>
      </c>
      <c r="C58" s="210" t="s">
        <v>167</v>
      </c>
      <c r="D58" s="42" t="s">
        <v>168</v>
      </c>
      <c r="E58" s="208">
        <v>0</v>
      </c>
      <c r="F58" s="209">
        <v>0</v>
      </c>
      <c r="G58" s="209">
        <v>0</v>
      </c>
      <c r="H58" s="209">
        <v>0</v>
      </c>
      <c r="I58" s="209">
        <v>0</v>
      </c>
      <c r="J58" s="209">
        <v>0</v>
      </c>
      <c r="K58" s="209">
        <v>0</v>
      </c>
      <c r="L58" s="209">
        <v>0</v>
      </c>
      <c r="M58" s="209">
        <v>0</v>
      </c>
      <c r="N58" s="209">
        <v>0</v>
      </c>
      <c r="O58" s="209">
        <v>0</v>
      </c>
      <c r="P58" s="209">
        <v>0</v>
      </c>
      <c r="Q58" s="209">
        <v>0</v>
      </c>
      <c r="R58" s="209">
        <v>0</v>
      </c>
      <c r="S58" s="209">
        <v>0</v>
      </c>
      <c r="T58" s="209">
        <v>0</v>
      </c>
      <c r="U58" s="220">
        <v>0</v>
      </c>
      <c r="V58" s="220">
        <v>0</v>
      </c>
      <c r="W58" s="220">
        <v>0</v>
      </c>
      <c r="X58" s="208">
        <v>0</v>
      </c>
      <c r="Y58" s="209">
        <v>0</v>
      </c>
      <c r="Z58" s="209">
        <v>0</v>
      </c>
      <c r="AA58" s="209">
        <v>0</v>
      </c>
      <c r="AB58" s="209">
        <v>0</v>
      </c>
      <c r="AC58" s="209">
        <v>0</v>
      </c>
      <c r="AD58" s="209">
        <v>0</v>
      </c>
      <c r="AE58" s="209">
        <v>0</v>
      </c>
      <c r="AF58" s="209">
        <v>0</v>
      </c>
      <c r="AG58" s="209">
        <v>0</v>
      </c>
      <c r="AH58" s="209">
        <v>0</v>
      </c>
      <c r="AI58" s="209">
        <v>0</v>
      </c>
      <c r="AJ58" s="209">
        <v>0</v>
      </c>
      <c r="AK58" s="209">
        <v>0</v>
      </c>
      <c r="AL58" s="209">
        <v>0</v>
      </c>
      <c r="AM58" s="221">
        <v>0</v>
      </c>
      <c r="AN58" s="220">
        <v>0</v>
      </c>
      <c r="AO58" s="220">
        <v>0</v>
      </c>
      <c r="AP58" s="209">
        <v>50</v>
      </c>
      <c r="AQ58" s="209">
        <v>50</v>
      </c>
    </row>
    <row r="59" customHeight="1" spans="1:43">
      <c r="A59" s="210" t="s">
        <v>137</v>
      </c>
      <c r="B59" s="210" t="s">
        <v>137</v>
      </c>
      <c r="C59" s="210" t="s">
        <v>102</v>
      </c>
      <c r="D59" s="42" t="s">
        <v>170</v>
      </c>
      <c r="E59" s="208">
        <v>0</v>
      </c>
      <c r="F59" s="209">
        <v>0</v>
      </c>
      <c r="G59" s="209">
        <v>0</v>
      </c>
      <c r="H59" s="209">
        <v>0</v>
      </c>
      <c r="I59" s="209">
        <v>0</v>
      </c>
      <c r="J59" s="209">
        <v>0</v>
      </c>
      <c r="K59" s="209">
        <v>0</v>
      </c>
      <c r="L59" s="209">
        <v>0</v>
      </c>
      <c r="M59" s="209">
        <v>0</v>
      </c>
      <c r="N59" s="209">
        <v>0</v>
      </c>
      <c r="O59" s="209">
        <v>0</v>
      </c>
      <c r="P59" s="209">
        <v>0</v>
      </c>
      <c r="Q59" s="209">
        <v>0</v>
      </c>
      <c r="R59" s="209">
        <v>0</v>
      </c>
      <c r="S59" s="209">
        <v>0</v>
      </c>
      <c r="T59" s="209">
        <v>0</v>
      </c>
      <c r="U59" s="220">
        <v>0</v>
      </c>
      <c r="V59" s="220">
        <v>0</v>
      </c>
      <c r="W59" s="220">
        <v>0</v>
      </c>
      <c r="X59" s="208">
        <v>0</v>
      </c>
      <c r="Y59" s="209">
        <v>0</v>
      </c>
      <c r="Z59" s="209">
        <v>0</v>
      </c>
      <c r="AA59" s="209">
        <v>0</v>
      </c>
      <c r="AB59" s="209">
        <v>0</v>
      </c>
      <c r="AC59" s="209">
        <v>0</v>
      </c>
      <c r="AD59" s="209">
        <v>0</v>
      </c>
      <c r="AE59" s="209">
        <v>0</v>
      </c>
      <c r="AF59" s="209">
        <v>0</v>
      </c>
      <c r="AG59" s="209">
        <v>0</v>
      </c>
      <c r="AH59" s="209">
        <v>0</v>
      </c>
      <c r="AI59" s="209">
        <v>0</v>
      </c>
      <c r="AJ59" s="209">
        <v>0</v>
      </c>
      <c r="AK59" s="209">
        <v>0</v>
      </c>
      <c r="AL59" s="209">
        <v>0</v>
      </c>
      <c r="AM59" s="221">
        <v>0</v>
      </c>
      <c r="AN59" s="220">
        <v>0</v>
      </c>
      <c r="AO59" s="220">
        <v>0</v>
      </c>
      <c r="AP59" s="209">
        <v>20</v>
      </c>
      <c r="AQ59" s="209">
        <v>20</v>
      </c>
    </row>
    <row r="60" customHeight="1" spans="1:43">
      <c r="A60" s="210" t="s">
        <v>137</v>
      </c>
      <c r="B60" s="210" t="s">
        <v>137</v>
      </c>
      <c r="C60" s="210" t="s">
        <v>113</v>
      </c>
      <c r="D60" s="42" t="s">
        <v>171</v>
      </c>
      <c r="E60" s="208">
        <v>0</v>
      </c>
      <c r="F60" s="209">
        <v>0</v>
      </c>
      <c r="G60" s="209">
        <v>0</v>
      </c>
      <c r="H60" s="209">
        <v>0</v>
      </c>
      <c r="I60" s="209">
        <v>0</v>
      </c>
      <c r="J60" s="209">
        <v>0</v>
      </c>
      <c r="K60" s="209">
        <v>0</v>
      </c>
      <c r="L60" s="209">
        <v>0</v>
      </c>
      <c r="M60" s="209">
        <v>0</v>
      </c>
      <c r="N60" s="209">
        <v>0</v>
      </c>
      <c r="O60" s="209">
        <v>0</v>
      </c>
      <c r="P60" s="209">
        <v>0</v>
      </c>
      <c r="Q60" s="209">
        <v>0</v>
      </c>
      <c r="R60" s="209">
        <v>0</v>
      </c>
      <c r="S60" s="209">
        <v>0</v>
      </c>
      <c r="T60" s="209">
        <v>0</v>
      </c>
      <c r="U60" s="220">
        <v>0</v>
      </c>
      <c r="V60" s="220">
        <v>0</v>
      </c>
      <c r="W60" s="220">
        <v>0</v>
      </c>
      <c r="X60" s="208">
        <v>0</v>
      </c>
      <c r="Y60" s="209">
        <v>0</v>
      </c>
      <c r="Z60" s="209">
        <v>0</v>
      </c>
      <c r="AA60" s="209">
        <v>0</v>
      </c>
      <c r="AB60" s="209">
        <v>0</v>
      </c>
      <c r="AC60" s="209">
        <v>0</v>
      </c>
      <c r="AD60" s="209">
        <v>0</v>
      </c>
      <c r="AE60" s="209">
        <v>0</v>
      </c>
      <c r="AF60" s="209">
        <v>0</v>
      </c>
      <c r="AG60" s="209">
        <v>0</v>
      </c>
      <c r="AH60" s="209">
        <v>0</v>
      </c>
      <c r="AI60" s="209">
        <v>0</v>
      </c>
      <c r="AJ60" s="209">
        <v>0</v>
      </c>
      <c r="AK60" s="209">
        <v>0</v>
      </c>
      <c r="AL60" s="209">
        <v>0</v>
      </c>
      <c r="AM60" s="221">
        <v>0</v>
      </c>
      <c r="AN60" s="220">
        <v>0</v>
      </c>
      <c r="AO60" s="220">
        <v>0</v>
      </c>
      <c r="AP60" s="209">
        <v>30</v>
      </c>
      <c r="AQ60" s="209">
        <v>30</v>
      </c>
    </row>
    <row r="61" customHeight="1" spans="1:43">
      <c r="A61" s="210" t="s">
        <v>137</v>
      </c>
      <c r="B61" s="210" t="s">
        <v>137</v>
      </c>
      <c r="C61" s="210" t="s">
        <v>115</v>
      </c>
      <c r="D61" s="42" t="s">
        <v>172</v>
      </c>
      <c r="E61" s="208">
        <v>0</v>
      </c>
      <c r="F61" s="209">
        <v>0</v>
      </c>
      <c r="G61" s="209">
        <v>0</v>
      </c>
      <c r="H61" s="209">
        <v>0</v>
      </c>
      <c r="I61" s="209">
        <v>0</v>
      </c>
      <c r="J61" s="209">
        <v>0</v>
      </c>
      <c r="K61" s="209">
        <v>0</v>
      </c>
      <c r="L61" s="209">
        <v>0</v>
      </c>
      <c r="M61" s="209">
        <v>0</v>
      </c>
      <c r="N61" s="209">
        <v>0</v>
      </c>
      <c r="O61" s="209">
        <v>0</v>
      </c>
      <c r="P61" s="209">
        <v>0</v>
      </c>
      <c r="Q61" s="209">
        <v>0</v>
      </c>
      <c r="R61" s="209">
        <v>0</v>
      </c>
      <c r="S61" s="209">
        <v>0</v>
      </c>
      <c r="T61" s="209">
        <v>0</v>
      </c>
      <c r="U61" s="220">
        <v>0</v>
      </c>
      <c r="V61" s="220">
        <v>0</v>
      </c>
      <c r="W61" s="220">
        <v>0</v>
      </c>
      <c r="X61" s="208">
        <v>0</v>
      </c>
      <c r="Y61" s="209">
        <v>0</v>
      </c>
      <c r="Z61" s="209">
        <v>0</v>
      </c>
      <c r="AA61" s="209">
        <v>0</v>
      </c>
      <c r="AB61" s="209">
        <v>0</v>
      </c>
      <c r="AC61" s="209">
        <v>0</v>
      </c>
      <c r="AD61" s="209">
        <v>0</v>
      </c>
      <c r="AE61" s="209">
        <v>0</v>
      </c>
      <c r="AF61" s="209">
        <v>0</v>
      </c>
      <c r="AG61" s="209">
        <v>0</v>
      </c>
      <c r="AH61" s="209">
        <v>0</v>
      </c>
      <c r="AI61" s="209">
        <v>0</v>
      </c>
      <c r="AJ61" s="209">
        <v>0</v>
      </c>
      <c r="AK61" s="209">
        <v>0</v>
      </c>
      <c r="AL61" s="209">
        <v>0</v>
      </c>
      <c r="AM61" s="221">
        <v>0</v>
      </c>
      <c r="AN61" s="220">
        <v>0</v>
      </c>
      <c r="AO61" s="220">
        <v>0</v>
      </c>
      <c r="AP61" s="209">
        <v>2015</v>
      </c>
      <c r="AQ61" s="209">
        <v>2015</v>
      </c>
    </row>
    <row r="62" customHeight="1" spans="1:43">
      <c r="A62" s="210" t="s">
        <v>137</v>
      </c>
      <c r="B62" s="210" t="s">
        <v>137</v>
      </c>
      <c r="C62" s="210" t="s">
        <v>117</v>
      </c>
      <c r="D62" s="42" t="s">
        <v>173</v>
      </c>
      <c r="E62" s="208">
        <v>349.68</v>
      </c>
      <c r="F62" s="209">
        <v>349.68</v>
      </c>
      <c r="G62" s="209">
        <v>0</v>
      </c>
      <c r="H62" s="209">
        <v>0</v>
      </c>
      <c r="I62" s="209">
        <v>0</v>
      </c>
      <c r="J62" s="209">
        <v>0</v>
      </c>
      <c r="K62" s="209">
        <v>0</v>
      </c>
      <c r="L62" s="209">
        <v>0</v>
      </c>
      <c r="M62" s="209">
        <v>349.68</v>
      </c>
      <c r="N62" s="209">
        <v>0</v>
      </c>
      <c r="O62" s="209">
        <v>0</v>
      </c>
      <c r="P62" s="209">
        <v>0</v>
      </c>
      <c r="Q62" s="209">
        <v>0</v>
      </c>
      <c r="R62" s="209">
        <v>0</v>
      </c>
      <c r="S62" s="209">
        <v>0</v>
      </c>
      <c r="T62" s="209">
        <v>0</v>
      </c>
      <c r="U62" s="220">
        <v>0</v>
      </c>
      <c r="V62" s="220">
        <v>0</v>
      </c>
      <c r="W62" s="220">
        <v>0</v>
      </c>
      <c r="X62" s="208">
        <v>349.68</v>
      </c>
      <c r="Y62" s="209">
        <v>349.68</v>
      </c>
      <c r="Z62" s="209">
        <v>0</v>
      </c>
      <c r="AA62" s="209">
        <v>0</v>
      </c>
      <c r="AB62" s="209">
        <v>0</v>
      </c>
      <c r="AC62" s="209">
        <v>0</v>
      </c>
      <c r="AD62" s="209">
        <v>0</v>
      </c>
      <c r="AE62" s="209">
        <v>0</v>
      </c>
      <c r="AF62" s="209">
        <v>349.68</v>
      </c>
      <c r="AG62" s="209">
        <v>0</v>
      </c>
      <c r="AH62" s="209">
        <v>0</v>
      </c>
      <c r="AI62" s="209">
        <v>0</v>
      </c>
      <c r="AJ62" s="209">
        <v>0</v>
      </c>
      <c r="AK62" s="209">
        <v>0</v>
      </c>
      <c r="AL62" s="209">
        <v>0</v>
      </c>
      <c r="AM62" s="221">
        <v>0</v>
      </c>
      <c r="AN62" s="220">
        <v>0</v>
      </c>
      <c r="AO62" s="220">
        <v>0</v>
      </c>
      <c r="AP62" s="209">
        <v>50</v>
      </c>
      <c r="AQ62" s="209">
        <v>50</v>
      </c>
    </row>
    <row r="63" customHeight="1" spans="1:43">
      <c r="A63" s="210" t="s">
        <v>137</v>
      </c>
      <c r="B63" s="210" t="s">
        <v>137</v>
      </c>
      <c r="C63" s="210" t="s">
        <v>181</v>
      </c>
      <c r="D63" s="42" t="s">
        <v>175</v>
      </c>
      <c r="E63" s="208">
        <v>0</v>
      </c>
      <c r="F63" s="209">
        <v>0</v>
      </c>
      <c r="G63" s="209">
        <v>0</v>
      </c>
      <c r="H63" s="209">
        <v>0</v>
      </c>
      <c r="I63" s="209">
        <v>0</v>
      </c>
      <c r="J63" s="209">
        <v>0</v>
      </c>
      <c r="K63" s="209">
        <v>0</v>
      </c>
      <c r="L63" s="209">
        <v>0</v>
      </c>
      <c r="M63" s="209">
        <v>0</v>
      </c>
      <c r="N63" s="209">
        <v>0</v>
      </c>
      <c r="O63" s="209">
        <v>0</v>
      </c>
      <c r="P63" s="209">
        <v>0</v>
      </c>
      <c r="Q63" s="209">
        <v>0</v>
      </c>
      <c r="R63" s="209">
        <v>0</v>
      </c>
      <c r="S63" s="209">
        <v>0</v>
      </c>
      <c r="T63" s="209">
        <v>0</v>
      </c>
      <c r="U63" s="220">
        <v>0</v>
      </c>
      <c r="V63" s="220">
        <v>0</v>
      </c>
      <c r="W63" s="220">
        <v>0</v>
      </c>
      <c r="X63" s="208">
        <v>0</v>
      </c>
      <c r="Y63" s="209">
        <v>0</v>
      </c>
      <c r="Z63" s="209">
        <v>0</v>
      </c>
      <c r="AA63" s="209">
        <v>0</v>
      </c>
      <c r="AB63" s="209">
        <v>0</v>
      </c>
      <c r="AC63" s="209">
        <v>0</v>
      </c>
      <c r="AD63" s="209">
        <v>0</v>
      </c>
      <c r="AE63" s="209">
        <v>0</v>
      </c>
      <c r="AF63" s="209">
        <v>0</v>
      </c>
      <c r="AG63" s="209">
        <v>0</v>
      </c>
      <c r="AH63" s="209">
        <v>0</v>
      </c>
      <c r="AI63" s="209">
        <v>0</v>
      </c>
      <c r="AJ63" s="209">
        <v>0</v>
      </c>
      <c r="AK63" s="209">
        <v>0</v>
      </c>
      <c r="AL63" s="209">
        <v>0</v>
      </c>
      <c r="AM63" s="221">
        <v>0</v>
      </c>
      <c r="AN63" s="220">
        <v>0</v>
      </c>
      <c r="AO63" s="220">
        <v>0</v>
      </c>
      <c r="AP63" s="209">
        <v>50</v>
      </c>
      <c r="AQ63" s="209">
        <v>50</v>
      </c>
    </row>
    <row r="64" customHeight="1" spans="1:43">
      <c r="A64" s="210" t="s">
        <v>182</v>
      </c>
      <c r="B64" s="210" t="s">
        <v>137</v>
      </c>
      <c r="C64" s="210" t="s">
        <v>137</v>
      </c>
      <c r="D64" s="42" t="s">
        <v>176</v>
      </c>
      <c r="E64" s="208">
        <v>86.246352</v>
      </c>
      <c r="F64" s="209">
        <v>86.246352</v>
      </c>
      <c r="G64" s="209">
        <v>0</v>
      </c>
      <c r="H64" s="209">
        <v>0</v>
      </c>
      <c r="I64" s="209">
        <v>0</v>
      </c>
      <c r="J64" s="209">
        <v>86.246352</v>
      </c>
      <c r="K64" s="209">
        <v>0</v>
      </c>
      <c r="L64" s="209">
        <v>0</v>
      </c>
      <c r="M64" s="209">
        <v>0</v>
      </c>
      <c r="N64" s="209">
        <v>0</v>
      </c>
      <c r="O64" s="209">
        <v>0</v>
      </c>
      <c r="P64" s="209">
        <v>0</v>
      </c>
      <c r="Q64" s="209">
        <v>0</v>
      </c>
      <c r="R64" s="209">
        <v>0</v>
      </c>
      <c r="S64" s="209">
        <v>0</v>
      </c>
      <c r="T64" s="209">
        <v>0</v>
      </c>
      <c r="U64" s="220">
        <v>0</v>
      </c>
      <c r="V64" s="220">
        <v>0</v>
      </c>
      <c r="W64" s="220">
        <v>0</v>
      </c>
      <c r="X64" s="208">
        <v>86.246352</v>
      </c>
      <c r="Y64" s="209">
        <v>86.246352</v>
      </c>
      <c r="Z64" s="209">
        <v>0</v>
      </c>
      <c r="AA64" s="209">
        <v>0</v>
      </c>
      <c r="AB64" s="209">
        <v>0</v>
      </c>
      <c r="AC64" s="209">
        <v>86.246352</v>
      </c>
      <c r="AD64" s="209">
        <v>0</v>
      </c>
      <c r="AE64" s="209">
        <v>0</v>
      </c>
      <c r="AF64" s="209">
        <v>0</v>
      </c>
      <c r="AG64" s="209">
        <v>0</v>
      </c>
      <c r="AH64" s="209">
        <v>0</v>
      </c>
      <c r="AI64" s="209">
        <v>0</v>
      </c>
      <c r="AJ64" s="209">
        <v>0</v>
      </c>
      <c r="AK64" s="209">
        <v>0</v>
      </c>
      <c r="AL64" s="209">
        <v>0</v>
      </c>
      <c r="AM64" s="221">
        <v>0</v>
      </c>
      <c r="AN64" s="220">
        <v>0</v>
      </c>
      <c r="AO64" s="220">
        <v>0</v>
      </c>
      <c r="AP64" s="209">
        <v>0</v>
      </c>
      <c r="AQ64" s="209">
        <v>0</v>
      </c>
    </row>
    <row r="65" customHeight="1" spans="1:43">
      <c r="A65" s="210" t="s">
        <v>137</v>
      </c>
      <c r="B65" s="210" t="s">
        <v>143</v>
      </c>
      <c r="C65" s="210" t="s">
        <v>137</v>
      </c>
      <c r="D65" s="42" t="s">
        <v>177</v>
      </c>
      <c r="E65" s="208">
        <v>86.246352</v>
      </c>
      <c r="F65" s="209">
        <v>86.246352</v>
      </c>
      <c r="G65" s="209">
        <v>0</v>
      </c>
      <c r="H65" s="209">
        <v>0</v>
      </c>
      <c r="I65" s="209">
        <v>0</v>
      </c>
      <c r="J65" s="209">
        <v>86.246352</v>
      </c>
      <c r="K65" s="209">
        <v>0</v>
      </c>
      <c r="L65" s="209">
        <v>0</v>
      </c>
      <c r="M65" s="209">
        <v>0</v>
      </c>
      <c r="N65" s="209">
        <v>0</v>
      </c>
      <c r="O65" s="209">
        <v>0</v>
      </c>
      <c r="P65" s="209">
        <v>0</v>
      </c>
      <c r="Q65" s="209">
        <v>0</v>
      </c>
      <c r="R65" s="209">
        <v>0</v>
      </c>
      <c r="S65" s="209">
        <v>0</v>
      </c>
      <c r="T65" s="209">
        <v>0</v>
      </c>
      <c r="U65" s="220">
        <v>0</v>
      </c>
      <c r="V65" s="220">
        <v>0</v>
      </c>
      <c r="W65" s="220">
        <v>0</v>
      </c>
      <c r="X65" s="208">
        <v>86.246352</v>
      </c>
      <c r="Y65" s="209">
        <v>86.246352</v>
      </c>
      <c r="Z65" s="209">
        <v>0</v>
      </c>
      <c r="AA65" s="209">
        <v>0</v>
      </c>
      <c r="AB65" s="209">
        <v>0</v>
      </c>
      <c r="AC65" s="209">
        <v>86.246352</v>
      </c>
      <c r="AD65" s="209">
        <v>0</v>
      </c>
      <c r="AE65" s="209">
        <v>0</v>
      </c>
      <c r="AF65" s="209">
        <v>0</v>
      </c>
      <c r="AG65" s="209">
        <v>0</v>
      </c>
      <c r="AH65" s="209">
        <v>0</v>
      </c>
      <c r="AI65" s="209">
        <v>0</v>
      </c>
      <c r="AJ65" s="209">
        <v>0</v>
      </c>
      <c r="AK65" s="209">
        <v>0</v>
      </c>
      <c r="AL65" s="209">
        <v>0</v>
      </c>
      <c r="AM65" s="221">
        <v>0</v>
      </c>
      <c r="AN65" s="220">
        <v>0</v>
      </c>
      <c r="AO65" s="220">
        <v>0</v>
      </c>
      <c r="AP65" s="209">
        <v>0</v>
      </c>
      <c r="AQ65" s="209">
        <v>0</v>
      </c>
    </row>
    <row r="66" customHeight="1" spans="1:43">
      <c r="A66" s="210" t="s">
        <v>137</v>
      </c>
      <c r="B66" s="210" t="s">
        <v>137</v>
      </c>
      <c r="C66" s="210" t="s">
        <v>141</v>
      </c>
      <c r="D66" s="42" t="s">
        <v>178</v>
      </c>
      <c r="E66" s="208">
        <v>86.246352</v>
      </c>
      <c r="F66" s="209">
        <v>86.246352</v>
      </c>
      <c r="G66" s="209">
        <v>0</v>
      </c>
      <c r="H66" s="209">
        <v>0</v>
      </c>
      <c r="I66" s="209">
        <v>0</v>
      </c>
      <c r="J66" s="209">
        <v>86.246352</v>
      </c>
      <c r="K66" s="209">
        <v>0</v>
      </c>
      <c r="L66" s="209">
        <v>0</v>
      </c>
      <c r="M66" s="209">
        <v>0</v>
      </c>
      <c r="N66" s="209">
        <v>0</v>
      </c>
      <c r="O66" s="209">
        <v>0</v>
      </c>
      <c r="P66" s="209">
        <v>0</v>
      </c>
      <c r="Q66" s="209">
        <v>0</v>
      </c>
      <c r="R66" s="209">
        <v>0</v>
      </c>
      <c r="S66" s="209">
        <v>0</v>
      </c>
      <c r="T66" s="209">
        <v>0</v>
      </c>
      <c r="U66" s="220">
        <v>0</v>
      </c>
      <c r="V66" s="220">
        <v>0</v>
      </c>
      <c r="W66" s="220">
        <v>0</v>
      </c>
      <c r="X66" s="208">
        <v>86.246352</v>
      </c>
      <c r="Y66" s="209">
        <v>86.246352</v>
      </c>
      <c r="Z66" s="209">
        <v>0</v>
      </c>
      <c r="AA66" s="209">
        <v>0</v>
      </c>
      <c r="AB66" s="209">
        <v>0</v>
      </c>
      <c r="AC66" s="209">
        <v>86.246352</v>
      </c>
      <c r="AD66" s="209">
        <v>0</v>
      </c>
      <c r="AE66" s="209">
        <v>0</v>
      </c>
      <c r="AF66" s="209">
        <v>0</v>
      </c>
      <c r="AG66" s="209">
        <v>0</v>
      </c>
      <c r="AH66" s="209">
        <v>0</v>
      </c>
      <c r="AI66" s="209">
        <v>0</v>
      </c>
      <c r="AJ66" s="209">
        <v>0</v>
      </c>
      <c r="AK66" s="209">
        <v>0</v>
      </c>
      <c r="AL66" s="209">
        <v>0</v>
      </c>
      <c r="AM66" s="221">
        <v>0</v>
      </c>
      <c r="AN66" s="220">
        <v>0</v>
      </c>
      <c r="AO66" s="220">
        <v>0</v>
      </c>
      <c r="AP66" s="209">
        <v>0</v>
      </c>
      <c r="AQ66" s="209">
        <v>0</v>
      </c>
    </row>
    <row r="67" customHeight="1" spans="1:43">
      <c r="A67" s="228"/>
      <c r="B67" s="228"/>
      <c r="C67" s="228"/>
      <c r="D67" s="213" t="s">
        <v>183</v>
      </c>
      <c r="E67" s="208">
        <v>228.383081</v>
      </c>
      <c r="F67" s="209">
        <v>211.733053</v>
      </c>
      <c r="G67" s="209">
        <v>0</v>
      </c>
      <c r="H67" s="209">
        <v>158.020992</v>
      </c>
      <c r="I67" s="209">
        <v>34.561297</v>
      </c>
      <c r="J67" s="209">
        <v>14.770224</v>
      </c>
      <c r="K67" s="209">
        <v>4.38054</v>
      </c>
      <c r="L67" s="209">
        <v>0</v>
      </c>
      <c r="M67" s="209">
        <v>0</v>
      </c>
      <c r="N67" s="209">
        <v>16.650028</v>
      </c>
      <c r="O67" s="209">
        <v>0</v>
      </c>
      <c r="P67" s="209">
        <v>0</v>
      </c>
      <c r="Q67" s="209">
        <v>4.074</v>
      </c>
      <c r="R67" s="209">
        <v>0</v>
      </c>
      <c r="S67" s="209">
        <v>2.565744</v>
      </c>
      <c r="T67" s="209">
        <v>10.010284</v>
      </c>
      <c r="U67" s="220">
        <v>0</v>
      </c>
      <c r="V67" s="220">
        <v>0</v>
      </c>
      <c r="W67" s="220">
        <v>0</v>
      </c>
      <c r="X67" s="220">
        <v>0</v>
      </c>
      <c r="Y67" s="220">
        <v>0</v>
      </c>
      <c r="Z67" s="220">
        <v>0</v>
      </c>
      <c r="AA67" s="220">
        <v>0</v>
      </c>
      <c r="AB67" s="220">
        <v>0</v>
      </c>
      <c r="AC67" s="220">
        <v>0</v>
      </c>
      <c r="AD67" s="220">
        <v>0</v>
      </c>
      <c r="AE67" s="220">
        <v>0</v>
      </c>
      <c r="AF67" s="220">
        <v>0</v>
      </c>
      <c r="AG67" s="220">
        <v>0</v>
      </c>
      <c r="AH67" s="220">
        <v>0</v>
      </c>
      <c r="AI67" s="220">
        <v>0</v>
      </c>
      <c r="AJ67" s="220">
        <v>0</v>
      </c>
      <c r="AK67" s="220">
        <v>0</v>
      </c>
      <c r="AL67" s="220">
        <v>0</v>
      </c>
      <c r="AM67" s="220">
        <v>0</v>
      </c>
      <c r="AN67" s="220">
        <v>0</v>
      </c>
      <c r="AO67" s="220">
        <v>0</v>
      </c>
      <c r="AP67" s="220">
        <v>0</v>
      </c>
      <c r="AQ67" s="220">
        <v>0</v>
      </c>
    </row>
    <row r="68" customHeight="1" spans="1:43">
      <c r="A68" s="210" t="s">
        <v>136</v>
      </c>
      <c r="B68" s="210" t="s">
        <v>137</v>
      </c>
      <c r="C68" s="210" t="s">
        <v>137</v>
      </c>
      <c r="D68" s="42" t="s">
        <v>138</v>
      </c>
      <c r="E68" s="208">
        <v>25.972816</v>
      </c>
      <c r="F68" s="209">
        <v>25.741976</v>
      </c>
      <c r="G68" s="209">
        <v>0</v>
      </c>
      <c r="H68" s="209">
        <v>0</v>
      </c>
      <c r="I68" s="209">
        <v>21.361436</v>
      </c>
      <c r="J68" s="209">
        <v>0</v>
      </c>
      <c r="K68" s="209">
        <v>4.38054</v>
      </c>
      <c r="L68" s="209">
        <v>0</v>
      </c>
      <c r="M68" s="209">
        <v>0</v>
      </c>
      <c r="N68" s="209">
        <v>0.23084</v>
      </c>
      <c r="O68" s="209">
        <v>0</v>
      </c>
      <c r="P68" s="209">
        <v>0</v>
      </c>
      <c r="Q68" s="209">
        <v>0</v>
      </c>
      <c r="R68" s="209">
        <v>0</v>
      </c>
      <c r="S68" s="209">
        <v>0.10404</v>
      </c>
      <c r="T68" s="209">
        <v>0.1268</v>
      </c>
      <c r="U68" s="220">
        <v>0</v>
      </c>
      <c r="V68" s="220">
        <v>0</v>
      </c>
      <c r="W68" s="220">
        <v>0</v>
      </c>
      <c r="X68" s="208">
        <v>25.972816</v>
      </c>
      <c r="Y68" s="209">
        <v>25.741976</v>
      </c>
      <c r="Z68" s="209">
        <v>0</v>
      </c>
      <c r="AA68" s="209">
        <v>0</v>
      </c>
      <c r="AB68" s="209">
        <v>21.361436</v>
      </c>
      <c r="AC68" s="209">
        <v>0</v>
      </c>
      <c r="AD68" s="209">
        <v>4.38054</v>
      </c>
      <c r="AE68" s="209">
        <v>0</v>
      </c>
      <c r="AF68" s="209">
        <v>0</v>
      </c>
      <c r="AG68" s="209">
        <v>0.23084</v>
      </c>
      <c r="AH68" s="209">
        <v>0</v>
      </c>
      <c r="AI68" s="209">
        <v>0</v>
      </c>
      <c r="AJ68" s="209">
        <v>0</v>
      </c>
      <c r="AK68" s="209">
        <v>0</v>
      </c>
      <c r="AL68" s="209">
        <v>0.10404</v>
      </c>
      <c r="AM68" s="221">
        <v>0.1268</v>
      </c>
      <c r="AN68" s="220">
        <v>0</v>
      </c>
      <c r="AO68" s="220">
        <v>0</v>
      </c>
      <c r="AP68" s="209">
        <v>0</v>
      </c>
      <c r="AQ68" s="209">
        <v>0</v>
      </c>
    </row>
    <row r="69" customHeight="1" spans="1:43">
      <c r="A69" s="210" t="s">
        <v>137</v>
      </c>
      <c r="B69" s="210" t="s">
        <v>139</v>
      </c>
      <c r="C69" s="210" t="s">
        <v>137</v>
      </c>
      <c r="D69" s="42" t="s">
        <v>140</v>
      </c>
      <c r="E69" s="208">
        <v>25.11122</v>
      </c>
      <c r="F69" s="209">
        <v>24.88038</v>
      </c>
      <c r="G69" s="209">
        <v>0</v>
      </c>
      <c r="H69" s="209">
        <v>0</v>
      </c>
      <c r="I69" s="209">
        <v>20.49984</v>
      </c>
      <c r="J69" s="209">
        <v>0</v>
      </c>
      <c r="K69" s="209">
        <v>4.38054</v>
      </c>
      <c r="L69" s="209">
        <v>0</v>
      </c>
      <c r="M69" s="209">
        <v>0</v>
      </c>
      <c r="N69" s="209">
        <v>0.23084</v>
      </c>
      <c r="O69" s="209">
        <v>0</v>
      </c>
      <c r="P69" s="209">
        <v>0</v>
      </c>
      <c r="Q69" s="209">
        <v>0</v>
      </c>
      <c r="R69" s="209">
        <v>0</v>
      </c>
      <c r="S69" s="209">
        <v>0.10404</v>
      </c>
      <c r="T69" s="209">
        <v>0.1268</v>
      </c>
      <c r="U69" s="220">
        <v>0</v>
      </c>
      <c r="V69" s="220">
        <v>0</v>
      </c>
      <c r="W69" s="220">
        <v>0</v>
      </c>
      <c r="X69" s="208">
        <v>25.11122</v>
      </c>
      <c r="Y69" s="209">
        <v>24.88038</v>
      </c>
      <c r="Z69" s="209">
        <v>0</v>
      </c>
      <c r="AA69" s="209">
        <v>0</v>
      </c>
      <c r="AB69" s="209">
        <v>20.49984</v>
      </c>
      <c r="AC69" s="209">
        <v>0</v>
      </c>
      <c r="AD69" s="209">
        <v>4.38054</v>
      </c>
      <c r="AE69" s="209">
        <v>0</v>
      </c>
      <c r="AF69" s="209">
        <v>0</v>
      </c>
      <c r="AG69" s="209">
        <v>0.23084</v>
      </c>
      <c r="AH69" s="209">
        <v>0</v>
      </c>
      <c r="AI69" s="209">
        <v>0</v>
      </c>
      <c r="AJ69" s="209">
        <v>0</v>
      </c>
      <c r="AK69" s="209">
        <v>0</v>
      </c>
      <c r="AL69" s="209">
        <v>0.10404</v>
      </c>
      <c r="AM69" s="221">
        <v>0.1268</v>
      </c>
      <c r="AN69" s="220">
        <v>0</v>
      </c>
      <c r="AO69" s="220">
        <v>0</v>
      </c>
      <c r="AP69" s="209">
        <v>0</v>
      </c>
      <c r="AQ69" s="209">
        <v>0</v>
      </c>
    </row>
    <row r="70" customHeight="1" spans="1:43">
      <c r="A70" s="210" t="s">
        <v>137</v>
      </c>
      <c r="B70" s="210" t="s">
        <v>137</v>
      </c>
      <c r="C70" s="210" t="s">
        <v>143</v>
      </c>
      <c r="D70" s="42" t="s">
        <v>144</v>
      </c>
      <c r="E70" s="208">
        <v>4.61138</v>
      </c>
      <c r="F70" s="209">
        <v>4.38054</v>
      </c>
      <c r="G70" s="209">
        <v>0</v>
      </c>
      <c r="H70" s="209">
        <v>0</v>
      </c>
      <c r="I70" s="209">
        <v>0</v>
      </c>
      <c r="J70" s="209">
        <v>0</v>
      </c>
      <c r="K70" s="209">
        <v>4.38054</v>
      </c>
      <c r="L70" s="209">
        <v>0</v>
      </c>
      <c r="M70" s="209">
        <v>0</v>
      </c>
      <c r="N70" s="209">
        <v>0.23084</v>
      </c>
      <c r="O70" s="209">
        <v>0</v>
      </c>
      <c r="P70" s="209">
        <v>0</v>
      </c>
      <c r="Q70" s="209">
        <v>0</v>
      </c>
      <c r="R70" s="209">
        <v>0</v>
      </c>
      <c r="S70" s="209">
        <v>0.10404</v>
      </c>
      <c r="T70" s="209">
        <v>0.1268</v>
      </c>
      <c r="U70" s="220">
        <v>0</v>
      </c>
      <c r="V70" s="220">
        <v>0</v>
      </c>
      <c r="W70" s="220">
        <v>0</v>
      </c>
      <c r="X70" s="208">
        <v>4.61138</v>
      </c>
      <c r="Y70" s="209">
        <v>4.38054</v>
      </c>
      <c r="Z70" s="209">
        <v>0</v>
      </c>
      <c r="AA70" s="209">
        <v>0</v>
      </c>
      <c r="AB70" s="209">
        <v>0</v>
      </c>
      <c r="AC70" s="209">
        <v>0</v>
      </c>
      <c r="AD70" s="209">
        <v>4.38054</v>
      </c>
      <c r="AE70" s="209">
        <v>0</v>
      </c>
      <c r="AF70" s="209">
        <v>0</v>
      </c>
      <c r="AG70" s="209">
        <v>0.23084</v>
      </c>
      <c r="AH70" s="209">
        <v>0</v>
      </c>
      <c r="AI70" s="209">
        <v>0</v>
      </c>
      <c r="AJ70" s="209">
        <v>0</v>
      </c>
      <c r="AK70" s="209">
        <v>0</v>
      </c>
      <c r="AL70" s="209">
        <v>0.10404</v>
      </c>
      <c r="AM70" s="221">
        <v>0.1268</v>
      </c>
      <c r="AN70" s="220">
        <v>0</v>
      </c>
      <c r="AO70" s="220">
        <v>0</v>
      </c>
      <c r="AP70" s="209">
        <v>0</v>
      </c>
      <c r="AQ70" s="209">
        <v>0</v>
      </c>
    </row>
    <row r="71" customHeight="1" spans="1:43">
      <c r="A71" s="210" t="s">
        <v>137</v>
      </c>
      <c r="B71" s="210" t="s">
        <v>137</v>
      </c>
      <c r="C71" s="210" t="s">
        <v>139</v>
      </c>
      <c r="D71" s="42" t="s">
        <v>145</v>
      </c>
      <c r="E71" s="208">
        <v>20.49984</v>
      </c>
      <c r="F71" s="209">
        <v>20.49984</v>
      </c>
      <c r="G71" s="209">
        <v>0</v>
      </c>
      <c r="H71" s="209">
        <v>0</v>
      </c>
      <c r="I71" s="209">
        <v>20.49984</v>
      </c>
      <c r="J71" s="209">
        <v>0</v>
      </c>
      <c r="K71" s="209">
        <v>0</v>
      </c>
      <c r="L71" s="209">
        <v>0</v>
      </c>
      <c r="M71" s="209">
        <v>0</v>
      </c>
      <c r="N71" s="209">
        <v>0</v>
      </c>
      <c r="O71" s="209">
        <v>0</v>
      </c>
      <c r="P71" s="209">
        <v>0</v>
      </c>
      <c r="Q71" s="209">
        <v>0</v>
      </c>
      <c r="R71" s="209">
        <v>0</v>
      </c>
      <c r="S71" s="209">
        <v>0</v>
      </c>
      <c r="T71" s="209">
        <v>0</v>
      </c>
      <c r="U71" s="220">
        <v>0</v>
      </c>
      <c r="V71" s="220">
        <v>0</v>
      </c>
      <c r="W71" s="220">
        <v>0</v>
      </c>
      <c r="X71" s="208">
        <v>20.49984</v>
      </c>
      <c r="Y71" s="209">
        <v>20.49984</v>
      </c>
      <c r="Z71" s="209">
        <v>0</v>
      </c>
      <c r="AA71" s="209">
        <v>0</v>
      </c>
      <c r="AB71" s="209">
        <v>20.49984</v>
      </c>
      <c r="AC71" s="209">
        <v>0</v>
      </c>
      <c r="AD71" s="209">
        <v>0</v>
      </c>
      <c r="AE71" s="209">
        <v>0</v>
      </c>
      <c r="AF71" s="209">
        <v>0</v>
      </c>
      <c r="AG71" s="209">
        <v>0</v>
      </c>
      <c r="AH71" s="209">
        <v>0</v>
      </c>
      <c r="AI71" s="209">
        <v>0</v>
      </c>
      <c r="AJ71" s="209">
        <v>0</v>
      </c>
      <c r="AK71" s="209">
        <v>0</v>
      </c>
      <c r="AL71" s="209">
        <v>0</v>
      </c>
      <c r="AM71" s="221">
        <v>0</v>
      </c>
      <c r="AN71" s="220">
        <v>0</v>
      </c>
      <c r="AO71" s="220">
        <v>0</v>
      </c>
      <c r="AP71" s="209">
        <v>0</v>
      </c>
      <c r="AQ71" s="209">
        <v>0</v>
      </c>
    </row>
    <row r="72" customHeight="1" spans="1:43">
      <c r="A72" s="210" t="s">
        <v>137</v>
      </c>
      <c r="B72" s="210" t="s">
        <v>155</v>
      </c>
      <c r="C72" s="210" t="s">
        <v>137</v>
      </c>
      <c r="D72" s="42" t="s">
        <v>146</v>
      </c>
      <c r="E72" s="208">
        <v>0.861596</v>
      </c>
      <c r="F72" s="209">
        <v>0.861596</v>
      </c>
      <c r="G72" s="209">
        <v>0</v>
      </c>
      <c r="H72" s="209">
        <v>0</v>
      </c>
      <c r="I72" s="209">
        <v>0.861596</v>
      </c>
      <c r="J72" s="209">
        <v>0</v>
      </c>
      <c r="K72" s="209">
        <v>0</v>
      </c>
      <c r="L72" s="209">
        <v>0</v>
      </c>
      <c r="M72" s="209">
        <v>0</v>
      </c>
      <c r="N72" s="209">
        <v>0</v>
      </c>
      <c r="O72" s="209">
        <v>0</v>
      </c>
      <c r="P72" s="209">
        <v>0</v>
      </c>
      <c r="Q72" s="209">
        <v>0</v>
      </c>
      <c r="R72" s="209">
        <v>0</v>
      </c>
      <c r="S72" s="209">
        <v>0</v>
      </c>
      <c r="T72" s="209">
        <v>0</v>
      </c>
      <c r="U72" s="220">
        <v>0</v>
      </c>
      <c r="V72" s="220">
        <v>0</v>
      </c>
      <c r="W72" s="220">
        <v>0</v>
      </c>
      <c r="X72" s="208">
        <v>0.861596</v>
      </c>
      <c r="Y72" s="209">
        <v>0.861596</v>
      </c>
      <c r="Z72" s="209">
        <v>0</v>
      </c>
      <c r="AA72" s="209">
        <v>0</v>
      </c>
      <c r="AB72" s="209">
        <v>0.861596</v>
      </c>
      <c r="AC72" s="209">
        <v>0</v>
      </c>
      <c r="AD72" s="209">
        <v>0</v>
      </c>
      <c r="AE72" s="209">
        <v>0</v>
      </c>
      <c r="AF72" s="209">
        <v>0</v>
      </c>
      <c r="AG72" s="209">
        <v>0</v>
      </c>
      <c r="AH72" s="209">
        <v>0</v>
      </c>
      <c r="AI72" s="209">
        <v>0</v>
      </c>
      <c r="AJ72" s="209">
        <v>0</v>
      </c>
      <c r="AK72" s="209">
        <v>0</v>
      </c>
      <c r="AL72" s="209">
        <v>0</v>
      </c>
      <c r="AM72" s="221">
        <v>0</v>
      </c>
      <c r="AN72" s="220">
        <v>0</v>
      </c>
      <c r="AO72" s="220">
        <v>0</v>
      </c>
      <c r="AP72" s="209">
        <v>0</v>
      </c>
      <c r="AQ72" s="209">
        <v>0</v>
      </c>
    </row>
    <row r="73" customHeight="1" spans="1:43">
      <c r="A73" s="210" t="s">
        <v>137</v>
      </c>
      <c r="B73" s="210" t="s">
        <v>137</v>
      </c>
      <c r="C73" s="210" t="s">
        <v>141</v>
      </c>
      <c r="D73" s="42" t="s">
        <v>147</v>
      </c>
      <c r="E73" s="208">
        <v>0.861596</v>
      </c>
      <c r="F73" s="209">
        <v>0.861596</v>
      </c>
      <c r="G73" s="209">
        <v>0</v>
      </c>
      <c r="H73" s="209">
        <v>0</v>
      </c>
      <c r="I73" s="209">
        <v>0.861596</v>
      </c>
      <c r="J73" s="209">
        <v>0</v>
      </c>
      <c r="K73" s="209">
        <v>0</v>
      </c>
      <c r="L73" s="209">
        <v>0</v>
      </c>
      <c r="M73" s="209">
        <v>0</v>
      </c>
      <c r="N73" s="209">
        <v>0</v>
      </c>
      <c r="O73" s="209">
        <v>0</v>
      </c>
      <c r="P73" s="209">
        <v>0</v>
      </c>
      <c r="Q73" s="209">
        <v>0</v>
      </c>
      <c r="R73" s="209">
        <v>0</v>
      </c>
      <c r="S73" s="209">
        <v>0</v>
      </c>
      <c r="T73" s="209">
        <v>0</v>
      </c>
      <c r="U73" s="220">
        <v>0</v>
      </c>
      <c r="V73" s="220">
        <v>0</v>
      </c>
      <c r="W73" s="220">
        <v>0</v>
      </c>
      <c r="X73" s="208">
        <v>0.861596</v>
      </c>
      <c r="Y73" s="209">
        <v>0.861596</v>
      </c>
      <c r="Z73" s="209">
        <v>0</v>
      </c>
      <c r="AA73" s="209">
        <v>0</v>
      </c>
      <c r="AB73" s="209">
        <v>0.861596</v>
      </c>
      <c r="AC73" s="209">
        <v>0</v>
      </c>
      <c r="AD73" s="209">
        <v>0</v>
      </c>
      <c r="AE73" s="209">
        <v>0</v>
      </c>
      <c r="AF73" s="209">
        <v>0</v>
      </c>
      <c r="AG73" s="209">
        <v>0</v>
      </c>
      <c r="AH73" s="209">
        <v>0</v>
      </c>
      <c r="AI73" s="209">
        <v>0</v>
      </c>
      <c r="AJ73" s="209">
        <v>0</v>
      </c>
      <c r="AK73" s="209">
        <v>0</v>
      </c>
      <c r="AL73" s="209">
        <v>0</v>
      </c>
      <c r="AM73" s="221">
        <v>0</v>
      </c>
      <c r="AN73" s="220">
        <v>0</v>
      </c>
      <c r="AO73" s="220">
        <v>0</v>
      </c>
      <c r="AP73" s="209">
        <v>0</v>
      </c>
      <c r="AQ73" s="209">
        <v>0</v>
      </c>
    </row>
    <row r="74" customHeight="1" spans="1:43">
      <c r="A74" s="210" t="s">
        <v>148</v>
      </c>
      <c r="B74" s="210" t="s">
        <v>137</v>
      </c>
      <c r="C74" s="210" t="s">
        <v>137</v>
      </c>
      <c r="D74" s="42" t="s">
        <v>149</v>
      </c>
      <c r="E74" s="208">
        <v>13.199861</v>
      </c>
      <c r="F74" s="209">
        <v>13.199861</v>
      </c>
      <c r="G74" s="209">
        <v>0</v>
      </c>
      <c r="H74" s="209">
        <v>0</v>
      </c>
      <c r="I74" s="209">
        <v>13.199861</v>
      </c>
      <c r="J74" s="209">
        <v>0</v>
      </c>
      <c r="K74" s="209">
        <v>0</v>
      </c>
      <c r="L74" s="209">
        <v>0</v>
      </c>
      <c r="M74" s="209">
        <v>0</v>
      </c>
      <c r="N74" s="209">
        <v>0</v>
      </c>
      <c r="O74" s="209">
        <v>0</v>
      </c>
      <c r="P74" s="209">
        <v>0</v>
      </c>
      <c r="Q74" s="209">
        <v>0</v>
      </c>
      <c r="R74" s="209">
        <v>0</v>
      </c>
      <c r="S74" s="209">
        <v>0</v>
      </c>
      <c r="T74" s="209">
        <v>0</v>
      </c>
      <c r="U74" s="220">
        <v>0</v>
      </c>
      <c r="V74" s="220">
        <v>0</v>
      </c>
      <c r="W74" s="220">
        <v>0</v>
      </c>
      <c r="X74" s="208">
        <v>13.199861</v>
      </c>
      <c r="Y74" s="209">
        <v>13.199861</v>
      </c>
      <c r="Z74" s="209">
        <v>0</v>
      </c>
      <c r="AA74" s="209">
        <v>0</v>
      </c>
      <c r="AB74" s="209">
        <v>13.199861</v>
      </c>
      <c r="AC74" s="209">
        <v>0</v>
      </c>
      <c r="AD74" s="209">
        <v>0</v>
      </c>
      <c r="AE74" s="209">
        <v>0</v>
      </c>
      <c r="AF74" s="209">
        <v>0</v>
      </c>
      <c r="AG74" s="209">
        <v>0</v>
      </c>
      <c r="AH74" s="209">
        <v>0</v>
      </c>
      <c r="AI74" s="209">
        <v>0</v>
      </c>
      <c r="AJ74" s="209">
        <v>0</v>
      </c>
      <c r="AK74" s="209">
        <v>0</v>
      </c>
      <c r="AL74" s="209">
        <v>0</v>
      </c>
      <c r="AM74" s="221">
        <v>0</v>
      </c>
      <c r="AN74" s="220">
        <v>0</v>
      </c>
      <c r="AO74" s="220">
        <v>0</v>
      </c>
      <c r="AP74" s="209">
        <v>0</v>
      </c>
      <c r="AQ74" s="209">
        <v>0</v>
      </c>
    </row>
    <row r="75" customHeight="1" spans="1:43">
      <c r="A75" s="210" t="s">
        <v>137</v>
      </c>
      <c r="B75" s="210" t="s">
        <v>102</v>
      </c>
      <c r="C75" s="210" t="s">
        <v>137</v>
      </c>
      <c r="D75" s="42" t="s">
        <v>150</v>
      </c>
      <c r="E75" s="208">
        <v>13.199861</v>
      </c>
      <c r="F75" s="209">
        <v>13.199861</v>
      </c>
      <c r="G75" s="209">
        <v>0</v>
      </c>
      <c r="H75" s="209">
        <v>0</v>
      </c>
      <c r="I75" s="209">
        <v>13.199861</v>
      </c>
      <c r="J75" s="209">
        <v>0</v>
      </c>
      <c r="K75" s="209">
        <v>0</v>
      </c>
      <c r="L75" s="209">
        <v>0</v>
      </c>
      <c r="M75" s="209">
        <v>0</v>
      </c>
      <c r="N75" s="209">
        <v>0</v>
      </c>
      <c r="O75" s="209">
        <v>0</v>
      </c>
      <c r="P75" s="209">
        <v>0</v>
      </c>
      <c r="Q75" s="209">
        <v>0</v>
      </c>
      <c r="R75" s="209">
        <v>0</v>
      </c>
      <c r="S75" s="209">
        <v>0</v>
      </c>
      <c r="T75" s="209">
        <v>0</v>
      </c>
      <c r="U75" s="220">
        <v>0</v>
      </c>
      <c r="V75" s="220">
        <v>0</v>
      </c>
      <c r="W75" s="220">
        <v>0</v>
      </c>
      <c r="X75" s="208">
        <v>13.199861</v>
      </c>
      <c r="Y75" s="209">
        <v>13.199861</v>
      </c>
      <c r="Z75" s="209">
        <v>0</v>
      </c>
      <c r="AA75" s="209">
        <v>0</v>
      </c>
      <c r="AB75" s="209">
        <v>13.199861</v>
      </c>
      <c r="AC75" s="209">
        <v>0</v>
      </c>
      <c r="AD75" s="209">
        <v>0</v>
      </c>
      <c r="AE75" s="209">
        <v>0</v>
      </c>
      <c r="AF75" s="209">
        <v>0</v>
      </c>
      <c r="AG75" s="209">
        <v>0</v>
      </c>
      <c r="AH75" s="209">
        <v>0</v>
      </c>
      <c r="AI75" s="209">
        <v>0</v>
      </c>
      <c r="AJ75" s="209">
        <v>0</v>
      </c>
      <c r="AK75" s="209">
        <v>0</v>
      </c>
      <c r="AL75" s="209">
        <v>0</v>
      </c>
      <c r="AM75" s="221">
        <v>0</v>
      </c>
      <c r="AN75" s="220">
        <v>0</v>
      </c>
      <c r="AO75" s="220">
        <v>0</v>
      </c>
      <c r="AP75" s="209">
        <v>0</v>
      </c>
      <c r="AQ75" s="209">
        <v>0</v>
      </c>
    </row>
    <row r="76" customHeight="1" spans="1:43">
      <c r="A76" s="210" t="s">
        <v>137</v>
      </c>
      <c r="B76" s="210" t="s">
        <v>137</v>
      </c>
      <c r="C76" s="210" t="s">
        <v>143</v>
      </c>
      <c r="D76" s="42" t="s">
        <v>152</v>
      </c>
      <c r="E76" s="208">
        <v>12.30852</v>
      </c>
      <c r="F76" s="209">
        <v>12.30852</v>
      </c>
      <c r="G76" s="209">
        <v>0</v>
      </c>
      <c r="H76" s="209">
        <v>0</v>
      </c>
      <c r="I76" s="209">
        <v>12.30852</v>
      </c>
      <c r="J76" s="209">
        <v>0</v>
      </c>
      <c r="K76" s="209">
        <v>0</v>
      </c>
      <c r="L76" s="209">
        <v>0</v>
      </c>
      <c r="M76" s="209">
        <v>0</v>
      </c>
      <c r="N76" s="209">
        <v>0</v>
      </c>
      <c r="O76" s="209">
        <v>0</v>
      </c>
      <c r="P76" s="209">
        <v>0</v>
      </c>
      <c r="Q76" s="209">
        <v>0</v>
      </c>
      <c r="R76" s="209">
        <v>0</v>
      </c>
      <c r="S76" s="209">
        <v>0</v>
      </c>
      <c r="T76" s="209">
        <v>0</v>
      </c>
      <c r="U76" s="220">
        <v>0</v>
      </c>
      <c r="V76" s="220">
        <v>0</v>
      </c>
      <c r="W76" s="220">
        <v>0</v>
      </c>
      <c r="X76" s="208">
        <v>12.30852</v>
      </c>
      <c r="Y76" s="209">
        <v>12.30852</v>
      </c>
      <c r="Z76" s="209">
        <v>0</v>
      </c>
      <c r="AA76" s="209">
        <v>0</v>
      </c>
      <c r="AB76" s="209">
        <v>12.30852</v>
      </c>
      <c r="AC76" s="209">
        <v>0</v>
      </c>
      <c r="AD76" s="209">
        <v>0</v>
      </c>
      <c r="AE76" s="209">
        <v>0</v>
      </c>
      <c r="AF76" s="209">
        <v>0</v>
      </c>
      <c r="AG76" s="209">
        <v>0</v>
      </c>
      <c r="AH76" s="209">
        <v>0</v>
      </c>
      <c r="AI76" s="209">
        <v>0</v>
      </c>
      <c r="AJ76" s="209">
        <v>0</v>
      </c>
      <c r="AK76" s="209">
        <v>0</v>
      </c>
      <c r="AL76" s="209">
        <v>0</v>
      </c>
      <c r="AM76" s="221">
        <v>0</v>
      </c>
      <c r="AN76" s="220">
        <v>0</v>
      </c>
      <c r="AO76" s="220">
        <v>0</v>
      </c>
      <c r="AP76" s="209">
        <v>0</v>
      </c>
      <c r="AQ76" s="209">
        <v>0</v>
      </c>
    </row>
    <row r="77" customHeight="1" spans="1:43">
      <c r="A77" s="210" t="s">
        <v>137</v>
      </c>
      <c r="B77" s="210" t="s">
        <v>137</v>
      </c>
      <c r="C77" s="210" t="s">
        <v>155</v>
      </c>
      <c r="D77" s="42" t="s">
        <v>156</v>
      </c>
      <c r="E77" s="208">
        <v>0.891341</v>
      </c>
      <c r="F77" s="209">
        <v>0.891341</v>
      </c>
      <c r="G77" s="209">
        <v>0</v>
      </c>
      <c r="H77" s="209">
        <v>0</v>
      </c>
      <c r="I77" s="209">
        <v>0.891341</v>
      </c>
      <c r="J77" s="209">
        <v>0</v>
      </c>
      <c r="K77" s="209">
        <v>0</v>
      </c>
      <c r="L77" s="209">
        <v>0</v>
      </c>
      <c r="M77" s="209">
        <v>0</v>
      </c>
      <c r="N77" s="209">
        <v>0</v>
      </c>
      <c r="O77" s="209">
        <v>0</v>
      </c>
      <c r="P77" s="209">
        <v>0</v>
      </c>
      <c r="Q77" s="209">
        <v>0</v>
      </c>
      <c r="R77" s="209">
        <v>0</v>
      </c>
      <c r="S77" s="209">
        <v>0</v>
      </c>
      <c r="T77" s="209">
        <v>0</v>
      </c>
      <c r="U77" s="220">
        <v>0</v>
      </c>
      <c r="V77" s="220">
        <v>0</v>
      </c>
      <c r="W77" s="220">
        <v>0</v>
      </c>
      <c r="X77" s="208">
        <v>0.891341</v>
      </c>
      <c r="Y77" s="209">
        <v>0.891341</v>
      </c>
      <c r="Z77" s="209">
        <v>0</v>
      </c>
      <c r="AA77" s="209">
        <v>0</v>
      </c>
      <c r="AB77" s="209">
        <v>0.891341</v>
      </c>
      <c r="AC77" s="209">
        <v>0</v>
      </c>
      <c r="AD77" s="209">
        <v>0</v>
      </c>
      <c r="AE77" s="209">
        <v>0</v>
      </c>
      <c r="AF77" s="209">
        <v>0</v>
      </c>
      <c r="AG77" s="209">
        <v>0</v>
      </c>
      <c r="AH77" s="209">
        <v>0</v>
      </c>
      <c r="AI77" s="209">
        <v>0</v>
      </c>
      <c r="AJ77" s="209">
        <v>0</v>
      </c>
      <c r="AK77" s="209">
        <v>0</v>
      </c>
      <c r="AL77" s="209">
        <v>0</v>
      </c>
      <c r="AM77" s="221">
        <v>0</v>
      </c>
      <c r="AN77" s="220">
        <v>0</v>
      </c>
      <c r="AO77" s="220">
        <v>0</v>
      </c>
      <c r="AP77" s="209">
        <v>0</v>
      </c>
      <c r="AQ77" s="209">
        <v>0</v>
      </c>
    </row>
    <row r="78" customHeight="1" spans="1:43">
      <c r="A78" s="210" t="s">
        <v>180</v>
      </c>
      <c r="B78" s="210" t="s">
        <v>137</v>
      </c>
      <c r="C78" s="210" t="s">
        <v>137</v>
      </c>
      <c r="D78" s="42" t="s">
        <v>157</v>
      </c>
      <c r="E78" s="208">
        <v>174.44018</v>
      </c>
      <c r="F78" s="209">
        <v>158.020992</v>
      </c>
      <c r="G78" s="209">
        <v>0</v>
      </c>
      <c r="H78" s="209">
        <v>158.020992</v>
      </c>
      <c r="I78" s="209">
        <v>0</v>
      </c>
      <c r="J78" s="209">
        <v>0</v>
      </c>
      <c r="K78" s="209">
        <v>0</v>
      </c>
      <c r="L78" s="209">
        <v>0</v>
      </c>
      <c r="M78" s="209">
        <v>0</v>
      </c>
      <c r="N78" s="209">
        <v>16.419188</v>
      </c>
      <c r="O78" s="209">
        <v>0</v>
      </c>
      <c r="P78" s="209">
        <v>0</v>
      </c>
      <c r="Q78" s="209">
        <v>4.074</v>
      </c>
      <c r="R78" s="209">
        <v>0</v>
      </c>
      <c r="S78" s="209">
        <v>2.461704</v>
      </c>
      <c r="T78" s="209">
        <v>9.883484</v>
      </c>
      <c r="U78" s="220">
        <v>0</v>
      </c>
      <c r="V78" s="220">
        <v>0</v>
      </c>
      <c r="W78" s="220">
        <v>0</v>
      </c>
      <c r="X78" s="208">
        <v>174.44018</v>
      </c>
      <c r="Y78" s="209">
        <v>158.020992</v>
      </c>
      <c r="Z78" s="209">
        <v>0</v>
      </c>
      <c r="AA78" s="209">
        <v>158.020992</v>
      </c>
      <c r="AB78" s="209">
        <v>0</v>
      </c>
      <c r="AC78" s="209">
        <v>0</v>
      </c>
      <c r="AD78" s="209">
        <v>0</v>
      </c>
      <c r="AE78" s="209">
        <v>0</v>
      </c>
      <c r="AF78" s="209">
        <v>0</v>
      </c>
      <c r="AG78" s="209">
        <v>16.419188</v>
      </c>
      <c r="AH78" s="209">
        <v>0</v>
      </c>
      <c r="AI78" s="209">
        <v>0</v>
      </c>
      <c r="AJ78" s="209">
        <v>4.074</v>
      </c>
      <c r="AK78" s="209">
        <v>0</v>
      </c>
      <c r="AL78" s="209">
        <v>2.461704</v>
      </c>
      <c r="AM78" s="221">
        <v>9.883484</v>
      </c>
      <c r="AN78" s="220">
        <v>0</v>
      </c>
      <c r="AO78" s="220">
        <v>0</v>
      </c>
      <c r="AP78" s="209">
        <v>30</v>
      </c>
      <c r="AQ78" s="209">
        <v>30</v>
      </c>
    </row>
    <row r="79" customHeight="1" spans="1:43">
      <c r="A79" s="210" t="s">
        <v>137</v>
      </c>
      <c r="B79" s="210" t="s">
        <v>141</v>
      </c>
      <c r="C79" s="210" t="s">
        <v>137</v>
      </c>
      <c r="D79" s="42" t="s">
        <v>158</v>
      </c>
      <c r="E79" s="208">
        <v>174.44018</v>
      </c>
      <c r="F79" s="209">
        <v>158.020992</v>
      </c>
      <c r="G79" s="209">
        <v>0</v>
      </c>
      <c r="H79" s="209">
        <v>158.020992</v>
      </c>
      <c r="I79" s="209">
        <v>0</v>
      </c>
      <c r="J79" s="209">
        <v>0</v>
      </c>
      <c r="K79" s="209">
        <v>0</v>
      </c>
      <c r="L79" s="209">
        <v>0</v>
      </c>
      <c r="M79" s="209">
        <v>0</v>
      </c>
      <c r="N79" s="209">
        <v>16.419188</v>
      </c>
      <c r="O79" s="209">
        <v>0</v>
      </c>
      <c r="P79" s="209">
        <v>0</v>
      </c>
      <c r="Q79" s="209">
        <v>4.074</v>
      </c>
      <c r="R79" s="209">
        <v>0</v>
      </c>
      <c r="S79" s="209">
        <v>2.461704</v>
      </c>
      <c r="T79" s="209">
        <v>9.883484</v>
      </c>
      <c r="U79" s="220">
        <v>0</v>
      </c>
      <c r="V79" s="220">
        <v>0</v>
      </c>
      <c r="W79" s="220">
        <v>0</v>
      </c>
      <c r="X79" s="208">
        <v>174.44018</v>
      </c>
      <c r="Y79" s="209">
        <v>158.020992</v>
      </c>
      <c r="Z79" s="209">
        <v>0</v>
      </c>
      <c r="AA79" s="209">
        <v>158.020992</v>
      </c>
      <c r="AB79" s="209">
        <v>0</v>
      </c>
      <c r="AC79" s="209">
        <v>0</v>
      </c>
      <c r="AD79" s="209">
        <v>0</v>
      </c>
      <c r="AE79" s="209">
        <v>0</v>
      </c>
      <c r="AF79" s="209">
        <v>0</v>
      </c>
      <c r="AG79" s="209">
        <v>16.419188</v>
      </c>
      <c r="AH79" s="209">
        <v>0</v>
      </c>
      <c r="AI79" s="209">
        <v>0</v>
      </c>
      <c r="AJ79" s="209">
        <v>4.074</v>
      </c>
      <c r="AK79" s="209">
        <v>0</v>
      </c>
      <c r="AL79" s="209">
        <v>2.461704</v>
      </c>
      <c r="AM79" s="221">
        <v>9.883484</v>
      </c>
      <c r="AN79" s="220">
        <v>0</v>
      </c>
      <c r="AO79" s="220">
        <v>0</v>
      </c>
      <c r="AP79" s="209">
        <v>30</v>
      </c>
      <c r="AQ79" s="209">
        <v>30</v>
      </c>
    </row>
    <row r="80" customHeight="1" spans="1:43">
      <c r="A80" s="210" t="s">
        <v>137</v>
      </c>
      <c r="B80" s="210" t="s">
        <v>137</v>
      </c>
      <c r="C80" s="210" t="s">
        <v>161</v>
      </c>
      <c r="D80" s="42" t="s">
        <v>162</v>
      </c>
      <c r="E80" s="208">
        <v>174.44018</v>
      </c>
      <c r="F80" s="209">
        <v>158.020992</v>
      </c>
      <c r="G80" s="209">
        <v>0</v>
      </c>
      <c r="H80" s="209">
        <v>158.020992</v>
      </c>
      <c r="I80" s="209">
        <v>0</v>
      </c>
      <c r="J80" s="209">
        <v>0</v>
      </c>
      <c r="K80" s="209">
        <v>0</v>
      </c>
      <c r="L80" s="209">
        <v>0</v>
      </c>
      <c r="M80" s="209">
        <v>0</v>
      </c>
      <c r="N80" s="209">
        <v>16.419188</v>
      </c>
      <c r="O80" s="209">
        <v>0</v>
      </c>
      <c r="P80" s="209">
        <v>0</v>
      </c>
      <c r="Q80" s="209">
        <v>4.074</v>
      </c>
      <c r="R80" s="209">
        <v>0</v>
      </c>
      <c r="S80" s="209">
        <v>2.461704</v>
      </c>
      <c r="T80" s="209">
        <v>9.883484</v>
      </c>
      <c r="U80" s="220">
        <v>0</v>
      </c>
      <c r="V80" s="220">
        <v>0</v>
      </c>
      <c r="W80" s="220">
        <v>0</v>
      </c>
      <c r="X80" s="208">
        <v>174.44018</v>
      </c>
      <c r="Y80" s="209">
        <v>158.020992</v>
      </c>
      <c r="Z80" s="209">
        <v>0</v>
      </c>
      <c r="AA80" s="209">
        <v>158.020992</v>
      </c>
      <c r="AB80" s="209">
        <v>0</v>
      </c>
      <c r="AC80" s="209">
        <v>0</v>
      </c>
      <c r="AD80" s="209">
        <v>0</v>
      </c>
      <c r="AE80" s="209">
        <v>0</v>
      </c>
      <c r="AF80" s="209">
        <v>0</v>
      </c>
      <c r="AG80" s="209">
        <v>16.419188</v>
      </c>
      <c r="AH80" s="209">
        <v>0</v>
      </c>
      <c r="AI80" s="209">
        <v>0</v>
      </c>
      <c r="AJ80" s="209">
        <v>4.074</v>
      </c>
      <c r="AK80" s="209">
        <v>0</v>
      </c>
      <c r="AL80" s="209">
        <v>2.461704</v>
      </c>
      <c r="AM80" s="221">
        <v>9.883484</v>
      </c>
      <c r="AN80" s="220">
        <v>0</v>
      </c>
      <c r="AO80" s="220">
        <v>0</v>
      </c>
      <c r="AP80" s="209">
        <v>0</v>
      </c>
      <c r="AQ80" s="209">
        <v>0</v>
      </c>
    </row>
    <row r="81" customHeight="1" spans="1:43">
      <c r="A81" s="210" t="s">
        <v>137</v>
      </c>
      <c r="B81" s="210" t="s">
        <v>137</v>
      </c>
      <c r="C81" s="210" t="s">
        <v>167</v>
      </c>
      <c r="D81" s="42" t="s">
        <v>168</v>
      </c>
      <c r="E81" s="208">
        <v>0</v>
      </c>
      <c r="F81" s="209">
        <v>0</v>
      </c>
      <c r="G81" s="209">
        <v>0</v>
      </c>
      <c r="H81" s="209">
        <v>0</v>
      </c>
      <c r="I81" s="209">
        <v>0</v>
      </c>
      <c r="J81" s="209">
        <v>0</v>
      </c>
      <c r="K81" s="209">
        <v>0</v>
      </c>
      <c r="L81" s="209">
        <v>0</v>
      </c>
      <c r="M81" s="209">
        <v>0</v>
      </c>
      <c r="N81" s="209">
        <v>0</v>
      </c>
      <c r="O81" s="209">
        <v>0</v>
      </c>
      <c r="P81" s="209">
        <v>0</v>
      </c>
      <c r="Q81" s="209">
        <v>0</v>
      </c>
      <c r="R81" s="209">
        <v>0</v>
      </c>
      <c r="S81" s="209">
        <v>0</v>
      </c>
      <c r="T81" s="209">
        <v>0</v>
      </c>
      <c r="U81" s="220">
        <v>0</v>
      </c>
      <c r="V81" s="220">
        <v>0</v>
      </c>
      <c r="W81" s="220">
        <v>0</v>
      </c>
      <c r="X81" s="208">
        <v>0</v>
      </c>
      <c r="Y81" s="209">
        <v>0</v>
      </c>
      <c r="Z81" s="209">
        <v>0</v>
      </c>
      <c r="AA81" s="209">
        <v>0</v>
      </c>
      <c r="AB81" s="209">
        <v>0</v>
      </c>
      <c r="AC81" s="209">
        <v>0</v>
      </c>
      <c r="AD81" s="209">
        <v>0</v>
      </c>
      <c r="AE81" s="209">
        <v>0</v>
      </c>
      <c r="AF81" s="209">
        <v>0</v>
      </c>
      <c r="AG81" s="209">
        <v>0</v>
      </c>
      <c r="AH81" s="209">
        <v>0</v>
      </c>
      <c r="AI81" s="209">
        <v>0</v>
      </c>
      <c r="AJ81" s="209">
        <v>0</v>
      </c>
      <c r="AK81" s="209">
        <v>0</v>
      </c>
      <c r="AL81" s="209">
        <v>0</v>
      </c>
      <c r="AM81" s="221">
        <v>0</v>
      </c>
      <c r="AN81" s="220">
        <v>0</v>
      </c>
      <c r="AO81" s="220">
        <v>0</v>
      </c>
      <c r="AP81" s="209">
        <v>30</v>
      </c>
      <c r="AQ81" s="209">
        <v>30</v>
      </c>
    </row>
    <row r="82" customHeight="1" spans="1:43">
      <c r="A82" s="210" t="s">
        <v>182</v>
      </c>
      <c r="B82" s="210" t="s">
        <v>137</v>
      </c>
      <c r="C82" s="210" t="s">
        <v>137</v>
      </c>
      <c r="D82" s="42" t="s">
        <v>176</v>
      </c>
      <c r="E82" s="208">
        <v>14.770224</v>
      </c>
      <c r="F82" s="209">
        <v>14.770224</v>
      </c>
      <c r="G82" s="209">
        <v>0</v>
      </c>
      <c r="H82" s="209">
        <v>0</v>
      </c>
      <c r="I82" s="209">
        <v>0</v>
      </c>
      <c r="J82" s="209">
        <v>14.770224</v>
      </c>
      <c r="K82" s="209">
        <v>0</v>
      </c>
      <c r="L82" s="209">
        <v>0</v>
      </c>
      <c r="M82" s="209">
        <v>0</v>
      </c>
      <c r="N82" s="209">
        <v>0</v>
      </c>
      <c r="O82" s="209">
        <v>0</v>
      </c>
      <c r="P82" s="209">
        <v>0</v>
      </c>
      <c r="Q82" s="209">
        <v>0</v>
      </c>
      <c r="R82" s="209">
        <v>0</v>
      </c>
      <c r="S82" s="209">
        <v>0</v>
      </c>
      <c r="T82" s="209">
        <v>0</v>
      </c>
      <c r="U82" s="220">
        <v>0</v>
      </c>
      <c r="V82" s="220">
        <v>0</v>
      </c>
      <c r="W82" s="220">
        <v>0</v>
      </c>
      <c r="X82" s="208">
        <v>14.770224</v>
      </c>
      <c r="Y82" s="209">
        <v>14.770224</v>
      </c>
      <c r="Z82" s="209">
        <v>0</v>
      </c>
      <c r="AA82" s="209">
        <v>0</v>
      </c>
      <c r="AB82" s="209">
        <v>0</v>
      </c>
      <c r="AC82" s="209">
        <v>14.770224</v>
      </c>
      <c r="AD82" s="209">
        <v>0</v>
      </c>
      <c r="AE82" s="209">
        <v>0</v>
      </c>
      <c r="AF82" s="209">
        <v>0</v>
      </c>
      <c r="AG82" s="209">
        <v>0</v>
      </c>
      <c r="AH82" s="209">
        <v>0</v>
      </c>
      <c r="AI82" s="209">
        <v>0</v>
      </c>
      <c r="AJ82" s="209">
        <v>0</v>
      </c>
      <c r="AK82" s="209">
        <v>0</v>
      </c>
      <c r="AL82" s="209">
        <v>0</v>
      </c>
      <c r="AM82" s="221">
        <v>0</v>
      </c>
      <c r="AN82" s="220">
        <v>0</v>
      </c>
      <c r="AO82" s="220">
        <v>0</v>
      </c>
      <c r="AP82" s="209">
        <v>0</v>
      </c>
      <c r="AQ82" s="209">
        <v>0</v>
      </c>
    </row>
    <row r="83" customHeight="1" spans="1:43">
      <c r="A83" s="210" t="s">
        <v>137</v>
      </c>
      <c r="B83" s="210" t="s">
        <v>143</v>
      </c>
      <c r="C83" s="210" t="s">
        <v>137</v>
      </c>
      <c r="D83" s="42" t="s">
        <v>177</v>
      </c>
      <c r="E83" s="208">
        <v>14.770224</v>
      </c>
      <c r="F83" s="209">
        <v>14.770224</v>
      </c>
      <c r="G83" s="209">
        <v>0</v>
      </c>
      <c r="H83" s="209">
        <v>0</v>
      </c>
      <c r="I83" s="209">
        <v>0</v>
      </c>
      <c r="J83" s="209">
        <v>14.770224</v>
      </c>
      <c r="K83" s="209">
        <v>0</v>
      </c>
      <c r="L83" s="209">
        <v>0</v>
      </c>
      <c r="M83" s="209">
        <v>0</v>
      </c>
      <c r="N83" s="209">
        <v>0</v>
      </c>
      <c r="O83" s="209">
        <v>0</v>
      </c>
      <c r="P83" s="209">
        <v>0</v>
      </c>
      <c r="Q83" s="209">
        <v>0</v>
      </c>
      <c r="R83" s="209">
        <v>0</v>
      </c>
      <c r="S83" s="209">
        <v>0</v>
      </c>
      <c r="T83" s="209">
        <v>0</v>
      </c>
      <c r="U83" s="220">
        <v>0</v>
      </c>
      <c r="V83" s="220">
        <v>0</v>
      </c>
      <c r="W83" s="220">
        <v>0</v>
      </c>
      <c r="X83" s="208">
        <v>14.770224</v>
      </c>
      <c r="Y83" s="209">
        <v>14.770224</v>
      </c>
      <c r="Z83" s="209">
        <v>0</v>
      </c>
      <c r="AA83" s="209">
        <v>0</v>
      </c>
      <c r="AB83" s="209">
        <v>0</v>
      </c>
      <c r="AC83" s="209">
        <v>14.770224</v>
      </c>
      <c r="AD83" s="209">
        <v>0</v>
      </c>
      <c r="AE83" s="209">
        <v>0</v>
      </c>
      <c r="AF83" s="209">
        <v>0</v>
      </c>
      <c r="AG83" s="209">
        <v>0</v>
      </c>
      <c r="AH83" s="209">
        <v>0</v>
      </c>
      <c r="AI83" s="209">
        <v>0</v>
      </c>
      <c r="AJ83" s="209">
        <v>0</v>
      </c>
      <c r="AK83" s="209">
        <v>0</v>
      </c>
      <c r="AL83" s="209">
        <v>0</v>
      </c>
      <c r="AM83" s="221">
        <v>0</v>
      </c>
      <c r="AN83" s="220">
        <v>0</v>
      </c>
      <c r="AO83" s="220">
        <v>0</v>
      </c>
      <c r="AP83" s="209">
        <v>0</v>
      </c>
      <c r="AQ83" s="209">
        <v>0</v>
      </c>
    </row>
    <row r="84" customHeight="1" spans="1:43">
      <c r="A84" s="210" t="s">
        <v>137</v>
      </c>
      <c r="B84" s="210" t="s">
        <v>137</v>
      </c>
      <c r="C84" s="210" t="s">
        <v>141</v>
      </c>
      <c r="D84" s="42" t="s">
        <v>178</v>
      </c>
      <c r="E84" s="208">
        <v>14.770224</v>
      </c>
      <c r="F84" s="209">
        <v>14.770224</v>
      </c>
      <c r="G84" s="209">
        <v>0</v>
      </c>
      <c r="H84" s="209">
        <v>0</v>
      </c>
      <c r="I84" s="209">
        <v>0</v>
      </c>
      <c r="J84" s="209">
        <v>14.770224</v>
      </c>
      <c r="K84" s="209">
        <v>0</v>
      </c>
      <c r="L84" s="209">
        <v>0</v>
      </c>
      <c r="M84" s="209">
        <v>0</v>
      </c>
      <c r="N84" s="209">
        <v>0</v>
      </c>
      <c r="O84" s="209">
        <v>0</v>
      </c>
      <c r="P84" s="209">
        <v>0</v>
      </c>
      <c r="Q84" s="209">
        <v>0</v>
      </c>
      <c r="R84" s="209">
        <v>0</v>
      </c>
      <c r="S84" s="209">
        <v>0</v>
      </c>
      <c r="T84" s="209">
        <v>0</v>
      </c>
      <c r="U84" s="220">
        <v>0</v>
      </c>
      <c r="V84" s="220">
        <v>0</v>
      </c>
      <c r="W84" s="220">
        <v>0</v>
      </c>
      <c r="X84" s="208">
        <v>14.770224</v>
      </c>
      <c r="Y84" s="209">
        <v>14.770224</v>
      </c>
      <c r="Z84" s="209">
        <v>0</v>
      </c>
      <c r="AA84" s="209">
        <v>0</v>
      </c>
      <c r="AB84" s="209">
        <v>0</v>
      </c>
      <c r="AC84" s="209">
        <v>14.770224</v>
      </c>
      <c r="AD84" s="209">
        <v>0</v>
      </c>
      <c r="AE84" s="209">
        <v>0</v>
      </c>
      <c r="AF84" s="209">
        <v>0</v>
      </c>
      <c r="AG84" s="209">
        <v>0</v>
      </c>
      <c r="AH84" s="209">
        <v>0</v>
      </c>
      <c r="AI84" s="209">
        <v>0</v>
      </c>
      <c r="AJ84" s="209">
        <v>0</v>
      </c>
      <c r="AK84" s="209">
        <v>0</v>
      </c>
      <c r="AL84" s="209">
        <v>0</v>
      </c>
      <c r="AM84" s="221">
        <v>0</v>
      </c>
      <c r="AN84" s="220">
        <v>0</v>
      </c>
      <c r="AO84" s="220">
        <v>0</v>
      </c>
      <c r="AP84" s="209">
        <v>0</v>
      </c>
      <c r="AQ84" s="209">
        <v>0</v>
      </c>
    </row>
    <row r="85" customHeight="1" spans="1:43">
      <c r="A85" s="228"/>
      <c r="B85" s="228"/>
      <c r="C85" s="228"/>
      <c r="D85" s="213" t="s">
        <v>184</v>
      </c>
      <c r="E85" s="208">
        <v>199.746214</v>
      </c>
      <c r="F85" s="209">
        <v>185.77539</v>
      </c>
      <c r="G85" s="209">
        <v>0</v>
      </c>
      <c r="H85" s="209">
        <v>133.075552</v>
      </c>
      <c r="I85" s="209">
        <v>30.944618</v>
      </c>
      <c r="J85" s="209">
        <v>13.19112</v>
      </c>
      <c r="K85" s="209">
        <v>8.5641</v>
      </c>
      <c r="L85" s="209">
        <v>0</v>
      </c>
      <c r="M85" s="209">
        <v>0</v>
      </c>
      <c r="N85" s="209">
        <v>13.970824</v>
      </c>
      <c r="O85" s="209">
        <v>0</v>
      </c>
      <c r="P85" s="209">
        <v>0</v>
      </c>
      <c r="Q85" s="209">
        <v>2.8</v>
      </c>
      <c r="R85" s="209">
        <v>0</v>
      </c>
      <c r="S85" s="209">
        <v>2.483488</v>
      </c>
      <c r="T85" s="209">
        <v>8.687336</v>
      </c>
      <c r="U85" s="220">
        <v>0</v>
      </c>
      <c r="V85" s="220">
        <v>0</v>
      </c>
      <c r="W85" s="220">
        <v>0</v>
      </c>
      <c r="X85" s="220">
        <v>0</v>
      </c>
      <c r="Y85" s="220">
        <v>0</v>
      </c>
      <c r="Z85" s="220">
        <v>0</v>
      </c>
      <c r="AA85" s="220">
        <v>0</v>
      </c>
      <c r="AB85" s="220">
        <v>0</v>
      </c>
      <c r="AC85" s="220">
        <v>0</v>
      </c>
      <c r="AD85" s="220">
        <v>0</v>
      </c>
      <c r="AE85" s="220">
        <v>0</v>
      </c>
      <c r="AF85" s="220">
        <v>0</v>
      </c>
      <c r="AG85" s="220">
        <v>0</v>
      </c>
      <c r="AH85" s="220">
        <v>0</v>
      </c>
      <c r="AI85" s="220">
        <v>0</v>
      </c>
      <c r="AJ85" s="220">
        <v>0</v>
      </c>
      <c r="AK85" s="220">
        <v>0</v>
      </c>
      <c r="AL85" s="220">
        <v>0</v>
      </c>
      <c r="AM85" s="220">
        <v>0</v>
      </c>
      <c r="AN85" s="220">
        <v>0</v>
      </c>
      <c r="AO85" s="220">
        <v>0</v>
      </c>
      <c r="AP85" s="220">
        <v>0</v>
      </c>
      <c r="AQ85" s="220">
        <v>0</v>
      </c>
    </row>
    <row r="86" customHeight="1" spans="1:43">
      <c r="A86" s="210" t="s">
        <v>136</v>
      </c>
      <c r="B86" s="210" t="s">
        <v>137</v>
      </c>
      <c r="C86" s="210" t="s">
        <v>137</v>
      </c>
      <c r="D86" s="42" t="s">
        <v>138</v>
      </c>
      <c r="E86" s="208">
        <v>28.242582</v>
      </c>
      <c r="F86" s="209">
        <v>27.704014</v>
      </c>
      <c r="G86" s="209">
        <v>0</v>
      </c>
      <c r="H86" s="209">
        <v>0</v>
      </c>
      <c r="I86" s="209">
        <v>19.139914</v>
      </c>
      <c r="J86" s="209">
        <v>0</v>
      </c>
      <c r="K86" s="209">
        <v>8.5641</v>
      </c>
      <c r="L86" s="209">
        <v>0</v>
      </c>
      <c r="M86" s="209">
        <v>0</v>
      </c>
      <c r="N86" s="209">
        <v>0.538568</v>
      </c>
      <c r="O86" s="209">
        <v>0</v>
      </c>
      <c r="P86" s="209">
        <v>0</v>
      </c>
      <c r="Q86" s="209">
        <v>0</v>
      </c>
      <c r="R86" s="209">
        <v>0</v>
      </c>
      <c r="S86" s="209">
        <v>0.284968</v>
      </c>
      <c r="T86" s="209">
        <v>0.2536</v>
      </c>
      <c r="U86" s="220">
        <v>0</v>
      </c>
      <c r="V86" s="220">
        <v>0</v>
      </c>
      <c r="W86" s="220">
        <v>0</v>
      </c>
      <c r="X86" s="208">
        <v>28.242582</v>
      </c>
      <c r="Y86" s="209">
        <v>27.704014</v>
      </c>
      <c r="Z86" s="209">
        <v>0</v>
      </c>
      <c r="AA86" s="209">
        <v>0</v>
      </c>
      <c r="AB86" s="209">
        <v>19.139914</v>
      </c>
      <c r="AC86" s="209">
        <v>0</v>
      </c>
      <c r="AD86" s="209">
        <v>8.5641</v>
      </c>
      <c r="AE86" s="209">
        <v>0</v>
      </c>
      <c r="AF86" s="209">
        <v>0</v>
      </c>
      <c r="AG86" s="209">
        <v>0.538568</v>
      </c>
      <c r="AH86" s="209">
        <v>0</v>
      </c>
      <c r="AI86" s="209">
        <v>0</v>
      </c>
      <c r="AJ86" s="209">
        <v>0</v>
      </c>
      <c r="AK86" s="209">
        <v>0</v>
      </c>
      <c r="AL86" s="209">
        <v>0.284968</v>
      </c>
      <c r="AM86" s="221">
        <v>0.2536</v>
      </c>
      <c r="AN86" s="220">
        <v>0</v>
      </c>
      <c r="AO86" s="220">
        <v>0</v>
      </c>
      <c r="AP86" s="209">
        <v>0</v>
      </c>
      <c r="AQ86" s="209">
        <v>0</v>
      </c>
    </row>
    <row r="87" customHeight="1" spans="1:43">
      <c r="A87" s="210" t="s">
        <v>137</v>
      </c>
      <c r="B87" s="210" t="s">
        <v>139</v>
      </c>
      <c r="C87" s="210" t="s">
        <v>137</v>
      </c>
      <c r="D87" s="42" t="s">
        <v>140</v>
      </c>
      <c r="E87" s="208">
        <v>27.4731</v>
      </c>
      <c r="F87" s="209">
        <v>26.934532</v>
      </c>
      <c r="G87" s="209">
        <v>0</v>
      </c>
      <c r="H87" s="209">
        <v>0</v>
      </c>
      <c r="I87" s="209">
        <v>18.370432</v>
      </c>
      <c r="J87" s="209">
        <v>0</v>
      </c>
      <c r="K87" s="209">
        <v>8.5641</v>
      </c>
      <c r="L87" s="209">
        <v>0</v>
      </c>
      <c r="M87" s="209">
        <v>0</v>
      </c>
      <c r="N87" s="209">
        <v>0.538568</v>
      </c>
      <c r="O87" s="209">
        <v>0</v>
      </c>
      <c r="P87" s="209">
        <v>0</v>
      </c>
      <c r="Q87" s="209">
        <v>0</v>
      </c>
      <c r="R87" s="209">
        <v>0</v>
      </c>
      <c r="S87" s="209">
        <v>0.284968</v>
      </c>
      <c r="T87" s="209">
        <v>0.2536</v>
      </c>
      <c r="U87" s="220">
        <v>0</v>
      </c>
      <c r="V87" s="220">
        <v>0</v>
      </c>
      <c r="W87" s="220">
        <v>0</v>
      </c>
      <c r="X87" s="208">
        <v>27.4731</v>
      </c>
      <c r="Y87" s="209">
        <v>26.934532</v>
      </c>
      <c r="Z87" s="209">
        <v>0</v>
      </c>
      <c r="AA87" s="209">
        <v>0</v>
      </c>
      <c r="AB87" s="209">
        <v>18.370432</v>
      </c>
      <c r="AC87" s="209">
        <v>0</v>
      </c>
      <c r="AD87" s="209">
        <v>8.5641</v>
      </c>
      <c r="AE87" s="209">
        <v>0</v>
      </c>
      <c r="AF87" s="209">
        <v>0</v>
      </c>
      <c r="AG87" s="209">
        <v>0.538568</v>
      </c>
      <c r="AH87" s="209">
        <v>0</v>
      </c>
      <c r="AI87" s="209">
        <v>0</v>
      </c>
      <c r="AJ87" s="209">
        <v>0</v>
      </c>
      <c r="AK87" s="209">
        <v>0</v>
      </c>
      <c r="AL87" s="209">
        <v>0.284968</v>
      </c>
      <c r="AM87" s="221">
        <v>0.2536</v>
      </c>
      <c r="AN87" s="220">
        <v>0</v>
      </c>
      <c r="AO87" s="220">
        <v>0</v>
      </c>
      <c r="AP87" s="209">
        <v>0</v>
      </c>
      <c r="AQ87" s="209">
        <v>0</v>
      </c>
    </row>
    <row r="88" customHeight="1" spans="1:43">
      <c r="A88" s="210" t="s">
        <v>137</v>
      </c>
      <c r="B88" s="210" t="s">
        <v>137</v>
      </c>
      <c r="C88" s="210" t="s">
        <v>143</v>
      </c>
      <c r="D88" s="42" t="s">
        <v>144</v>
      </c>
      <c r="E88" s="208">
        <v>9.102668</v>
      </c>
      <c r="F88" s="209">
        <v>8.5641</v>
      </c>
      <c r="G88" s="209">
        <v>0</v>
      </c>
      <c r="H88" s="209">
        <v>0</v>
      </c>
      <c r="I88" s="209">
        <v>0</v>
      </c>
      <c r="J88" s="209">
        <v>0</v>
      </c>
      <c r="K88" s="209">
        <v>8.5641</v>
      </c>
      <c r="L88" s="209">
        <v>0</v>
      </c>
      <c r="M88" s="209">
        <v>0</v>
      </c>
      <c r="N88" s="209">
        <v>0.538568</v>
      </c>
      <c r="O88" s="209">
        <v>0</v>
      </c>
      <c r="P88" s="209">
        <v>0</v>
      </c>
      <c r="Q88" s="209">
        <v>0</v>
      </c>
      <c r="R88" s="209">
        <v>0</v>
      </c>
      <c r="S88" s="209">
        <v>0.284968</v>
      </c>
      <c r="T88" s="209">
        <v>0.2536</v>
      </c>
      <c r="U88" s="220">
        <v>0</v>
      </c>
      <c r="V88" s="220">
        <v>0</v>
      </c>
      <c r="W88" s="220">
        <v>0</v>
      </c>
      <c r="X88" s="208">
        <v>9.102668</v>
      </c>
      <c r="Y88" s="209">
        <v>8.5641</v>
      </c>
      <c r="Z88" s="209">
        <v>0</v>
      </c>
      <c r="AA88" s="209">
        <v>0</v>
      </c>
      <c r="AB88" s="209">
        <v>0</v>
      </c>
      <c r="AC88" s="209">
        <v>0</v>
      </c>
      <c r="AD88" s="209">
        <v>8.5641</v>
      </c>
      <c r="AE88" s="209">
        <v>0</v>
      </c>
      <c r="AF88" s="209">
        <v>0</v>
      </c>
      <c r="AG88" s="209">
        <v>0.538568</v>
      </c>
      <c r="AH88" s="209">
        <v>0</v>
      </c>
      <c r="AI88" s="209">
        <v>0</v>
      </c>
      <c r="AJ88" s="209">
        <v>0</v>
      </c>
      <c r="AK88" s="209">
        <v>0</v>
      </c>
      <c r="AL88" s="209">
        <v>0.284968</v>
      </c>
      <c r="AM88" s="221">
        <v>0.2536</v>
      </c>
      <c r="AN88" s="220">
        <v>0</v>
      </c>
      <c r="AO88" s="220">
        <v>0</v>
      </c>
      <c r="AP88" s="209">
        <v>0</v>
      </c>
      <c r="AQ88" s="209">
        <v>0</v>
      </c>
    </row>
    <row r="89" customHeight="1" spans="1:43">
      <c r="A89" s="210" t="s">
        <v>137</v>
      </c>
      <c r="B89" s="210" t="s">
        <v>137</v>
      </c>
      <c r="C89" s="210" t="s">
        <v>139</v>
      </c>
      <c r="D89" s="42" t="s">
        <v>145</v>
      </c>
      <c r="E89" s="208">
        <v>18.370432</v>
      </c>
      <c r="F89" s="209">
        <v>18.370432</v>
      </c>
      <c r="G89" s="209">
        <v>0</v>
      </c>
      <c r="H89" s="209">
        <v>0</v>
      </c>
      <c r="I89" s="209">
        <v>18.370432</v>
      </c>
      <c r="J89" s="209">
        <v>0</v>
      </c>
      <c r="K89" s="209">
        <v>0</v>
      </c>
      <c r="L89" s="209">
        <v>0</v>
      </c>
      <c r="M89" s="209">
        <v>0</v>
      </c>
      <c r="N89" s="209">
        <v>0</v>
      </c>
      <c r="O89" s="209">
        <v>0</v>
      </c>
      <c r="P89" s="209">
        <v>0</v>
      </c>
      <c r="Q89" s="209">
        <v>0</v>
      </c>
      <c r="R89" s="209">
        <v>0</v>
      </c>
      <c r="S89" s="209">
        <v>0</v>
      </c>
      <c r="T89" s="209">
        <v>0</v>
      </c>
      <c r="U89" s="220">
        <v>0</v>
      </c>
      <c r="V89" s="220">
        <v>0</v>
      </c>
      <c r="W89" s="220">
        <v>0</v>
      </c>
      <c r="X89" s="208">
        <v>18.370432</v>
      </c>
      <c r="Y89" s="209">
        <v>18.370432</v>
      </c>
      <c r="Z89" s="209">
        <v>0</v>
      </c>
      <c r="AA89" s="209">
        <v>0</v>
      </c>
      <c r="AB89" s="209">
        <v>18.370432</v>
      </c>
      <c r="AC89" s="209">
        <v>0</v>
      </c>
      <c r="AD89" s="209">
        <v>0</v>
      </c>
      <c r="AE89" s="209">
        <v>0</v>
      </c>
      <c r="AF89" s="209">
        <v>0</v>
      </c>
      <c r="AG89" s="209">
        <v>0</v>
      </c>
      <c r="AH89" s="209">
        <v>0</v>
      </c>
      <c r="AI89" s="209">
        <v>0</v>
      </c>
      <c r="AJ89" s="209">
        <v>0</v>
      </c>
      <c r="AK89" s="209">
        <v>0</v>
      </c>
      <c r="AL89" s="209">
        <v>0</v>
      </c>
      <c r="AM89" s="221">
        <v>0</v>
      </c>
      <c r="AN89" s="220">
        <v>0</v>
      </c>
      <c r="AO89" s="220">
        <v>0</v>
      </c>
      <c r="AP89" s="209">
        <v>0</v>
      </c>
      <c r="AQ89" s="209">
        <v>0</v>
      </c>
    </row>
    <row r="90" customHeight="1" spans="1:43">
      <c r="A90" s="210" t="s">
        <v>137</v>
      </c>
      <c r="B90" s="210" t="s">
        <v>155</v>
      </c>
      <c r="C90" s="210" t="s">
        <v>137</v>
      </c>
      <c r="D90" s="42" t="s">
        <v>146</v>
      </c>
      <c r="E90" s="208">
        <v>0.769482</v>
      </c>
      <c r="F90" s="209">
        <v>0.769482</v>
      </c>
      <c r="G90" s="209">
        <v>0</v>
      </c>
      <c r="H90" s="209">
        <v>0</v>
      </c>
      <c r="I90" s="209">
        <v>0.769482</v>
      </c>
      <c r="J90" s="209">
        <v>0</v>
      </c>
      <c r="K90" s="209">
        <v>0</v>
      </c>
      <c r="L90" s="209">
        <v>0</v>
      </c>
      <c r="M90" s="209">
        <v>0</v>
      </c>
      <c r="N90" s="209">
        <v>0</v>
      </c>
      <c r="O90" s="209">
        <v>0</v>
      </c>
      <c r="P90" s="209">
        <v>0</v>
      </c>
      <c r="Q90" s="209">
        <v>0</v>
      </c>
      <c r="R90" s="209">
        <v>0</v>
      </c>
      <c r="S90" s="209">
        <v>0</v>
      </c>
      <c r="T90" s="209">
        <v>0</v>
      </c>
      <c r="U90" s="220">
        <v>0</v>
      </c>
      <c r="V90" s="220">
        <v>0</v>
      </c>
      <c r="W90" s="220">
        <v>0</v>
      </c>
      <c r="X90" s="208">
        <v>0.769482</v>
      </c>
      <c r="Y90" s="209">
        <v>0.769482</v>
      </c>
      <c r="Z90" s="209">
        <v>0</v>
      </c>
      <c r="AA90" s="209">
        <v>0</v>
      </c>
      <c r="AB90" s="209">
        <v>0.769482</v>
      </c>
      <c r="AC90" s="209">
        <v>0</v>
      </c>
      <c r="AD90" s="209">
        <v>0</v>
      </c>
      <c r="AE90" s="209">
        <v>0</v>
      </c>
      <c r="AF90" s="209">
        <v>0</v>
      </c>
      <c r="AG90" s="209">
        <v>0</v>
      </c>
      <c r="AH90" s="209">
        <v>0</v>
      </c>
      <c r="AI90" s="209">
        <v>0</v>
      </c>
      <c r="AJ90" s="209">
        <v>0</v>
      </c>
      <c r="AK90" s="209">
        <v>0</v>
      </c>
      <c r="AL90" s="209">
        <v>0</v>
      </c>
      <c r="AM90" s="221">
        <v>0</v>
      </c>
      <c r="AN90" s="220">
        <v>0</v>
      </c>
      <c r="AO90" s="220">
        <v>0</v>
      </c>
      <c r="AP90" s="209">
        <v>0</v>
      </c>
      <c r="AQ90" s="209">
        <v>0</v>
      </c>
    </row>
    <row r="91" customHeight="1" spans="1:43">
      <c r="A91" s="210" t="s">
        <v>137</v>
      </c>
      <c r="B91" s="210" t="s">
        <v>137</v>
      </c>
      <c r="C91" s="210" t="s">
        <v>141</v>
      </c>
      <c r="D91" s="42" t="s">
        <v>147</v>
      </c>
      <c r="E91" s="208">
        <v>0.769482</v>
      </c>
      <c r="F91" s="209">
        <v>0.769482</v>
      </c>
      <c r="G91" s="209">
        <v>0</v>
      </c>
      <c r="H91" s="209">
        <v>0</v>
      </c>
      <c r="I91" s="209">
        <v>0.769482</v>
      </c>
      <c r="J91" s="209">
        <v>0</v>
      </c>
      <c r="K91" s="209">
        <v>0</v>
      </c>
      <c r="L91" s="209">
        <v>0</v>
      </c>
      <c r="M91" s="209">
        <v>0</v>
      </c>
      <c r="N91" s="209">
        <v>0</v>
      </c>
      <c r="O91" s="209">
        <v>0</v>
      </c>
      <c r="P91" s="209">
        <v>0</v>
      </c>
      <c r="Q91" s="209">
        <v>0</v>
      </c>
      <c r="R91" s="209">
        <v>0</v>
      </c>
      <c r="S91" s="209">
        <v>0</v>
      </c>
      <c r="T91" s="209">
        <v>0</v>
      </c>
      <c r="U91" s="220">
        <v>0</v>
      </c>
      <c r="V91" s="220">
        <v>0</v>
      </c>
      <c r="W91" s="220">
        <v>0</v>
      </c>
      <c r="X91" s="208">
        <v>0.769482</v>
      </c>
      <c r="Y91" s="209">
        <v>0.769482</v>
      </c>
      <c r="Z91" s="209">
        <v>0</v>
      </c>
      <c r="AA91" s="209">
        <v>0</v>
      </c>
      <c r="AB91" s="209">
        <v>0.769482</v>
      </c>
      <c r="AC91" s="209">
        <v>0</v>
      </c>
      <c r="AD91" s="209">
        <v>0</v>
      </c>
      <c r="AE91" s="209">
        <v>0</v>
      </c>
      <c r="AF91" s="209">
        <v>0</v>
      </c>
      <c r="AG91" s="209">
        <v>0</v>
      </c>
      <c r="AH91" s="209">
        <v>0</v>
      </c>
      <c r="AI91" s="209">
        <v>0</v>
      </c>
      <c r="AJ91" s="209">
        <v>0</v>
      </c>
      <c r="AK91" s="209">
        <v>0</v>
      </c>
      <c r="AL91" s="209">
        <v>0</v>
      </c>
      <c r="AM91" s="221">
        <v>0</v>
      </c>
      <c r="AN91" s="220">
        <v>0</v>
      </c>
      <c r="AO91" s="220">
        <v>0</v>
      </c>
      <c r="AP91" s="209">
        <v>0</v>
      </c>
      <c r="AQ91" s="209">
        <v>0</v>
      </c>
    </row>
    <row r="92" customHeight="1" spans="1:43">
      <c r="A92" s="210" t="s">
        <v>148</v>
      </c>
      <c r="B92" s="210" t="s">
        <v>137</v>
      </c>
      <c r="C92" s="210" t="s">
        <v>137</v>
      </c>
      <c r="D92" s="42" t="s">
        <v>149</v>
      </c>
      <c r="E92" s="208">
        <v>11.804704</v>
      </c>
      <c r="F92" s="209">
        <v>11.804704</v>
      </c>
      <c r="G92" s="209">
        <v>0</v>
      </c>
      <c r="H92" s="209">
        <v>0</v>
      </c>
      <c r="I92" s="209">
        <v>11.804704</v>
      </c>
      <c r="J92" s="209">
        <v>0</v>
      </c>
      <c r="K92" s="209">
        <v>0</v>
      </c>
      <c r="L92" s="209">
        <v>0</v>
      </c>
      <c r="M92" s="209">
        <v>0</v>
      </c>
      <c r="N92" s="209">
        <v>0</v>
      </c>
      <c r="O92" s="209">
        <v>0</v>
      </c>
      <c r="P92" s="209">
        <v>0</v>
      </c>
      <c r="Q92" s="209">
        <v>0</v>
      </c>
      <c r="R92" s="209">
        <v>0</v>
      </c>
      <c r="S92" s="209">
        <v>0</v>
      </c>
      <c r="T92" s="209">
        <v>0</v>
      </c>
      <c r="U92" s="220">
        <v>0</v>
      </c>
      <c r="V92" s="220">
        <v>0</v>
      </c>
      <c r="W92" s="220">
        <v>0</v>
      </c>
      <c r="X92" s="208">
        <v>11.804704</v>
      </c>
      <c r="Y92" s="209">
        <v>11.804704</v>
      </c>
      <c r="Z92" s="209">
        <v>0</v>
      </c>
      <c r="AA92" s="209">
        <v>0</v>
      </c>
      <c r="AB92" s="209">
        <v>11.804704</v>
      </c>
      <c r="AC92" s="209">
        <v>0</v>
      </c>
      <c r="AD92" s="209">
        <v>0</v>
      </c>
      <c r="AE92" s="209">
        <v>0</v>
      </c>
      <c r="AF92" s="209">
        <v>0</v>
      </c>
      <c r="AG92" s="209">
        <v>0</v>
      </c>
      <c r="AH92" s="209">
        <v>0</v>
      </c>
      <c r="AI92" s="209">
        <v>0</v>
      </c>
      <c r="AJ92" s="209">
        <v>0</v>
      </c>
      <c r="AK92" s="209">
        <v>0</v>
      </c>
      <c r="AL92" s="209">
        <v>0</v>
      </c>
      <c r="AM92" s="221">
        <v>0</v>
      </c>
      <c r="AN92" s="220">
        <v>0</v>
      </c>
      <c r="AO92" s="220">
        <v>0</v>
      </c>
      <c r="AP92" s="209">
        <v>0</v>
      </c>
      <c r="AQ92" s="209">
        <v>0</v>
      </c>
    </row>
    <row r="93" customHeight="1" spans="1:43">
      <c r="A93" s="210" t="s">
        <v>137</v>
      </c>
      <c r="B93" s="210" t="s">
        <v>102</v>
      </c>
      <c r="C93" s="210" t="s">
        <v>137</v>
      </c>
      <c r="D93" s="42" t="s">
        <v>150</v>
      </c>
      <c r="E93" s="208">
        <v>11.804704</v>
      </c>
      <c r="F93" s="209">
        <v>11.804704</v>
      </c>
      <c r="G93" s="209">
        <v>0</v>
      </c>
      <c r="H93" s="209">
        <v>0</v>
      </c>
      <c r="I93" s="209">
        <v>11.804704</v>
      </c>
      <c r="J93" s="209">
        <v>0</v>
      </c>
      <c r="K93" s="209">
        <v>0</v>
      </c>
      <c r="L93" s="209">
        <v>0</v>
      </c>
      <c r="M93" s="209">
        <v>0</v>
      </c>
      <c r="N93" s="209">
        <v>0</v>
      </c>
      <c r="O93" s="209">
        <v>0</v>
      </c>
      <c r="P93" s="209">
        <v>0</v>
      </c>
      <c r="Q93" s="209">
        <v>0</v>
      </c>
      <c r="R93" s="209">
        <v>0</v>
      </c>
      <c r="S93" s="209">
        <v>0</v>
      </c>
      <c r="T93" s="209">
        <v>0</v>
      </c>
      <c r="U93" s="220">
        <v>0</v>
      </c>
      <c r="V93" s="220">
        <v>0</v>
      </c>
      <c r="W93" s="220">
        <v>0</v>
      </c>
      <c r="X93" s="208">
        <v>11.804704</v>
      </c>
      <c r="Y93" s="209">
        <v>11.804704</v>
      </c>
      <c r="Z93" s="209">
        <v>0</v>
      </c>
      <c r="AA93" s="209">
        <v>0</v>
      </c>
      <c r="AB93" s="209">
        <v>11.804704</v>
      </c>
      <c r="AC93" s="209">
        <v>0</v>
      </c>
      <c r="AD93" s="209">
        <v>0</v>
      </c>
      <c r="AE93" s="209">
        <v>0</v>
      </c>
      <c r="AF93" s="209">
        <v>0</v>
      </c>
      <c r="AG93" s="209">
        <v>0</v>
      </c>
      <c r="AH93" s="209">
        <v>0</v>
      </c>
      <c r="AI93" s="209">
        <v>0</v>
      </c>
      <c r="AJ93" s="209">
        <v>0</v>
      </c>
      <c r="AK93" s="209">
        <v>0</v>
      </c>
      <c r="AL93" s="209">
        <v>0</v>
      </c>
      <c r="AM93" s="221">
        <v>0</v>
      </c>
      <c r="AN93" s="220">
        <v>0</v>
      </c>
      <c r="AO93" s="220">
        <v>0</v>
      </c>
      <c r="AP93" s="209">
        <v>0</v>
      </c>
      <c r="AQ93" s="209">
        <v>0</v>
      </c>
    </row>
    <row r="94" customHeight="1" spans="1:43">
      <c r="A94" s="210" t="s">
        <v>137</v>
      </c>
      <c r="B94" s="210" t="s">
        <v>137</v>
      </c>
      <c r="C94" s="210" t="s">
        <v>143</v>
      </c>
      <c r="D94" s="42" t="s">
        <v>152</v>
      </c>
      <c r="E94" s="208">
        <v>10.9926</v>
      </c>
      <c r="F94" s="209">
        <v>10.9926</v>
      </c>
      <c r="G94" s="209">
        <v>0</v>
      </c>
      <c r="H94" s="209">
        <v>0</v>
      </c>
      <c r="I94" s="209">
        <v>10.9926</v>
      </c>
      <c r="J94" s="209">
        <v>0</v>
      </c>
      <c r="K94" s="209">
        <v>0</v>
      </c>
      <c r="L94" s="209">
        <v>0</v>
      </c>
      <c r="M94" s="209">
        <v>0</v>
      </c>
      <c r="N94" s="209">
        <v>0</v>
      </c>
      <c r="O94" s="209">
        <v>0</v>
      </c>
      <c r="P94" s="209">
        <v>0</v>
      </c>
      <c r="Q94" s="209">
        <v>0</v>
      </c>
      <c r="R94" s="209">
        <v>0</v>
      </c>
      <c r="S94" s="209">
        <v>0</v>
      </c>
      <c r="T94" s="209">
        <v>0</v>
      </c>
      <c r="U94" s="220">
        <v>0</v>
      </c>
      <c r="V94" s="220">
        <v>0</v>
      </c>
      <c r="W94" s="220">
        <v>0</v>
      </c>
      <c r="X94" s="208">
        <v>10.9926</v>
      </c>
      <c r="Y94" s="209">
        <v>10.9926</v>
      </c>
      <c r="Z94" s="209">
        <v>0</v>
      </c>
      <c r="AA94" s="209">
        <v>0</v>
      </c>
      <c r="AB94" s="209">
        <v>10.9926</v>
      </c>
      <c r="AC94" s="209">
        <v>0</v>
      </c>
      <c r="AD94" s="209">
        <v>0</v>
      </c>
      <c r="AE94" s="209">
        <v>0</v>
      </c>
      <c r="AF94" s="209">
        <v>0</v>
      </c>
      <c r="AG94" s="209">
        <v>0</v>
      </c>
      <c r="AH94" s="209">
        <v>0</v>
      </c>
      <c r="AI94" s="209">
        <v>0</v>
      </c>
      <c r="AJ94" s="209">
        <v>0</v>
      </c>
      <c r="AK94" s="209">
        <v>0</v>
      </c>
      <c r="AL94" s="209">
        <v>0</v>
      </c>
      <c r="AM94" s="221">
        <v>0</v>
      </c>
      <c r="AN94" s="220">
        <v>0</v>
      </c>
      <c r="AO94" s="220">
        <v>0</v>
      </c>
      <c r="AP94" s="209">
        <v>0</v>
      </c>
      <c r="AQ94" s="209">
        <v>0</v>
      </c>
    </row>
    <row r="95" customHeight="1" spans="1:43">
      <c r="A95" s="210" t="s">
        <v>137</v>
      </c>
      <c r="B95" s="210" t="s">
        <v>137</v>
      </c>
      <c r="C95" s="210" t="s">
        <v>155</v>
      </c>
      <c r="D95" s="42" t="s">
        <v>156</v>
      </c>
      <c r="E95" s="208">
        <v>0.812104</v>
      </c>
      <c r="F95" s="209">
        <v>0.812104</v>
      </c>
      <c r="G95" s="209">
        <v>0</v>
      </c>
      <c r="H95" s="209">
        <v>0</v>
      </c>
      <c r="I95" s="209">
        <v>0.812104</v>
      </c>
      <c r="J95" s="209">
        <v>0</v>
      </c>
      <c r="K95" s="209">
        <v>0</v>
      </c>
      <c r="L95" s="209">
        <v>0</v>
      </c>
      <c r="M95" s="209">
        <v>0</v>
      </c>
      <c r="N95" s="209">
        <v>0</v>
      </c>
      <c r="O95" s="209">
        <v>0</v>
      </c>
      <c r="P95" s="209">
        <v>0</v>
      </c>
      <c r="Q95" s="209">
        <v>0</v>
      </c>
      <c r="R95" s="209">
        <v>0</v>
      </c>
      <c r="S95" s="209">
        <v>0</v>
      </c>
      <c r="T95" s="209">
        <v>0</v>
      </c>
      <c r="U95" s="220">
        <v>0</v>
      </c>
      <c r="V95" s="220">
        <v>0</v>
      </c>
      <c r="W95" s="220">
        <v>0</v>
      </c>
      <c r="X95" s="208">
        <v>0.812104</v>
      </c>
      <c r="Y95" s="209">
        <v>0.812104</v>
      </c>
      <c r="Z95" s="209">
        <v>0</v>
      </c>
      <c r="AA95" s="209">
        <v>0</v>
      </c>
      <c r="AB95" s="209">
        <v>0.812104</v>
      </c>
      <c r="AC95" s="209">
        <v>0</v>
      </c>
      <c r="AD95" s="209">
        <v>0</v>
      </c>
      <c r="AE95" s="209">
        <v>0</v>
      </c>
      <c r="AF95" s="209">
        <v>0</v>
      </c>
      <c r="AG95" s="209">
        <v>0</v>
      </c>
      <c r="AH95" s="209">
        <v>0</v>
      </c>
      <c r="AI95" s="209">
        <v>0</v>
      </c>
      <c r="AJ95" s="209">
        <v>0</v>
      </c>
      <c r="AK95" s="209">
        <v>0</v>
      </c>
      <c r="AL95" s="209">
        <v>0</v>
      </c>
      <c r="AM95" s="221">
        <v>0</v>
      </c>
      <c r="AN95" s="220">
        <v>0</v>
      </c>
      <c r="AO95" s="220">
        <v>0</v>
      </c>
      <c r="AP95" s="209">
        <v>0</v>
      </c>
      <c r="AQ95" s="209">
        <v>0</v>
      </c>
    </row>
    <row r="96" customHeight="1" spans="1:43">
      <c r="A96" s="210" t="s">
        <v>180</v>
      </c>
      <c r="B96" s="210" t="s">
        <v>137</v>
      </c>
      <c r="C96" s="210" t="s">
        <v>137</v>
      </c>
      <c r="D96" s="42" t="s">
        <v>157</v>
      </c>
      <c r="E96" s="208">
        <v>146.507808</v>
      </c>
      <c r="F96" s="209">
        <v>133.075552</v>
      </c>
      <c r="G96" s="209">
        <v>0</v>
      </c>
      <c r="H96" s="209">
        <v>133.075552</v>
      </c>
      <c r="I96" s="209">
        <v>0</v>
      </c>
      <c r="J96" s="209">
        <v>0</v>
      </c>
      <c r="K96" s="209">
        <v>0</v>
      </c>
      <c r="L96" s="209">
        <v>0</v>
      </c>
      <c r="M96" s="209">
        <v>0</v>
      </c>
      <c r="N96" s="209">
        <v>13.432256</v>
      </c>
      <c r="O96" s="209">
        <v>0</v>
      </c>
      <c r="P96" s="209">
        <v>0</v>
      </c>
      <c r="Q96" s="209">
        <v>2.8</v>
      </c>
      <c r="R96" s="209">
        <v>0</v>
      </c>
      <c r="S96" s="209">
        <v>2.19852</v>
      </c>
      <c r="T96" s="209">
        <v>8.433736</v>
      </c>
      <c r="U96" s="220">
        <v>0</v>
      </c>
      <c r="V96" s="220">
        <v>0</v>
      </c>
      <c r="W96" s="220">
        <v>0</v>
      </c>
      <c r="X96" s="208">
        <v>146.507808</v>
      </c>
      <c r="Y96" s="209">
        <v>133.075552</v>
      </c>
      <c r="Z96" s="209">
        <v>0</v>
      </c>
      <c r="AA96" s="209">
        <v>133.075552</v>
      </c>
      <c r="AB96" s="209">
        <v>0</v>
      </c>
      <c r="AC96" s="209">
        <v>0</v>
      </c>
      <c r="AD96" s="209">
        <v>0</v>
      </c>
      <c r="AE96" s="209">
        <v>0</v>
      </c>
      <c r="AF96" s="209">
        <v>0</v>
      </c>
      <c r="AG96" s="209">
        <v>13.432256</v>
      </c>
      <c r="AH96" s="209">
        <v>0</v>
      </c>
      <c r="AI96" s="209">
        <v>0</v>
      </c>
      <c r="AJ96" s="209">
        <v>2.8</v>
      </c>
      <c r="AK96" s="209">
        <v>0</v>
      </c>
      <c r="AL96" s="209">
        <v>2.19852</v>
      </c>
      <c r="AM96" s="221">
        <v>8.433736</v>
      </c>
      <c r="AN96" s="220">
        <v>0</v>
      </c>
      <c r="AO96" s="220">
        <v>0</v>
      </c>
      <c r="AP96" s="209">
        <v>15</v>
      </c>
      <c r="AQ96" s="209">
        <v>15</v>
      </c>
    </row>
    <row r="97" customHeight="1" spans="1:43">
      <c r="A97" s="210" t="s">
        <v>137</v>
      </c>
      <c r="B97" s="210" t="s">
        <v>141</v>
      </c>
      <c r="C97" s="210" t="s">
        <v>137</v>
      </c>
      <c r="D97" s="42" t="s">
        <v>158</v>
      </c>
      <c r="E97" s="208">
        <v>146.507808</v>
      </c>
      <c r="F97" s="209">
        <v>133.075552</v>
      </c>
      <c r="G97" s="209">
        <v>0</v>
      </c>
      <c r="H97" s="209">
        <v>133.075552</v>
      </c>
      <c r="I97" s="209">
        <v>0</v>
      </c>
      <c r="J97" s="209">
        <v>0</v>
      </c>
      <c r="K97" s="209">
        <v>0</v>
      </c>
      <c r="L97" s="209">
        <v>0</v>
      </c>
      <c r="M97" s="209">
        <v>0</v>
      </c>
      <c r="N97" s="209">
        <v>13.432256</v>
      </c>
      <c r="O97" s="209">
        <v>0</v>
      </c>
      <c r="P97" s="209">
        <v>0</v>
      </c>
      <c r="Q97" s="209">
        <v>2.8</v>
      </c>
      <c r="R97" s="209">
        <v>0</v>
      </c>
      <c r="S97" s="209">
        <v>2.19852</v>
      </c>
      <c r="T97" s="209">
        <v>8.433736</v>
      </c>
      <c r="U97" s="220">
        <v>0</v>
      </c>
      <c r="V97" s="220">
        <v>0</v>
      </c>
      <c r="W97" s="220">
        <v>0</v>
      </c>
      <c r="X97" s="208">
        <v>146.507808</v>
      </c>
      <c r="Y97" s="209">
        <v>133.075552</v>
      </c>
      <c r="Z97" s="209">
        <v>0</v>
      </c>
      <c r="AA97" s="209">
        <v>133.075552</v>
      </c>
      <c r="AB97" s="209">
        <v>0</v>
      </c>
      <c r="AC97" s="209">
        <v>0</v>
      </c>
      <c r="AD97" s="209">
        <v>0</v>
      </c>
      <c r="AE97" s="209">
        <v>0</v>
      </c>
      <c r="AF97" s="209">
        <v>0</v>
      </c>
      <c r="AG97" s="209">
        <v>13.432256</v>
      </c>
      <c r="AH97" s="209">
        <v>0</v>
      </c>
      <c r="AI97" s="209">
        <v>0</v>
      </c>
      <c r="AJ97" s="209">
        <v>2.8</v>
      </c>
      <c r="AK97" s="209">
        <v>0</v>
      </c>
      <c r="AL97" s="209">
        <v>2.19852</v>
      </c>
      <c r="AM97" s="221">
        <v>8.433736</v>
      </c>
      <c r="AN97" s="220">
        <v>0</v>
      </c>
      <c r="AO97" s="220">
        <v>0</v>
      </c>
      <c r="AP97" s="209">
        <v>15</v>
      </c>
      <c r="AQ97" s="209">
        <v>15</v>
      </c>
    </row>
    <row r="98" customHeight="1" spans="1:43">
      <c r="A98" s="210" t="s">
        <v>137</v>
      </c>
      <c r="B98" s="210" t="s">
        <v>137</v>
      </c>
      <c r="C98" s="210" t="s">
        <v>161</v>
      </c>
      <c r="D98" s="42" t="s">
        <v>162</v>
      </c>
      <c r="E98" s="208">
        <v>146.507808</v>
      </c>
      <c r="F98" s="209">
        <v>133.075552</v>
      </c>
      <c r="G98" s="209">
        <v>0</v>
      </c>
      <c r="H98" s="209">
        <v>133.075552</v>
      </c>
      <c r="I98" s="209">
        <v>0</v>
      </c>
      <c r="J98" s="209">
        <v>0</v>
      </c>
      <c r="K98" s="209">
        <v>0</v>
      </c>
      <c r="L98" s="209">
        <v>0</v>
      </c>
      <c r="M98" s="209">
        <v>0</v>
      </c>
      <c r="N98" s="209">
        <v>13.432256</v>
      </c>
      <c r="O98" s="209">
        <v>0</v>
      </c>
      <c r="P98" s="209">
        <v>0</v>
      </c>
      <c r="Q98" s="209">
        <v>2.8</v>
      </c>
      <c r="R98" s="209">
        <v>0</v>
      </c>
      <c r="S98" s="209">
        <v>2.19852</v>
      </c>
      <c r="T98" s="209">
        <v>8.433736</v>
      </c>
      <c r="U98" s="220">
        <v>0</v>
      </c>
      <c r="V98" s="220">
        <v>0</v>
      </c>
      <c r="W98" s="220">
        <v>0</v>
      </c>
      <c r="X98" s="208">
        <v>146.507808</v>
      </c>
      <c r="Y98" s="209">
        <v>133.075552</v>
      </c>
      <c r="Z98" s="209">
        <v>0</v>
      </c>
      <c r="AA98" s="209">
        <v>133.075552</v>
      </c>
      <c r="AB98" s="209">
        <v>0</v>
      </c>
      <c r="AC98" s="209">
        <v>0</v>
      </c>
      <c r="AD98" s="209">
        <v>0</v>
      </c>
      <c r="AE98" s="209">
        <v>0</v>
      </c>
      <c r="AF98" s="209">
        <v>0</v>
      </c>
      <c r="AG98" s="209">
        <v>13.432256</v>
      </c>
      <c r="AH98" s="209">
        <v>0</v>
      </c>
      <c r="AI98" s="209">
        <v>0</v>
      </c>
      <c r="AJ98" s="209">
        <v>2.8</v>
      </c>
      <c r="AK98" s="209">
        <v>0</v>
      </c>
      <c r="AL98" s="209">
        <v>2.19852</v>
      </c>
      <c r="AM98" s="221">
        <v>8.433736</v>
      </c>
      <c r="AN98" s="220">
        <v>0</v>
      </c>
      <c r="AO98" s="220">
        <v>0</v>
      </c>
      <c r="AP98" s="209">
        <v>0</v>
      </c>
      <c r="AQ98" s="209">
        <v>0</v>
      </c>
    </row>
    <row r="99" customHeight="1" spans="1:43">
      <c r="A99" s="210" t="s">
        <v>137</v>
      </c>
      <c r="B99" s="210" t="s">
        <v>137</v>
      </c>
      <c r="C99" s="210" t="s">
        <v>163</v>
      </c>
      <c r="D99" s="42" t="s">
        <v>164</v>
      </c>
      <c r="E99" s="208">
        <v>0</v>
      </c>
      <c r="F99" s="209">
        <v>0</v>
      </c>
      <c r="G99" s="209">
        <v>0</v>
      </c>
      <c r="H99" s="209">
        <v>0</v>
      </c>
      <c r="I99" s="209">
        <v>0</v>
      </c>
      <c r="J99" s="209">
        <v>0</v>
      </c>
      <c r="K99" s="209">
        <v>0</v>
      </c>
      <c r="L99" s="209">
        <v>0</v>
      </c>
      <c r="M99" s="209">
        <v>0</v>
      </c>
      <c r="N99" s="209">
        <v>0</v>
      </c>
      <c r="O99" s="209">
        <v>0</v>
      </c>
      <c r="P99" s="209">
        <v>0</v>
      </c>
      <c r="Q99" s="209">
        <v>0</v>
      </c>
      <c r="R99" s="209">
        <v>0</v>
      </c>
      <c r="S99" s="209">
        <v>0</v>
      </c>
      <c r="T99" s="209">
        <v>0</v>
      </c>
      <c r="U99" s="220">
        <v>0</v>
      </c>
      <c r="V99" s="220">
        <v>0</v>
      </c>
      <c r="W99" s="220">
        <v>0</v>
      </c>
      <c r="X99" s="208">
        <v>0</v>
      </c>
      <c r="Y99" s="209">
        <v>0</v>
      </c>
      <c r="Z99" s="209">
        <v>0</v>
      </c>
      <c r="AA99" s="209">
        <v>0</v>
      </c>
      <c r="AB99" s="209">
        <v>0</v>
      </c>
      <c r="AC99" s="209">
        <v>0</v>
      </c>
      <c r="AD99" s="209">
        <v>0</v>
      </c>
      <c r="AE99" s="209">
        <v>0</v>
      </c>
      <c r="AF99" s="209">
        <v>0</v>
      </c>
      <c r="AG99" s="209">
        <v>0</v>
      </c>
      <c r="AH99" s="209">
        <v>0</v>
      </c>
      <c r="AI99" s="209">
        <v>0</v>
      </c>
      <c r="AJ99" s="209">
        <v>0</v>
      </c>
      <c r="AK99" s="209">
        <v>0</v>
      </c>
      <c r="AL99" s="209">
        <v>0</v>
      </c>
      <c r="AM99" s="221">
        <v>0</v>
      </c>
      <c r="AN99" s="220">
        <v>0</v>
      </c>
      <c r="AO99" s="220">
        <v>0</v>
      </c>
      <c r="AP99" s="209">
        <v>15</v>
      </c>
      <c r="AQ99" s="209">
        <v>15</v>
      </c>
    </row>
    <row r="100" customHeight="1" spans="1:43">
      <c r="A100" s="210" t="s">
        <v>182</v>
      </c>
      <c r="B100" s="210" t="s">
        <v>137</v>
      </c>
      <c r="C100" s="210" t="s">
        <v>137</v>
      </c>
      <c r="D100" s="42" t="s">
        <v>176</v>
      </c>
      <c r="E100" s="208">
        <v>13.19112</v>
      </c>
      <c r="F100" s="209">
        <v>13.19112</v>
      </c>
      <c r="G100" s="209">
        <v>0</v>
      </c>
      <c r="H100" s="209">
        <v>0</v>
      </c>
      <c r="I100" s="209">
        <v>0</v>
      </c>
      <c r="J100" s="209">
        <v>13.19112</v>
      </c>
      <c r="K100" s="209">
        <v>0</v>
      </c>
      <c r="L100" s="209">
        <v>0</v>
      </c>
      <c r="M100" s="209">
        <v>0</v>
      </c>
      <c r="N100" s="209">
        <v>0</v>
      </c>
      <c r="O100" s="209">
        <v>0</v>
      </c>
      <c r="P100" s="209">
        <v>0</v>
      </c>
      <c r="Q100" s="209">
        <v>0</v>
      </c>
      <c r="R100" s="209">
        <v>0</v>
      </c>
      <c r="S100" s="209">
        <v>0</v>
      </c>
      <c r="T100" s="209">
        <v>0</v>
      </c>
      <c r="U100" s="220">
        <v>0</v>
      </c>
      <c r="V100" s="220">
        <v>0</v>
      </c>
      <c r="W100" s="220">
        <v>0</v>
      </c>
      <c r="X100" s="208">
        <v>13.19112</v>
      </c>
      <c r="Y100" s="209">
        <v>13.19112</v>
      </c>
      <c r="Z100" s="209">
        <v>0</v>
      </c>
      <c r="AA100" s="209">
        <v>0</v>
      </c>
      <c r="AB100" s="209">
        <v>0</v>
      </c>
      <c r="AC100" s="209">
        <v>13.19112</v>
      </c>
      <c r="AD100" s="209">
        <v>0</v>
      </c>
      <c r="AE100" s="209">
        <v>0</v>
      </c>
      <c r="AF100" s="209">
        <v>0</v>
      </c>
      <c r="AG100" s="209">
        <v>0</v>
      </c>
      <c r="AH100" s="209">
        <v>0</v>
      </c>
      <c r="AI100" s="209">
        <v>0</v>
      </c>
      <c r="AJ100" s="209">
        <v>0</v>
      </c>
      <c r="AK100" s="209">
        <v>0</v>
      </c>
      <c r="AL100" s="209">
        <v>0</v>
      </c>
      <c r="AM100" s="221">
        <v>0</v>
      </c>
      <c r="AN100" s="220">
        <v>0</v>
      </c>
      <c r="AO100" s="220">
        <v>0</v>
      </c>
      <c r="AP100" s="209">
        <v>0</v>
      </c>
      <c r="AQ100" s="209">
        <v>0</v>
      </c>
    </row>
    <row r="101" customHeight="1" spans="1:43">
      <c r="A101" s="210" t="s">
        <v>137</v>
      </c>
      <c r="B101" s="210" t="s">
        <v>143</v>
      </c>
      <c r="C101" s="210" t="s">
        <v>137</v>
      </c>
      <c r="D101" s="42" t="s">
        <v>177</v>
      </c>
      <c r="E101" s="208">
        <v>13.19112</v>
      </c>
      <c r="F101" s="209">
        <v>13.19112</v>
      </c>
      <c r="G101" s="209">
        <v>0</v>
      </c>
      <c r="H101" s="209">
        <v>0</v>
      </c>
      <c r="I101" s="209">
        <v>0</v>
      </c>
      <c r="J101" s="209">
        <v>13.19112</v>
      </c>
      <c r="K101" s="209">
        <v>0</v>
      </c>
      <c r="L101" s="209">
        <v>0</v>
      </c>
      <c r="M101" s="209">
        <v>0</v>
      </c>
      <c r="N101" s="209">
        <v>0</v>
      </c>
      <c r="O101" s="209">
        <v>0</v>
      </c>
      <c r="P101" s="209">
        <v>0</v>
      </c>
      <c r="Q101" s="209">
        <v>0</v>
      </c>
      <c r="R101" s="209">
        <v>0</v>
      </c>
      <c r="S101" s="209">
        <v>0</v>
      </c>
      <c r="T101" s="209">
        <v>0</v>
      </c>
      <c r="U101" s="220">
        <v>0</v>
      </c>
      <c r="V101" s="220">
        <v>0</v>
      </c>
      <c r="W101" s="220">
        <v>0</v>
      </c>
      <c r="X101" s="208">
        <v>13.19112</v>
      </c>
      <c r="Y101" s="209">
        <v>13.19112</v>
      </c>
      <c r="Z101" s="209">
        <v>0</v>
      </c>
      <c r="AA101" s="209">
        <v>0</v>
      </c>
      <c r="AB101" s="209">
        <v>0</v>
      </c>
      <c r="AC101" s="209">
        <v>13.19112</v>
      </c>
      <c r="AD101" s="209">
        <v>0</v>
      </c>
      <c r="AE101" s="209">
        <v>0</v>
      </c>
      <c r="AF101" s="209">
        <v>0</v>
      </c>
      <c r="AG101" s="209">
        <v>0</v>
      </c>
      <c r="AH101" s="209">
        <v>0</v>
      </c>
      <c r="AI101" s="209">
        <v>0</v>
      </c>
      <c r="AJ101" s="209">
        <v>0</v>
      </c>
      <c r="AK101" s="209">
        <v>0</v>
      </c>
      <c r="AL101" s="209">
        <v>0</v>
      </c>
      <c r="AM101" s="221">
        <v>0</v>
      </c>
      <c r="AN101" s="220">
        <v>0</v>
      </c>
      <c r="AO101" s="220">
        <v>0</v>
      </c>
      <c r="AP101" s="209">
        <v>0</v>
      </c>
      <c r="AQ101" s="209">
        <v>0</v>
      </c>
    </row>
    <row r="102" customHeight="1" spans="1:43">
      <c r="A102" s="210" t="s">
        <v>137</v>
      </c>
      <c r="B102" s="210" t="s">
        <v>137</v>
      </c>
      <c r="C102" s="210" t="s">
        <v>141</v>
      </c>
      <c r="D102" s="42" t="s">
        <v>178</v>
      </c>
      <c r="E102" s="208">
        <v>13.19112</v>
      </c>
      <c r="F102" s="209">
        <v>13.19112</v>
      </c>
      <c r="G102" s="209">
        <v>0</v>
      </c>
      <c r="H102" s="209">
        <v>0</v>
      </c>
      <c r="I102" s="209">
        <v>0</v>
      </c>
      <c r="J102" s="209">
        <v>13.19112</v>
      </c>
      <c r="K102" s="209">
        <v>0</v>
      </c>
      <c r="L102" s="209">
        <v>0</v>
      </c>
      <c r="M102" s="209">
        <v>0</v>
      </c>
      <c r="N102" s="209">
        <v>0</v>
      </c>
      <c r="O102" s="209">
        <v>0</v>
      </c>
      <c r="P102" s="209">
        <v>0</v>
      </c>
      <c r="Q102" s="209">
        <v>0</v>
      </c>
      <c r="R102" s="209">
        <v>0</v>
      </c>
      <c r="S102" s="209">
        <v>0</v>
      </c>
      <c r="T102" s="209">
        <v>0</v>
      </c>
      <c r="U102" s="220">
        <v>0</v>
      </c>
      <c r="V102" s="220">
        <v>0</v>
      </c>
      <c r="W102" s="220">
        <v>0</v>
      </c>
      <c r="X102" s="208">
        <v>13.19112</v>
      </c>
      <c r="Y102" s="209">
        <v>13.19112</v>
      </c>
      <c r="Z102" s="209">
        <v>0</v>
      </c>
      <c r="AA102" s="209">
        <v>0</v>
      </c>
      <c r="AB102" s="209">
        <v>0</v>
      </c>
      <c r="AC102" s="209">
        <v>13.19112</v>
      </c>
      <c r="AD102" s="209">
        <v>0</v>
      </c>
      <c r="AE102" s="209">
        <v>0</v>
      </c>
      <c r="AF102" s="209">
        <v>0</v>
      </c>
      <c r="AG102" s="209">
        <v>0</v>
      </c>
      <c r="AH102" s="209">
        <v>0</v>
      </c>
      <c r="AI102" s="209">
        <v>0</v>
      </c>
      <c r="AJ102" s="209">
        <v>0</v>
      </c>
      <c r="AK102" s="209">
        <v>0</v>
      </c>
      <c r="AL102" s="209">
        <v>0</v>
      </c>
      <c r="AM102" s="221">
        <v>0</v>
      </c>
      <c r="AN102" s="220">
        <v>0</v>
      </c>
      <c r="AO102" s="220">
        <v>0</v>
      </c>
      <c r="AP102" s="209">
        <v>0</v>
      </c>
      <c r="AQ102" s="209">
        <v>0</v>
      </c>
    </row>
    <row r="103" customHeight="1" spans="1:43">
      <c r="A103" s="228"/>
      <c r="B103" s="228"/>
      <c r="C103" s="228"/>
      <c r="D103" s="213" t="s">
        <v>185</v>
      </c>
      <c r="E103" s="208">
        <v>353.836226</v>
      </c>
      <c r="F103" s="209">
        <v>327.528777</v>
      </c>
      <c r="G103" s="209">
        <v>0</v>
      </c>
      <c r="H103" s="209">
        <v>233.990704</v>
      </c>
      <c r="I103" s="209">
        <v>53.257709</v>
      </c>
      <c r="J103" s="209">
        <v>22.717584</v>
      </c>
      <c r="K103" s="209">
        <v>15.11358</v>
      </c>
      <c r="L103" s="209">
        <v>0</v>
      </c>
      <c r="M103" s="209">
        <v>2.4492</v>
      </c>
      <c r="N103" s="209">
        <v>26.307449</v>
      </c>
      <c r="O103" s="209">
        <v>0</v>
      </c>
      <c r="P103" s="209">
        <v>0</v>
      </c>
      <c r="Q103" s="209">
        <v>5.62</v>
      </c>
      <c r="R103" s="209">
        <v>0</v>
      </c>
      <c r="S103" s="209">
        <v>4.397313</v>
      </c>
      <c r="T103" s="209">
        <v>16.290136</v>
      </c>
      <c r="U103" s="220">
        <v>0</v>
      </c>
      <c r="V103" s="220">
        <v>0</v>
      </c>
      <c r="W103" s="220">
        <v>0</v>
      </c>
      <c r="X103" s="220">
        <v>0</v>
      </c>
      <c r="Y103" s="220">
        <v>0</v>
      </c>
      <c r="Z103" s="220">
        <v>0</v>
      </c>
      <c r="AA103" s="220">
        <v>0</v>
      </c>
      <c r="AB103" s="220">
        <v>0</v>
      </c>
      <c r="AC103" s="220">
        <v>0</v>
      </c>
      <c r="AD103" s="220">
        <v>0</v>
      </c>
      <c r="AE103" s="220">
        <v>0</v>
      </c>
      <c r="AF103" s="220">
        <v>0</v>
      </c>
      <c r="AG103" s="220">
        <v>0</v>
      </c>
      <c r="AH103" s="220">
        <v>0</v>
      </c>
      <c r="AI103" s="220">
        <v>0</v>
      </c>
      <c r="AJ103" s="220">
        <v>0</v>
      </c>
      <c r="AK103" s="220">
        <v>0</v>
      </c>
      <c r="AL103" s="220">
        <v>0</v>
      </c>
      <c r="AM103" s="220">
        <v>0</v>
      </c>
      <c r="AN103" s="220">
        <v>0</v>
      </c>
      <c r="AO103" s="220">
        <v>0</v>
      </c>
      <c r="AP103" s="220">
        <v>0</v>
      </c>
      <c r="AQ103" s="220">
        <v>0</v>
      </c>
    </row>
    <row r="104" customHeight="1" spans="1:43">
      <c r="A104" s="210" t="s">
        <v>136</v>
      </c>
      <c r="B104" s="210" t="s">
        <v>137</v>
      </c>
      <c r="C104" s="210" t="s">
        <v>137</v>
      </c>
      <c r="D104" s="42" t="s">
        <v>138</v>
      </c>
      <c r="E104" s="208">
        <v>51.468565</v>
      </c>
      <c r="F104" s="209">
        <v>50.413716</v>
      </c>
      <c r="G104" s="209">
        <v>0</v>
      </c>
      <c r="H104" s="209">
        <v>0</v>
      </c>
      <c r="I104" s="209">
        <v>32.850936</v>
      </c>
      <c r="J104" s="209">
        <v>0</v>
      </c>
      <c r="K104" s="209">
        <v>15.11358</v>
      </c>
      <c r="L104" s="209">
        <v>0</v>
      </c>
      <c r="M104" s="209">
        <v>2.4492</v>
      </c>
      <c r="N104" s="209">
        <v>1.054849</v>
      </c>
      <c r="O104" s="209">
        <v>0</v>
      </c>
      <c r="P104" s="209">
        <v>0</v>
      </c>
      <c r="Q104" s="209">
        <v>0</v>
      </c>
      <c r="R104" s="209">
        <v>0</v>
      </c>
      <c r="S104" s="209">
        <v>0.611049</v>
      </c>
      <c r="T104" s="209">
        <v>0.4438</v>
      </c>
      <c r="U104" s="220">
        <v>0</v>
      </c>
      <c r="V104" s="220">
        <v>0</v>
      </c>
      <c r="W104" s="220">
        <v>0</v>
      </c>
      <c r="X104" s="208">
        <v>51.468565</v>
      </c>
      <c r="Y104" s="209">
        <v>50.413716</v>
      </c>
      <c r="Z104" s="209">
        <v>0</v>
      </c>
      <c r="AA104" s="209">
        <v>0</v>
      </c>
      <c r="AB104" s="209">
        <v>32.850936</v>
      </c>
      <c r="AC104" s="209">
        <v>0</v>
      </c>
      <c r="AD104" s="209">
        <v>15.11358</v>
      </c>
      <c r="AE104" s="209">
        <v>0</v>
      </c>
      <c r="AF104" s="209">
        <v>2.4492</v>
      </c>
      <c r="AG104" s="209">
        <v>1.054849</v>
      </c>
      <c r="AH104" s="209">
        <v>0</v>
      </c>
      <c r="AI104" s="209">
        <v>0</v>
      </c>
      <c r="AJ104" s="209">
        <v>0</v>
      </c>
      <c r="AK104" s="209">
        <v>0</v>
      </c>
      <c r="AL104" s="209">
        <v>0.611049</v>
      </c>
      <c r="AM104" s="221">
        <v>0.4438</v>
      </c>
      <c r="AN104" s="220">
        <v>0</v>
      </c>
      <c r="AO104" s="220">
        <v>0</v>
      </c>
      <c r="AP104" s="209">
        <v>0</v>
      </c>
      <c r="AQ104" s="209">
        <v>0</v>
      </c>
    </row>
    <row r="105" customHeight="1" spans="1:43">
      <c r="A105" s="210" t="s">
        <v>137</v>
      </c>
      <c r="B105" s="210" t="s">
        <v>139</v>
      </c>
      <c r="C105" s="210" t="s">
        <v>137</v>
      </c>
      <c r="D105" s="42" t="s">
        <v>140</v>
      </c>
      <c r="E105" s="208">
        <v>50.143373</v>
      </c>
      <c r="F105" s="209">
        <v>49.088524</v>
      </c>
      <c r="G105" s="209">
        <v>0</v>
      </c>
      <c r="H105" s="209">
        <v>0</v>
      </c>
      <c r="I105" s="209">
        <v>31.525744</v>
      </c>
      <c r="J105" s="209">
        <v>0</v>
      </c>
      <c r="K105" s="209">
        <v>15.11358</v>
      </c>
      <c r="L105" s="209">
        <v>0</v>
      </c>
      <c r="M105" s="209">
        <v>2.4492</v>
      </c>
      <c r="N105" s="209">
        <v>1.054849</v>
      </c>
      <c r="O105" s="209">
        <v>0</v>
      </c>
      <c r="P105" s="209">
        <v>0</v>
      </c>
      <c r="Q105" s="209">
        <v>0</v>
      </c>
      <c r="R105" s="209">
        <v>0</v>
      </c>
      <c r="S105" s="209">
        <v>0.611049</v>
      </c>
      <c r="T105" s="209">
        <v>0.4438</v>
      </c>
      <c r="U105" s="220">
        <v>0</v>
      </c>
      <c r="V105" s="220">
        <v>0</v>
      </c>
      <c r="W105" s="220">
        <v>0</v>
      </c>
      <c r="X105" s="208">
        <v>50.143373</v>
      </c>
      <c r="Y105" s="209">
        <v>49.088524</v>
      </c>
      <c r="Z105" s="209">
        <v>0</v>
      </c>
      <c r="AA105" s="209">
        <v>0</v>
      </c>
      <c r="AB105" s="209">
        <v>31.525744</v>
      </c>
      <c r="AC105" s="209">
        <v>0</v>
      </c>
      <c r="AD105" s="209">
        <v>15.11358</v>
      </c>
      <c r="AE105" s="209">
        <v>0</v>
      </c>
      <c r="AF105" s="209">
        <v>2.4492</v>
      </c>
      <c r="AG105" s="209">
        <v>1.054849</v>
      </c>
      <c r="AH105" s="209">
        <v>0</v>
      </c>
      <c r="AI105" s="209">
        <v>0</v>
      </c>
      <c r="AJ105" s="209">
        <v>0</v>
      </c>
      <c r="AK105" s="209">
        <v>0</v>
      </c>
      <c r="AL105" s="209">
        <v>0.611049</v>
      </c>
      <c r="AM105" s="221">
        <v>0.4438</v>
      </c>
      <c r="AN105" s="220">
        <v>0</v>
      </c>
      <c r="AO105" s="220">
        <v>0</v>
      </c>
      <c r="AP105" s="209">
        <v>0</v>
      </c>
      <c r="AQ105" s="209">
        <v>0</v>
      </c>
    </row>
    <row r="106" customHeight="1" spans="1:43">
      <c r="A106" s="210" t="s">
        <v>137</v>
      </c>
      <c r="B106" s="210" t="s">
        <v>137</v>
      </c>
      <c r="C106" s="210" t="s">
        <v>143</v>
      </c>
      <c r="D106" s="42" t="s">
        <v>144</v>
      </c>
      <c r="E106" s="208">
        <v>18.617629</v>
      </c>
      <c r="F106" s="209">
        <v>17.56278</v>
      </c>
      <c r="G106" s="209">
        <v>0</v>
      </c>
      <c r="H106" s="209">
        <v>0</v>
      </c>
      <c r="I106" s="209">
        <v>0</v>
      </c>
      <c r="J106" s="209">
        <v>0</v>
      </c>
      <c r="K106" s="209">
        <v>15.11358</v>
      </c>
      <c r="L106" s="209">
        <v>0</v>
      </c>
      <c r="M106" s="209">
        <v>2.4492</v>
      </c>
      <c r="N106" s="209">
        <v>1.054849</v>
      </c>
      <c r="O106" s="209">
        <v>0</v>
      </c>
      <c r="P106" s="209">
        <v>0</v>
      </c>
      <c r="Q106" s="209">
        <v>0</v>
      </c>
      <c r="R106" s="209">
        <v>0</v>
      </c>
      <c r="S106" s="209">
        <v>0.611049</v>
      </c>
      <c r="T106" s="209">
        <v>0.4438</v>
      </c>
      <c r="U106" s="220">
        <v>0</v>
      </c>
      <c r="V106" s="220">
        <v>0</v>
      </c>
      <c r="W106" s="220">
        <v>0</v>
      </c>
      <c r="X106" s="208">
        <v>18.617629</v>
      </c>
      <c r="Y106" s="209">
        <v>17.56278</v>
      </c>
      <c r="Z106" s="209">
        <v>0</v>
      </c>
      <c r="AA106" s="209">
        <v>0</v>
      </c>
      <c r="AB106" s="209">
        <v>0</v>
      </c>
      <c r="AC106" s="209">
        <v>0</v>
      </c>
      <c r="AD106" s="209">
        <v>15.11358</v>
      </c>
      <c r="AE106" s="209">
        <v>0</v>
      </c>
      <c r="AF106" s="209">
        <v>2.4492</v>
      </c>
      <c r="AG106" s="209">
        <v>1.054849</v>
      </c>
      <c r="AH106" s="209">
        <v>0</v>
      </c>
      <c r="AI106" s="209">
        <v>0</v>
      </c>
      <c r="AJ106" s="209">
        <v>0</v>
      </c>
      <c r="AK106" s="209">
        <v>0</v>
      </c>
      <c r="AL106" s="209">
        <v>0.611049</v>
      </c>
      <c r="AM106" s="221">
        <v>0.4438</v>
      </c>
      <c r="AN106" s="220">
        <v>0</v>
      </c>
      <c r="AO106" s="220">
        <v>0</v>
      </c>
      <c r="AP106" s="209">
        <v>0</v>
      </c>
      <c r="AQ106" s="209">
        <v>0</v>
      </c>
    </row>
    <row r="107" customHeight="1" spans="1:43">
      <c r="A107" s="210" t="s">
        <v>137</v>
      </c>
      <c r="B107" s="210" t="s">
        <v>137</v>
      </c>
      <c r="C107" s="210" t="s">
        <v>139</v>
      </c>
      <c r="D107" s="42" t="s">
        <v>145</v>
      </c>
      <c r="E107" s="208">
        <v>31.525744</v>
      </c>
      <c r="F107" s="209">
        <v>31.525744</v>
      </c>
      <c r="G107" s="209">
        <v>0</v>
      </c>
      <c r="H107" s="209">
        <v>0</v>
      </c>
      <c r="I107" s="209">
        <v>31.525744</v>
      </c>
      <c r="J107" s="209">
        <v>0</v>
      </c>
      <c r="K107" s="209">
        <v>0</v>
      </c>
      <c r="L107" s="209">
        <v>0</v>
      </c>
      <c r="M107" s="209">
        <v>0</v>
      </c>
      <c r="N107" s="209">
        <v>0</v>
      </c>
      <c r="O107" s="209">
        <v>0</v>
      </c>
      <c r="P107" s="209">
        <v>0</v>
      </c>
      <c r="Q107" s="209">
        <v>0</v>
      </c>
      <c r="R107" s="209">
        <v>0</v>
      </c>
      <c r="S107" s="209">
        <v>0</v>
      </c>
      <c r="T107" s="209">
        <v>0</v>
      </c>
      <c r="U107" s="220">
        <v>0</v>
      </c>
      <c r="V107" s="220">
        <v>0</v>
      </c>
      <c r="W107" s="220">
        <v>0</v>
      </c>
      <c r="X107" s="208">
        <v>31.525744</v>
      </c>
      <c r="Y107" s="209">
        <v>31.525744</v>
      </c>
      <c r="Z107" s="209">
        <v>0</v>
      </c>
      <c r="AA107" s="209">
        <v>0</v>
      </c>
      <c r="AB107" s="209">
        <v>31.525744</v>
      </c>
      <c r="AC107" s="209">
        <v>0</v>
      </c>
      <c r="AD107" s="209">
        <v>0</v>
      </c>
      <c r="AE107" s="209">
        <v>0</v>
      </c>
      <c r="AF107" s="209">
        <v>0</v>
      </c>
      <c r="AG107" s="209">
        <v>0</v>
      </c>
      <c r="AH107" s="209">
        <v>0</v>
      </c>
      <c r="AI107" s="209">
        <v>0</v>
      </c>
      <c r="AJ107" s="209">
        <v>0</v>
      </c>
      <c r="AK107" s="209">
        <v>0</v>
      </c>
      <c r="AL107" s="209">
        <v>0</v>
      </c>
      <c r="AM107" s="221">
        <v>0</v>
      </c>
      <c r="AN107" s="220">
        <v>0</v>
      </c>
      <c r="AO107" s="220">
        <v>0</v>
      </c>
      <c r="AP107" s="209">
        <v>0</v>
      </c>
      <c r="AQ107" s="209">
        <v>0</v>
      </c>
    </row>
    <row r="108" customHeight="1" spans="1:43">
      <c r="A108" s="210" t="s">
        <v>137</v>
      </c>
      <c r="B108" s="210" t="s">
        <v>155</v>
      </c>
      <c r="C108" s="210" t="s">
        <v>137</v>
      </c>
      <c r="D108" s="42" t="s">
        <v>146</v>
      </c>
      <c r="E108" s="208">
        <v>1.325192</v>
      </c>
      <c r="F108" s="209">
        <v>1.325192</v>
      </c>
      <c r="G108" s="209">
        <v>0</v>
      </c>
      <c r="H108" s="209">
        <v>0</v>
      </c>
      <c r="I108" s="209">
        <v>1.325192</v>
      </c>
      <c r="J108" s="209">
        <v>0</v>
      </c>
      <c r="K108" s="209">
        <v>0</v>
      </c>
      <c r="L108" s="209">
        <v>0</v>
      </c>
      <c r="M108" s="209">
        <v>0</v>
      </c>
      <c r="N108" s="209">
        <v>0</v>
      </c>
      <c r="O108" s="209">
        <v>0</v>
      </c>
      <c r="P108" s="209">
        <v>0</v>
      </c>
      <c r="Q108" s="209">
        <v>0</v>
      </c>
      <c r="R108" s="209">
        <v>0</v>
      </c>
      <c r="S108" s="209">
        <v>0</v>
      </c>
      <c r="T108" s="209">
        <v>0</v>
      </c>
      <c r="U108" s="220">
        <v>0</v>
      </c>
      <c r="V108" s="220">
        <v>0</v>
      </c>
      <c r="W108" s="220">
        <v>0</v>
      </c>
      <c r="X108" s="208">
        <v>1.325192</v>
      </c>
      <c r="Y108" s="209">
        <v>1.325192</v>
      </c>
      <c r="Z108" s="209">
        <v>0</v>
      </c>
      <c r="AA108" s="209">
        <v>0</v>
      </c>
      <c r="AB108" s="209">
        <v>1.325192</v>
      </c>
      <c r="AC108" s="209">
        <v>0</v>
      </c>
      <c r="AD108" s="209">
        <v>0</v>
      </c>
      <c r="AE108" s="209">
        <v>0</v>
      </c>
      <c r="AF108" s="209">
        <v>0</v>
      </c>
      <c r="AG108" s="209">
        <v>0</v>
      </c>
      <c r="AH108" s="209">
        <v>0</v>
      </c>
      <c r="AI108" s="209">
        <v>0</v>
      </c>
      <c r="AJ108" s="209">
        <v>0</v>
      </c>
      <c r="AK108" s="209">
        <v>0</v>
      </c>
      <c r="AL108" s="209">
        <v>0</v>
      </c>
      <c r="AM108" s="221">
        <v>0</v>
      </c>
      <c r="AN108" s="220">
        <v>0</v>
      </c>
      <c r="AO108" s="220">
        <v>0</v>
      </c>
      <c r="AP108" s="209">
        <v>0</v>
      </c>
      <c r="AQ108" s="209">
        <v>0</v>
      </c>
    </row>
    <row r="109" customHeight="1" spans="1:43">
      <c r="A109" s="210" t="s">
        <v>137</v>
      </c>
      <c r="B109" s="210" t="s">
        <v>137</v>
      </c>
      <c r="C109" s="210" t="s">
        <v>141</v>
      </c>
      <c r="D109" s="42" t="s">
        <v>147</v>
      </c>
      <c r="E109" s="208">
        <v>1.325192</v>
      </c>
      <c r="F109" s="209">
        <v>1.325192</v>
      </c>
      <c r="G109" s="209">
        <v>0</v>
      </c>
      <c r="H109" s="209">
        <v>0</v>
      </c>
      <c r="I109" s="209">
        <v>1.325192</v>
      </c>
      <c r="J109" s="209">
        <v>0</v>
      </c>
      <c r="K109" s="209">
        <v>0</v>
      </c>
      <c r="L109" s="209">
        <v>0</v>
      </c>
      <c r="M109" s="209">
        <v>0</v>
      </c>
      <c r="N109" s="209">
        <v>0</v>
      </c>
      <c r="O109" s="209">
        <v>0</v>
      </c>
      <c r="P109" s="209">
        <v>0</v>
      </c>
      <c r="Q109" s="209">
        <v>0</v>
      </c>
      <c r="R109" s="209">
        <v>0</v>
      </c>
      <c r="S109" s="209">
        <v>0</v>
      </c>
      <c r="T109" s="209">
        <v>0</v>
      </c>
      <c r="U109" s="220">
        <v>0</v>
      </c>
      <c r="V109" s="220">
        <v>0</v>
      </c>
      <c r="W109" s="220">
        <v>0</v>
      </c>
      <c r="X109" s="208">
        <v>1.325192</v>
      </c>
      <c r="Y109" s="209">
        <v>1.325192</v>
      </c>
      <c r="Z109" s="209">
        <v>0</v>
      </c>
      <c r="AA109" s="209">
        <v>0</v>
      </c>
      <c r="AB109" s="209">
        <v>1.325192</v>
      </c>
      <c r="AC109" s="209">
        <v>0</v>
      </c>
      <c r="AD109" s="209">
        <v>0</v>
      </c>
      <c r="AE109" s="209">
        <v>0</v>
      </c>
      <c r="AF109" s="209">
        <v>0</v>
      </c>
      <c r="AG109" s="209">
        <v>0</v>
      </c>
      <c r="AH109" s="209">
        <v>0</v>
      </c>
      <c r="AI109" s="209">
        <v>0</v>
      </c>
      <c r="AJ109" s="209">
        <v>0</v>
      </c>
      <c r="AK109" s="209">
        <v>0</v>
      </c>
      <c r="AL109" s="209">
        <v>0</v>
      </c>
      <c r="AM109" s="221">
        <v>0</v>
      </c>
      <c r="AN109" s="220">
        <v>0</v>
      </c>
      <c r="AO109" s="220">
        <v>0</v>
      </c>
      <c r="AP109" s="209">
        <v>0</v>
      </c>
      <c r="AQ109" s="209">
        <v>0</v>
      </c>
    </row>
    <row r="110" customHeight="1" spans="1:43">
      <c r="A110" s="210" t="s">
        <v>148</v>
      </c>
      <c r="B110" s="210" t="s">
        <v>137</v>
      </c>
      <c r="C110" s="210" t="s">
        <v>137</v>
      </c>
      <c r="D110" s="42" t="s">
        <v>149</v>
      </c>
      <c r="E110" s="208">
        <v>20.406773</v>
      </c>
      <c r="F110" s="209">
        <v>20.406773</v>
      </c>
      <c r="G110" s="209">
        <v>0</v>
      </c>
      <c r="H110" s="209">
        <v>0</v>
      </c>
      <c r="I110" s="209">
        <v>20.406773</v>
      </c>
      <c r="J110" s="209">
        <v>0</v>
      </c>
      <c r="K110" s="209">
        <v>0</v>
      </c>
      <c r="L110" s="209">
        <v>0</v>
      </c>
      <c r="M110" s="209">
        <v>0</v>
      </c>
      <c r="N110" s="209">
        <v>0</v>
      </c>
      <c r="O110" s="209">
        <v>0</v>
      </c>
      <c r="P110" s="209">
        <v>0</v>
      </c>
      <c r="Q110" s="209">
        <v>0</v>
      </c>
      <c r="R110" s="209">
        <v>0</v>
      </c>
      <c r="S110" s="209">
        <v>0</v>
      </c>
      <c r="T110" s="209">
        <v>0</v>
      </c>
      <c r="U110" s="220">
        <v>0</v>
      </c>
      <c r="V110" s="220">
        <v>0</v>
      </c>
      <c r="W110" s="220">
        <v>0</v>
      </c>
      <c r="X110" s="208">
        <v>20.406773</v>
      </c>
      <c r="Y110" s="209">
        <v>20.406773</v>
      </c>
      <c r="Z110" s="209">
        <v>0</v>
      </c>
      <c r="AA110" s="209">
        <v>0</v>
      </c>
      <c r="AB110" s="209">
        <v>20.406773</v>
      </c>
      <c r="AC110" s="209">
        <v>0</v>
      </c>
      <c r="AD110" s="209">
        <v>0</v>
      </c>
      <c r="AE110" s="209">
        <v>0</v>
      </c>
      <c r="AF110" s="209">
        <v>0</v>
      </c>
      <c r="AG110" s="209">
        <v>0</v>
      </c>
      <c r="AH110" s="209">
        <v>0</v>
      </c>
      <c r="AI110" s="209">
        <v>0</v>
      </c>
      <c r="AJ110" s="209">
        <v>0</v>
      </c>
      <c r="AK110" s="209">
        <v>0</v>
      </c>
      <c r="AL110" s="209">
        <v>0</v>
      </c>
      <c r="AM110" s="221">
        <v>0</v>
      </c>
      <c r="AN110" s="220">
        <v>0</v>
      </c>
      <c r="AO110" s="220">
        <v>0</v>
      </c>
      <c r="AP110" s="209">
        <v>0</v>
      </c>
      <c r="AQ110" s="209">
        <v>0</v>
      </c>
    </row>
    <row r="111" customHeight="1" spans="1:43">
      <c r="A111" s="210" t="s">
        <v>137</v>
      </c>
      <c r="B111" s="210" t="s">
        <v>102</v>
      </c>
      <c r="C111" s="210" t="s">
        <v>137</v>
      </c>
      <c r="D111" s="42" t="s">
        <v>150</v>
      </c>
      <c r="E111" s="208">
        <v>20.406773</v>
      </c>
      <c r="F111" s="209">
        <v>20.406773</v>
      </c>
      <c r="G111" s="209">
        <v>0</v>
      </c>
      <c r="H111" s="209">
        <v>0</v>
      </c>
      <c r="I111" s="209">
        <v>20.406773</v>
      </c>
      <c r="J111" s="209">
        <v>0</v>
      </c>
      <c r="K111" s="209">
        <v>0</v>
      </c>
      <c r="L111" s="209">
        <v>0</v>
      </c>
      <c r="M111" s="209">
        <v>0</v>
      </c>
      <c r="N111" s="209">
        <v>0</v>
      </c>
      <c r="O111" s="209">
        <v>0</v>
      </c>
      <c r="P111" s="209">
        <v>0</v>
      </c>
      <c r="Q111" s="209">
        <v>0</v>
      </c>
      <c r="R111" s="209">
        <v>0</v>
      </c>
      <c r="S111" s="209">
        <v>0</v>
      </c>
      <c r="T111" s="209">
        <v>0</v>
      </c>
      <c r="U111" s="220">
        <v>0</v>
      </c>
      <c r="V111" s="220">
        <v>0</v>
      </c>
      <c r="W111" s="220">
        <v>0</v>
      </c>
      <c r="X111" s="208">
        <v>20.406773</v>
      </c>
      <c r="Y111" s="209">
        <v>20.406773</v>
      </c>
      <c r="Z111" s="209">
        <v>0</v>
      </c>
      <c r="AA111" s="209">
        <v>0</v>
      </c>
      <c r="AB111" s="209">
        <v>20.406773</v>
      </c>
      <c r="AC111" s="209">
        <v>0</v>
      </c>
      <c r="AD111" s="209">
        <v>0</v>
      </c>
      <c r="AE111" s="209">
        <v>0</v>
      </c>
      <c r="AF111" s="209">
        <v>0</v>
      </c>
      <c r="AG111" s="209">
        <v>0</v>
      </c>
      <c r="AH111" s="209">
        <v>0</v>
      </c>
      <c r="AI111" s="209">
        <v>0</v>
      </c>
      <c r="AJ111" s="209">
        <v>0</v>
      </c>
      <c r="AK111" s="209">
        <v>0</v>
      </c>
      <c r="AL111" s="209">
        <v>0</v>
      </c>
      <c r="AM111" s="221">
        <v>0</v>
      </c>
      <c r="AN111" s="220">
        <v>0</v>
      </c>
      <c r="AO111" s="220">
        <v>0</v>
      </c>
      <c r="AP111" s="209">
        <v>0</v>
      </c>
      <c r="AQ111" s="209">
        <v>0</v>
      </c>
    </row>
    <row r="112" customHeight="1" spans="1:43">
      <c r="A112" s="210" t="s">
        <v>137</v>
      </c>
      <c r="B112" s="210" t="s">
        <v>137</v>
      </c>
      <c r="C112" s="210" t="s">
        <v>143</v>
      </c>
      <c r="D112" s="42" t="s">
        <v>152</v>
      </c>
      <c r="E112" s="208">
        <v>18.93132</v>
      </c>
      <c r="F112" s="209">
        <v>18.93132</v>
      </c>
      <c r="G112" s="209">
        <v>0</v>
      </c>
      <c r="H112" s="209">
        <v>0</v>
      </c>
      <c r="I112" s="209">
        <v>18.93132</v>
      </c>
      <c r="J112" s="209">
        <v>0</v>
      </c>
      <c r="K112" s="209">
        <v>0</v>
      </c>
      <c r="L112" s="209">
        <v>0</v>
      </c>
      <c r="M112" s="209">
        <v>0</v>
      </c>
      <c r="N112" s="209">
        <v>0</v>
      </c>
      <c r="O112" s="209">
        <v>0</v>
      </c>
      <c r="P112" s="209">
        <v>0</v>
      </c>
      <c r="Q112" s="209">
        <v>0</v>
      </c>
      <c r="R112" s="209">
        <v>0</v>
      </c>
      <c r="S112" s="209">
        <v>0</v>
      </c>
      <c r="T112" s="209">
        <v>0</v>
      </c>
      <c r="U112" s="220">
        <v>0</v>
      </c>
      <c r="V112" s="220">
        <v>0</v>
      </c>
      <c r="W112" s="220">
        <v>0</v>
      </c>
      <c r="X112" s="208">
        <v>18.93132</v>
      </c>
      <c r="Y112" s="209">
        <v>18.93132</v>
      </c>
      <c r="Z112" s="209">
        <v>0</v>
      </c>
      <c r="AA112" s="209">
        <v>0</v>
      </c>
      <c r="AB112" s="209">
        <v>18.93132</v>
      </c>
      <c r="AC112" s="209">
        <v>0</v>
      </c>
      <c r="AD112" s="209">
        <v>0</v>
      </c>
      <c r="AE112" s="209">
        <v>0</v>
      </c>
      <c r="AF112" s="209">
        <v>0</v>
      </c>
      <c r="AG112" s="209">
        <v>0</v>
      </c>
      <c r="AH112" s="209">
        <v>0</v>
      </c>
      <c r="AI112" s="209">
        <v>0</v>
      </c>
      <c r="AJ112" s="209">
        <v>0</v>
      </c>
      <c r="AK112" s="209">
        <v>0</v>
      </c>
      <c r="AL112" s="209">
        <v>0</v>
      </c>
      <c r="AM112" s="221">
        <v>0</v>
      </c>
      <c r="AN112" s="220">
        <v>0</v>
      </c>
      <c r="AO112" s="220">
        <v>0</v>
      </c>
      <c r="AP112" s="209">
        <v>0</v>
      </c>
      <c r="AQ112" s="209">
        <v>0</v>
      </c>
    </row>
    <row r="113" customHeight="1" spans="1:43">
      <c r="A113" s="210" t="s">
        <v>137</v>
      </c>
      <c r="B113" s="210" t="s">
        <v>137</v>
      </c>
      <c r="C113" s="210" t="s">
        <v>155</v>
      </c>
      <c r="D113" s="42" t="s">
        <v>156</v>
      </c>
      <c r="E113" s="208">
        <v>1.475453</v>
      </c>
      <c r="F113" s="209">
        <v>1.475453</v>
      </c>
      <c r="G113" s="209">
        <v>0</v>
      </c>
      <c r="H113" s="209">
        <v>0</v>
      </c>
      <c r="I113" s="209">
        <v>1.475453</v>
      </c>
      <c r="J113" s="209">
        <v>0</v>
      </c>
      <c r="K113" s="209">
        <v>0</v>
      </c>
      <c r="L113" s="209">
        <v>0</v>
      </c>
      <c r="M113" s="209">
        <v>0</v>
      </c>
      <c r="N113" s="209">
        <v>0</v>
      </c>
      <c r="O113" s="209">
        <v>0</v>
      </c>
      <c r="P113" s="209">
        <v>0</v>
      </c>
      <c r="Q113" s="209">
        <v>0</v>
      </c>
      <c r="R113" s="209">
        <v>0</v>
      </c>
      <c r="S113" s="209">
        <v>0</v>
      </c>
      <c r="T113" s="209">
        <v>0</v>
      </c>
      <c r="U113" s="220">
        <v>0</v>
      </c>
      <c r="V113" s="220">
        <v>0</v>
      </c>
      <c r="W113" s="220">
        <v>0</v>
      </c>
      <c r="X113" s="208">
        <v>1.475453</v>
      </c>
      <c r="Y113" s="209">
        <v>1.475453</v>
      </c>
      <c r="Z113" s="209">
        <v>0</v>
      </c>
      <c r="AA113" s="209">
        <v>0</v>
      </c>
      <c r="AB113" s="209">
        <v>1.475453</v>
      </c>
      <c r="AC113" s="209">
        <v>0</v>
      </c>
      <c r="AD113" s="209">
        <v>0</v>
      </c>
      <c r="AE113" s="209">
        <v>0</v>
      </c>
      <c r="AF113" s="209">
        <v>0</v>
      </c>
      <c r="AG113" s="209">
        <v>0</v>
      </c>
      <c r="AH113" s="209">
        <v>0</v>
      </c>
      <c r="AI113" s="209">
        <v>0</v>
      </c>
      <c r="AJ113" s="209">
        <v>0</v>
      </c>
      <c r="AK113" s="209">
        <v>0</v>
      </c>
      <c r="AL113" s="209">
        <v>0</v>
      </c>
      <c r="AM113" s="221">
        <v>0</v>
      </c>
      <c r="AN113" s="220">
        <v>0</v>
      </c>
      <c r="AO113" s="220">
        <v>0</v>
      </c>
      <c r="AP113" s="209">
        <v>0</v>
      </c>
      <c r="AQ113" s="209">
        <v>0</v>
      </c>
    </row>
    <row r="114" customHeight="1" spans="1:43">
      <c r="A114" s="210" t="s">
        <v>180</v>
      </c>
      <c r="B114" s="210" t="s">
        <v>137</v>
      </c>
      <c r="C114" s="210" t="s">
        <v>137</v>
      </c>
      <c r="D114" s="42" t="s">
        <v>157</v>
      </c>
      <c r="E114" s="208">
        <v>259.243304</v>
      </c>
      <c r="F114" s="209">
        <v>233.990704</v>
      </c>
      <c r="G114" s="209">
        <v>0</v>
      </c>
      <c r="H114" s="209">
        <v>233.990704</v>
      </c>
      <c r="I114" s="209">
        <v>0</v>
      </c>
      <c r="J114" s="209">
        <v>0</v>
      </c>
      <c r="K114" s="209">
        <v>0</v>
      </c>
      <c r="L114" s="209">
        <v>0</v>
      </c>
      <c r="M114" s="209">
        <v>0</v>
      </c>
      <c r="N114" s="209">
        <v>25.2526</v>
      </c>
      <c r="O114" s="209">
        <v>0</v>
      </c>
      <c r="P114" s="209">
        <v>0</v>
      </c>
      <c r="Q114" s="209">
        <v>5.62</v>
      </c>
      <c r="R114" s="209">
        <v>0</v>
      </c>
      <c r="S114" s="209">
        <v>3.786264</v>
      </c>
      <c r="T114" s="209">
        <v>15.846336</v>
      </c>
      <c r="U114" s="220">
        <v>0</v>
      </c>
      <c r="V114" s="220">
        <v>0</v>
      </c>
      <c r="W114" s="220">
        <v>0</v>
      </c>
      <c r="X114" s="208">
        <v>259.243304</v>
      </c>
      <c r="Y114" s="209">
        <v>233.990704</v>
      </c>
      <c r="Z114" s="209">
        <v>0</v>
      </c>
      <c r="AA114" s="209">
        <v>233.990704</v>
      </c>
      <c r="AB114" s="209">
        <v>0</v>
      </c>
      <c r="AC114" s="209">
        <v>0</v>
      </c>
      <c r="AD114" s="209">
        <v>0</v>
      </c>
      <c r="AE114" s="209">
        <v>0</v>
      </c>
      <c r="AF114" s="209">
        <v>0</v>
      </c>
      <c r="AG114" s="209">
        <v>25.2526</v>
      </c>
      <c r="AH114" s="209">
        <v>0</v>
      </c>
      <c r="AI114" s="209">
        <v>0</v>
      </c>
      <c r="AJ114" s="209">
        <v>5.62</v>
      </c>
      <c r="AK114" s="209">
        <v>0</v>
      </c>
      <c r="AL114" s="209">
        <v>3.786264</v>
      </c>
      <c r="AM114" s="221">
        <v>15.846336</v>
      </c>
      <c r="AN114" s="220">
        <v>0</v>
      </c>
      <c r="AO114" s="220">
        <v>0</v>
      </c>
      <c r="AP114" s="209">
        <v>30</v>
      </c>
      <c r="AQ114" s="209">
        <v>30</v>
      </c>
    </row>
    <row r="115" customHeight="1" spans="1:43">
      <c r="A115" s="210" t="s">
        <v>137</v>
      </c>
      <c r="B115" s="210" t="s">
        <v>141</v>
      </c>
      <c r="C115" s="210" t="s">
        <v>137</v>
      </c>
      <c r="D115" s="42" t="s">
        <v>158</v>
      </c>
      <c r="E115" s="208">
        <v>259.243304</v>
      </c>
      <c r="F115" s="209">
        <v>233.990704</v>
      </c>
      <c r="G115" s="209">
        <v>0</v>
      </c>
      <c r="H115" s="209">
        <v>233.990704</v>
      </c>
      <c r="I115" s="209">
        <v>0</v>
      </c>
      <c r="J115" s="209">
        <v>0</v>
      </c>
      <c r="K115" s="209">
        <v>0</v>
      </c>
      <c r="L115" s="209">
        <v>0</v>
      </c>
      <c r="M115" s="209">
        <v>0</v>
      </c>
      <c r="N115" s="209">
        <v>25.2526</v>
      </c>
      <c r="O115" s="209">
        <v>0</v>
      </c>
      <c r="P115" s="209">
        <v>0</v>
      </c>
      <c r="Q115" s="209">
        <v>5.62</v>
      </c>
      <c r="R115" s="209">
        <v>0</v>
      </c>
      <c r="S115" s="209">
        <v>3.786264</v>
      </c>
      <c r="T115" s="209">
        <v>15.846336</v>
      </c>
      <c r="U115" s="220">
        <v>0</v>
      </c>
      <c r="V115" s="220">
        <v>0</v>
      </c>
      <c r="W115" s="220">
        <v>0</v>
      </c>
      <c r="X115" s="208">
        <v>259.243304</v>
      </c>
      <c r="Y115" s="209">
        <v>233.990704</v>
      </c>
      <c r="Z115" s="209">
        <v>0</v>
      </c>
      <c r="AA115" s="209">
        <v>233.990704</v>
      </c>
      <c r="AB115" s="209">
        <v>0</v>
      </c>
      <c r="AC115" s="209">
        <v>0</v>
      </c>
      <c r="AD115" s="209">
        <v>0</v>
      </c>
      <c r="AE115" s="209">
        <v>0</v>
      </c>
      <c r="AF115" s="209">
        <v>0</v>
      </c>
      <c r="AG115" s="209">
        <v>25.2526</v>
      </c>
      <c r="AH115" s="209">
        <v>0</v>
      </c>
      <c r="AI115" s="209">
        <v>0</v>
      </c>
      <c r="AJ115" s="209">
        <v>5.62</v>
      </c>
      <c r="AK115" s="209">
        <v>0</v>
      </c>
      <c r="AL115" s="209">
        <v>3.786264</v>
      </c>
      <c r="AM115" s="221">
        <v>15.846336</v>
      </c>
      <c r="AN115" s="220">
        <v>0</v>
      </c>
      <c r="AO115" s="220">
        <v>0</v>
      </c>
      <c r="AP115" s="209">
        <v>30</v>
      </c>
      <c r="AQ115" s="209">
        <v>30</v>
      </c>
    </row>
    <row r="116" customHeight="1" spans="1:43">
      <c r="A116" s="210" t="s">
        <v>137</v>
      </c>
      <c r="B116" s="210" t="s">
        <v>137</v>
      </c>
      <c r="C116" s="210" t="s">
        <v>161</v>
      </c>
      <c r="D116" s="42" t="s">
        <v>162</v>
      </c>
      <c r="E116" s="208">
        <v>259.243304</v>
      </c>
      <c r="F116" s="209">
        <v>233.990704</v>
      </c>
      <c r="G116" s="209">
        <v>0</v>
      </c>
      <c r="H116" s="209">
        <v>233.990704</v>
      </c>
      <c r="I116" s="209">
        <v>0</v>
      </c>
      <c r="J116" s="209">
        <v>0</v>
      </c>
      <c r="K116" s="209">
        <v>0</v>
      </c>
      <c r="L116" s="209">
        <v>0</v>
      </c>
      <c r="M116" s="209">
        <v>0</v>
      </c>
      <c r="N116" s="209">
        <v>25.2526</v>
      </c>
      <c r="O116" s="209">
        <v>0</v>
      </c>
      <c r="P116" s="209">
        <v>0</v>
      </c>
      <c r="Q116" s="209">
        <v>5.62</v>
      </c>
      <c r="R116" s="209">
        <v>0</v>
      </c>
      <c r="S116" s="209">
        <v>3.786264</v>
      </c>
      <c r="T116" s="209">
        <v>15.846336</v>
      </c>
      <c r="U116" s="220">
        <v>0</v>
      </c>
      <c r="V116" s="220">
        <v>0</v>
      </c>
      <c r="W116" s="220">
        <v>0</v>
      </c>
      <c r="X116" s="208">
        <v>259.243304</v>
      </c>
      <c r="Y116" s="209">
        <v>233.990704</v>
      </c>
      <c r="Z116" s="209">
        <v>0</v>
      </c>
      <c r="AA116" s="209">
        <v>233.990704</v>
      </c>
      <c r="AB116" s="209">
        <v>0</v>
      </c>
      <c r="AC116" s="209">
        <v>0</v>
      </c>
      <c r="AD116" s="209">
        <v>0</v>
      </c>
      <c r="AE116" s="209">
        <v>0</v>
      </c>
      <c r="AF116" s="209">
        <v>0</v>
      </c>
      <c r="AG116" s="209">
        <v>25.2526</v>
      </c>
      <c r="AH116" s="209">
        <v>0</v>
      </c>
      <c r="AI116" s="209">
        <v>0</v>
      </c>
      <c r="AJ116" s="209">
        <v>5.62</v>
      </c>
      <c r="AK116" s="209">
        <v>0</v>
      </c>
      <c r="AL116" s="209">
        <v>3.786264</v>
      </c>
      <c r="AM116" s="221">
        <v>15.846336</v>
      </c>
      <c r="AN116" s="220">
        <v>0</v>
      </c>
      <c r="AO116" s="220">
        <v>0</v>
      </c>
      <c r="AP116" s="209">
        <v>0</v>
      </c>
      <c r="AQ116" s="209">
        <v>0</v>
      </c>
    </row>
    <row r="117" customHeight="1" spans="1:43">
      <c r="A117" s="210" t="s">
        <v>137</v>
      </c>
      <c r="B117" s="210" t="s">
        <v>137</v>
      </c>
      <c r="C117" s="210" t="s">
        <v>163</v>
      </c>
      <c r="D117" s="42" t="s">
        <v>164</v>
      </c>
      <c r="E117" s="208">
        <v>0</v>
      </c>
      <c r="F117" s="209">
        <v>0</v>
      </c>
      <c r="G117" s="209">
        <v>0</v>
      </c>
      <c r="H117" s="209">
        <v>0</v>
      </c>
      <c r="I117" s="209">
        <v>0</v>
      </c>
      <c r="J117" s="209">
        <v>0</v>
      </c>
      <c r="K117" s="209">
        <v>0</v>
      </c>
      <c r="L117" s="209">
        <v>0</v>
      </c>
      <c r="M117" s="209">
        <v>0</v>
      </c>
      <c r="N117" s="209">
        <v>0</v>
      </c>
      <c r="O117" s="209">
        <v>0</v>
      </c>
      <c r="P117" s="209">
        <v>0</v>
      </c>
      <c r="Q117" s="209">
        <v>0</v>
      </c>
      <c r="R117" s="209">
        <v>0</v>
      </c>
      <c r="S117" s="209">
        <v>0</v>
      </c>
      <c r="T117" s="209">
        <v>0</v>
      </c>
      <c r="U117" s="220">
        <v>0</v>
      </c>
      <c r="V117" s="220">
        <v>0</v>
      </c>
      <c r="W117" s="220">
        <v>0</v>
      </c>
      <c r="X117" s="208">
        <v>0</v>
      </c>
      <c r="Y117" s="209">
        <v>0</v>
      </c>
      <c r="Z117" s="209">
        <v>0</v>
      </c>
      <c r="AA117" s="209">
        <v>0</v>
      </c>
      <c r="AB117" s="209">
        <v>0</v>
      </c>
      <c r="AC117" s="209">
        <v>0</v>
      </c>
      <c r="AD117" s="209">
        <v>0</v>
      </c>
      <c r="AE117" s="209">
        <v>0</v>
      </c>
      <c r="AF117" s="209">
        <v>0</v>
      </c>
      <c r="AG117" s="209">
        <v>0</v>
      </c>
      <c r="AH117" s="209">
        <v>0</v>
      </c>
      <c r="AI117" s="209">
        <v>0</v>
      </c>
      <c r="AJ117" s="209">
        <v>0</v>
      </c>
      <c r="AK117" s="209">
        <v>0</v>
      </c>
      <c r="AL117" s="209">
        <v>0</v>
      </c>
      <c r="AM117" s="221">
        <v>0</v>
      </c>
      <c r="AN117" s="220">
        <v>0</v>
      </c>
      <c r="AO117" s="220">
        <v>0</v>
      </c>
      <c r="AP117" s="209">
        <v>30</v>
      </c>
      <c r="AQ117" s="209">
        <v>30</v>
      </c>
    </row>
    <row r="118" customHeight="1" spans="1:43">
      <c r="A118" s="210" t="s">
        <v>182</v>
      </c>
      <c r="B118" s="210" t="s">
        <v>137</v>
      </c>
      <c r="C118" s="210" t="s">
        <v>137</v>
      </c>
      <c r="D118" s="42" t="s">
        <v>176</v>
      </c>
      <c r="E118" s="208">
        <v>22.717584</v>
      </c>
      <c r="F118" s="209">
        <v>22.717584</v>
      </c>
      <c r="G118" s="209">
        <v>0</v>
      </c>
      <c r="H118" s="209">
        <v>0</v>
      </c>
      <c r="I118" s="209">
        <v>0</v>
      </c>
      <c r="J118" s="209">
        <v>22.717584</v>
      </c>
      <c r="K118" s="209">
        <v>0</v>
      </c>
      <c r="L118" s="209">
        <v>0</v>
      </c>
      <c r="M118" s="209">
        <v>0</v>
      </c>
      <c r="N118" s="209">
        <v>0</v>
      </c>
      <c r="O118" s="209">
        <v>0</v>
      </c>
      <c r="P118" s="209">
        <v>0</v>
      </c>
      <c r="Q118" s="209">
        <v>0</v>
      </c>
      <c r="R118" s="209">
        <v>0</v>
      </c>
      <c r="S118" s="209">
        <v>0</v>
      </c>
      <c r="T118" s="209">
        <v>0</v>
      </c>
      <c r="U118" s="220">
        <v>0</v>
      </c>
      <c r="V118" s="220">
        <v>0</v>
      </c>
      <c r="W118" s="220">
        <v>0</v>
      </c>
      <c r="X118" s="208">
        <v>22.717584</v>
      </c>
      <c r="Y118" s="209">
        <v>22.717584</v>
      </c>
      <c r="Z118" s="209">
        <v>0</v>
      </c>
      <c r="AA118" s="209">
        <v>0</v>
      </c>
      <c r="AB118" s="209">
        <v>0</v>
      </c>
      <c r="AC118" s="209">
        <v>22.717584</v>
      </c>
      <c r="AD118" s="209">
        <v>0</v>
      </c>
      <c r="AE118" s="209">
        <v>0</v>
      </c>
      <c r="AF118" s="209">
        <v>0</v>
      </c>
      <c r="AG118" s="209">
        <v>0</v>
      </c>
      <c r="AH118" s="209">
        <v>0</v>
      </c>
      <c r="AI118" s="209">
        <v>0</v>
      </c>
      <c r="AJ118" s="209">
        <v>0</v>
      </c>
      <c r="AK118" s="209">
        <v>0</v>
      </c>
      <c r="AL118" s="209">
        <v>0</v>
      </c>
      <c r="AM118" s="221">
        <v>0</v>
      </c>
      <c r="AN118" s="220">
        <v>0</v>
      </c>
      <c r="AO118" s="220">
        <v>0</v>
      </c>
      <c r="AP118" s="209">
        <v>0</v>
      </c>
      <c r="AQ118" s="209">
        <v>0</v>
      </c>
    </row>
    <row r="119" customHeight="1" spans="1:43">
      <c r="A119" s="210" t="s">
        <v>137</v>
      </c>
      <c r="B119" s="210" t="s">
        <v>143</v>
      </c>
      <c r="C119" s="210" t="s">
        <v>137</v>
      </c>
      <c r="D119" s="42" t="s">
        <v>177</v>
      </c>
      <c r="E119" s="208">
        <v>22.717584</v>
      </c>
      <c r="F119" s="209">
        <v>22.717584</v>
      </c>
      <c r="G119" s="209">
        <v>0</v>
      </c>
      <c r="H119" s="209">
        <v>0</v>
      </c>
      <c r="I119" s="209">
        <v>0</v>
      </c>
      <c r="J119" s="209">
        <v>22.717584</v>
      </c>
      <c r="K119" s="209">
        <v>0</v>
      </c>
      <c r="L119" s="209">
        <v>0</v>
      </c>
      <c r="M119" s="209">
        <v>0</v>
      </c>
      <c r="N119" s="209">
        <v>0</v>
      </c>
      <c r="O119" s="209">
        <v>0</v>
      </c>
      <c r="P119" s="209">
        <v>0</v>
      </c>
      <c r="Q119" s="209">
        <v>0</v>
      </c>
      <c r="R119" s="209">
        <v>0</v>
      </c>
      <c r="S119" s="209">
        <v>0</v>
      </c>
      <c r="T119" s="209">
        <v>0</v>
      </c>
      <c r="U119" s="220">
        <v>0</v>
      </c>
      <c r="V119" s="220">
        <v>0</v>
      </c>
      <c r="W119" s="220">
        <v>0</v>
      </c>
      <c r="X119" s="208">
        <v>22.717584</v>
      </c>
      <c r="Y119" s="209">
        <v>22.717584</v>
      </c>
      <c r="Z119" s="209">
        <v>0</v>
      </c>
      <c r="AA119" s="209">
        <v>0</v>
      </c>
      <c r="AB119" s="209">
        <v>0</v>
      </c>
      <c r="AC119" s="209">
        <v>22.717584</v>
      </c>
      <c r="AD119" s="209">
        <v>0</v>
      </c>
      <c r="AE119" s="209">
        <v>0</v>
      </c>
      <c r="AF119" s="209">
        <v>0</v>
      </c>
      <c r="AG119" s="209">
        <v>0</v>
      </c>
      <c r="AH119" s="209">
        <v>0</v>
      </c>
      <c r="AI119" s="209">
        <v>0</v>
      </c>
      <c r="AJ119" s="209">
        <v>0</v>
      </c>
      <c r="AK119" s="209">
        <v>0</v>
      </c>
      <c r="AL119" s="209">
        <v>0</v>
      </c>
      <c r="AM119" s="221">
        <v>0</v>
      </c>
      <c r="AN119" s="220">
        <v>0</v>
      </c>
      <c r="AO119" s="220">
        <v>0</v>
      </c>
      <c r="AP119" s="209">
        <v>0</v>
      </c>
      <c r="AQ119" s="209">
        <v>0</v>
      </c>
    </row>
    <row r="120" customHeight="1" spans="1:43">
      <c r="A120" s="210" t="s">
        <v>137</v>
      </c>
      <c r="B120" s="210" t="s">
        <v>137</v>
      </c>
      <c r="C120" s="210" t="s">
        <v>141</v>
      </c>
      <c r="D120" s="42" t="s">
        <v>178</v>
      </c>
      <c r="E120" s="208">
        <v>22.717584</v>
      </c>
      <c r="F120" s="209">
        <v>22.717584</v>
      </c>
      <c r="G120" s="209">
        <v>0</v>
      </c>
      <c r="H120" s="209">
        <v>0</v>
      </c>
      <c r="I120" s="209">
        <v>0</v>
      </c>
      <c r="J120" s="209">
        <v>22.717584</v>
      </c>
      <c r="K120" s="209">
        <v>0</v>
      </c>
      <c r="L120" s="209">
        <v>0</v>
      </c>
      <c r="M120" s="209">
        <v>0</v>
      </c>
      <c r="N120" s="209">
        <v>0</v>
      </c>
      <c r="O120" s="209">
        <v>0</v>
      </c>
      <c r="P120" s="209">
        <v>0</v>
      </c>
      <c r="Q120" s="209">
        <v>0</v>
      </c>
      <c r="R120" s="209">
        <v>0</v>
      </c>
      <c r="S120" s="209">
        <v>0</v>
      </c>
      <c r="T120" s="209">
        <v>0</v>
      </c>
      <c r="U120" s="220">
        <v>0</v>
      </c>
      <c r="V120" s="220">
        <v>0</v>
      </c>
      <c r="W120" s="220">
        <v>0</v>
      </c>
      <c r="X120" s="208">
        <v>22.717584</v>
      </c>
      <c r="Y120" s="209">
        <v>22.717584</v>
      </c>
      <c r="Z120" s="209">
        <v>0</v>
      </c>
      <c r="AA120" s="209">
        <v>0</v>
      </c>
      <c r="AB120" s="209">
        <v>0</v>
      </c>
      <c r="AC120" s="209">
        <v>22.717584</v>
      </c>
      <c r="AD120" s="209">
        <v>0</v>
      </c>
      <c r="AE120" s="209">
        <v>0</v>
      </c>
      <c r="AF120" s="209">
        <v>0</v>
      </c>
      <c r="AG120" s="209">
        <v>0</v>
      </c>
      <c r="AH120" s="209">
        <v>0</v>
      </c>
      <c r="AI120" s="209">
        <v>0</v>
      </c>
      <c r="AJ120" s="209">
        <v>0</v>
      </c>
      <c r="AK120" s="209">
        <v>0</v>
      </c>
      <c r="AL120" s="209">
        <v>0</v>
      </c>
      <c r="AM120" s="221">
        <v>0</v>
      </c>
      <c r="AN120" s="220">
        <v>0</v>
      </c>
      <c r="AO120" s="220">
        <v>0</v>
      </c>
      <c r="AP120" s="209">
        <v>0</v>
      </c>
      <c r="AQ120" s="209">
        <v>0</v>
      </c>
    </row>
    <row r="121" customHeight="1" spans="1:43">
      <c r="A121" s="228"/>
      <c r="B121" s="228"/>
      <c r="C121" s="228"/>
      <c r="D121" s="213" t="s">
        <v>186</v>
      </c>
      <c r="E121" s="208">
        <v>223.096451</v>
      </c>
      <c r="F121" s="209">
        <v>207.03807</v>
      </c>
      <c r="G121" s="209">
        <v>0</v>
      </c>
      <c r="H121" s="209">
        <v>145.82642</v>
      </c>
      <c r="I121" s="209">
        <v>31.82317</v>
      </c>
      <c r="J121" s="209">
        <v>13.54248</v>
      </c>
      <c r="K121" s="209">
        <v>14.8944</v>
      </c>
      <c r="L121" s="209">
        <v>0</v>
      </c>
      <c r="M121" s="209">
        <v>0.9516</v>
      </c>
      <c r="N121" s="209">
        <v>16.058381</v>
      </c>
      <c r="O121" s="209">
        <v>0</v>
      </c>
      <c r="P121" s="209">
        <v>0</v>
      </c>
      <c r="Q121" s="209">
        <v>5.03</v>
      </c>
      <c r="R121" s="209">
        <v>0</v>
      </c>
      <c r="S121" s="209">
        <v>2.747413</v>
      </c>
      <c r="T121" s="209">
        <v>8.280968</v>
      </c>
      <c r="U121" s="220">
        <v>0</v>
      </c>
      <c r="V121" s="220">
        <v>0</v>
      </c>
      <c r="W121" s="220">
        <v>0</v>
      </c>
      <c r="X121" s="220">
        <v>0</v>
      </c>
      <c r="Y121" s="220">
        <v>0</v>
      </c>
      <c r="Z121" s="220">
        <v>0</v>
      </c>
      <c r="AA121" s="220">
        <v>0</v>
      </c>
      <c r="AB121" s="220">
        <v>0</v>
      </c>
      <c r="AC121" s="220">
        <v>0</v>
      </c>
      <c r="AD121" s="220">
        <v>0</v>
      </c>
      <c r="AE121" s="220">
        <v>0</v>
      </c>
      <c r="AF121" s="220">
        <v>0</v>
      </c>
      <c r="AG121" s="220">
        <v>0</v>
      </c>
      <c r="AH121" s="220">
        <v>0</v>
      </c>
      <c r="AI121" s="220">
        <v>0</v>
      </c>
      <c r="AJ121" s="220">
        <v>0</v>
      </c>
      <c r="AK121" s="220">
        <v>0</v>
      </c>
      <c r="AL121" s="220">
        <v>0</v>
      </c>
      <c r="AM121" s="220">
        <v>0</v>
      </c>
      <c r="AN121" s="220">
        <v>0</v>
      </c>
      <c r="AO121" s="220">
        <v>0</v>
      </c>
      <c r="AP121" s="220">
        <v>0</v>
      </c>
      <c r="AQ121" s="220">
        <v>0</v>
      </c>
    </row>
    <row r="122" customHeight="1" spans="1:43">
      <c r="A122" s="210" t="s">
        <v>136</v>
      </c>
      <c r="B122" s="210" t="s">
        <v>137</v>
      </c>
      <c r="C122" s="210" t="s">
        <v>137</v>
      </c>
      <c r="D122" s="42" t="s">
        <v>138</v>
      </c>
      <c r="E122" s="208">
        <v>36.361087</v>
      </c>
      <c r="F122" s="209">
        <v>35.426954</v>
      </c>
      <c r="G122" s="209">
        <v>0</v>
      </c>
      <c r="H122" s="209">
        <v>0</v>
      </c>
      <c r="I122" s="209">
        <v>19.580954</v>
      </c>
      <c r="J122" s="209">
        <v>0</v>
      </c>
      <c r="K122" s="209">
        <v>14.8944</v>
      </c>
      <c r="L122" s="209">
        <v>0</v>
      </c>
      <c r="M122" s="209">
        <v>0.9516</v>
      </c>
      <c r="N122" s="209">
        <v>0.934133</v>
      </c>
      <c r="O122" s="209">
        <v>0</v>
      </c>
      <c r="P122" s="209">
        <v>0</v>
      </c>
      <c r="Q122" s="209">
        <v>0</v>
      </c>
      <c r="R122" s="209">
        <v>0</v>
      </c>
      <c r="S122" s="209">
        <v>0.490333</v>
      </c>
      <c r="T122" s="209">
        <v>0.4438</v>
      </c>
      <c r="U122" s="220">
        <v>0</v>
      </c>
      <c r="V122" s="220">
        <v>0</v>
      </c>
      <c r="W122" s="220">
        <v>0</v>
      </c>
      <c r="X122" s="208">
        <v>36.361087</v>
      </c>
      <c r="Y122" s="209">
        <v>35.426954</v>
      </c>
      <c r="Z122" s="209">
        <v>0</v>
      </c>
      <c r="AA122" s="209">
        <v>0</v>
      </c>
      <c r="AB122" s="209">
        <v>19.580954</v>
      </c>
      <c r="AC122" s="209">
        <v>0</v>
      </c>
      <c r="AD122" s="209">
        <v>14.8944</v>
      </c>
      <c r="AE122" s="209">
        <v>0</v>
      </c>
      <c r="AF122" s="209">
        <v>0.9516</v>
      </c>
      <c r="AG122" s="209">
        <v>0.934133</v>
      </c>
      <c r="AH122" s="209">
        <v>0</v>
      </c>
      <c r="AI122" s="209">
        <v>0</v>
      </c>
      <c r="AJ122" s="209">
        <v>0</v>
      </c>
      <c r="AK122" s="209">
        <v>0</v>
      </c>
      <c r="AL122" s="209">
        <v>0.490333</v>
      </c>
      <c r="AM122" s="221">
        <v>0.4438</v>
      </c>
      <c r="AN122" s="220">
        <v>0</v>
      </c>
      <c r="AO122" s="220">
        <v>0</v>
      </c>
      <c r="AP122" s="209">
        <v>0</v>
      </c>
      <c r="AQ122" s="209">
        <v>0</v>
      </c>
    </row>
    <row r="123" customHeight="1" spans="1:43">
      <c r="A123" s="210" t="s">
        <v>137</v>
      </c>
      <c r="B123" s="210" t="s">
        <v>139</v>
      </c>
      <c r="C123" s="210" t="s">
        <v>137</v>
      </c>
      <c r="D123" s="42" t="s">
        <v>140</v>
      </c>
      <c r="E123" s="208">
        <v>35.571109</v>
      </c>
      <c r="F123" s="209">
        <v>34.636976</v>
      </c>
      <c r="G123" s="209">
        <v>0</v>
      </c>
      <c r="H123" s="209">
        <v>0</v>
      </c>
      <c r="I123" s="209">
        <v>18.790976</v>
      </c>
      <c r="J123" s="209">
        <v>0</v>
      </c>
      <c r="K123" s="209">
        <v>14.8944</v>
      </c>
      <c r="L123" s="209">
        <v>0</v>
      </c>
      <c r="M123" s="209">
        <v>0.9516</v>
      </c>
      <c r="N123" s="209">
        <v>0.934133</v>
      </c>
      <c r="O123" s="209">
        <v>0</v>
      </c>
      <c r="P123" s="209">
        <v>0</v>
      </c>
      <c r="Q123" s="209">
        <v>0</v>
      </c>
      <c r="R123" s="209">
        <v>0</v>
      </c>
      <c r="S123" s="209">
        <v>0.490333</v>
      </c>
      <c r="T123" s="209">
        <v>0.4438</v>
      </c>
      <c r="U123" s="220">
        <v>0</v>
      </c>
      <c r="V123" s="220">
        <v>0</v>
      </c>
      <c r="W123" s="220">
        <v>0</v>
      </c>
      <c r="X123" s="208">
        <v>35.571109</v>
      </c>
      <c r="Y123" s="209">
        <v>34.636976</v>
      </c>
      <c r="Z123" s="209">
        <v>0</v>
      </c>
      <c r="AA123" s="209">
        <v>0</v>
      </c>
      <c r="AB123" s="209">
        <v>18.790976</v>
      </c>
      <c r="AC123" s="209">
        <v>0</v>
      </c>
      <c r="AD123" s="209">
        <v>14.8944</v>
      </c>
      <c r="AE123" s="209">
        <v>0</v>
      </c>
      <c r="AF123" s="209">
        <v>0.9516</v>
      </c>
      <c r="AG123" s="209">
        <v>0.934133</v>
      </c>
      <c r="AH123" s="209">
        <v>0</v>
      </c>
      <c r="AI123" s="209">
        <v>0</v>
      </c>
      <c r="AJ123" s="209">
        <v>0</v>
      </c>
      <c r="AK123" s="209">
        <v>0</v>
      </c>
      <c r="AL123" s="209">
        <v>0.490333</v>
      </c>
      <c r="AM123" s="221">
        <v>0.4438</v>
      </c>
      <c r="AN123" s="220">
        <v>0</v>
      </c>
      <c r="AO123" s="220">
        <v>0</v>
      </c>
      <c r="AP123" s="209">
        <v>0</v>
      </c>
      <c r="AQ123" s="209">
        <v>0</v>
      </c>
    </row>
    <row r="124" customHeight="1" spans="1:43">
      <c r="A124" s="210" t="s">
        <v>137</v>
      </c>
      <c r="B124" s="210" t="s">
        <v>137</v>
      </c>
      <c r="C124" s="210" t="s">
        <v>143</v>
      </c>
      <c r="D124" s="42" t="s">
        <v>144</v>
      </c>
      <c r="E124" s="208">
        <v>16.780133</v>
      </c>
      <c r="F124" s="209">
        <v>15.846</v>
      </c>
      <c r="G124" s="209">
        <v>0</v>
      </c>
      <c r="H124" s="209">
        <v>0</v>
      </c>
      <c r="I124" s="209">
        <v>0</v>
      </c>
      <c r="J124" s="209">
        <v>0</v>
      </c>
      <c r="K124" s="209">
        <v>14.8944</v>
      </c>
      <c r="L124" s="209">
        <v>0</v>
      </c>
      <c r="M124" s="209">
        <v>0.9516</v>
      </c>
      <c r="N124" s="209">
        <v>0.934133</v>
      </c>
      <c r="O124" s="209">
        <v>0</v>
      </c>
      <c r="P124" s="209">
        <v>0</v>
      </c>
      <c r="Q124" s="209">
        <v>0</v>
      </c>
      <c r="R124" s="209">
        <v>0</v>
      </c>
      <c r="S124" s="209">
        <v>0.490333</v>
      </c>
      <c r="T124" s="209">
        <v>0.4438</v>
      </c>
      <c r="U124" s="220">
        <v>0</v>
      </c>
      <c r="V124" s="220">
        <v>0</v>
      </c>
      <c r="W124" s="220">
        <v>0</v>
      </c>
      <c r="X124" s="208">
        <v>16.780133</v>
      </c>
      <c r="Y124" s="209">
        <v>15.846</v>
      </c>
      <c r="Z124" s="209">
        <v>0</v>
      </c>
      <c r="AA124" s="209">
        <v>0</v>
      </c>
      <c r="AB124" s="209">
        <v>0</v>
      </c>
      <c r="AC124" s="209">
        <v>0</v>
      </c>
      <c r="AD124" s="209">
        <v>14.8944</v>
      </c>
      <c r="AE124" s="209">
        <v>0</v>
      </c>
      <c r="AF124" s="209">
        <v>0.9516</v>
      </c>
      <c r="AG124" s="209">
        <v>0.934133</v>
      </c>
      <c r="AH124" s="209">
        <v>0</v>
      </c>
      <c r="AI124" s="209">
        <v>0</v>
      </c>
      <c r="AJ124" s="209">
        <v>0</v>
      </c>
      <c r="AK124" s="209">
        <v>0</v>
      </c>
      <c r="AL124" s="209">
        <v>0.490333</v>
      </c>
      <c r="AM124" s="221">
        <v>0.4438</v>
      </c>
      <c r="AN124" s="220">
        <v>0</v>
      </c>
      <c r="AO124" s="220">
        <v>0</v>
      </c>
      <c r="AP124" s="209">
        <v>0</v>
      </c>
      <c r="AQ124" s="209">
        <v>0</v>
      </c>
    </row>
    <row r="125" customHeight="1" spans="1:43">
      <c r="A125" s="210" t="s">
        <v>137</v>
      </c>
      <c r="B125" s="210" t="s">
        <v>137</v>
      </c>
      <c r="C125" s="210" t="s">
        <v>139</v>
      </c>
      <c r="D125" s="42" t="s">
        <v>145</v>
      </c>
      <c r="E125" s="208">
        <v>18.790976</v>
      </c>
      <c r="F125" s="209">
        <v>18.790976</v>
      </c>
      <c r="G125" s="209">
        <v>0</v>
      </c>
      <c r="H125" s="209">
        <v>0</v>
      </c>
      <c r="I125" s="209">
        <v>18.790976</v>
      </c>
      <c r="J125" s="209">
        <v>0</v>
      </c>
      <c r="K125" s="209">
        <v>0</v>
      </c>
      <c r="L125" s="209">
        <v>0</v>
      </c>
      <c r="M125" s="209">
        <v>0</v>
      </c>
      <c r="N125" s="209">
        <v>0</v>
      </c>
      <c r="O125" s="209">
        <v>0</v>
      </c>
      <c r="P125" s="209">
        <v>0</v>
      </c>
      <c r="Q125" s="209">
        <v>0</v>
      </c>
      <c r="R125" s="209">
        <v>0</v>
      </c>
      <c r="S125" s="209">
        <v>0</v>
      </c>
      <c r="T125" s="209">
        <v>0</v>
      </c>
      <c r="U125" s="220">
        <v>0</v>
      </c>
      <c r="V125" s="220">
        <v>0</v>
      </c>
      <c r="W125" s="220">
        <v>0</v>
      </c>
      <c r="X125" s="208">
        <v>18.790976</v>
      </c>
      <c r="Y125" s="209">
        <v>18.790976</v>
      </c>
      <c r="Z125" s="209">
        <v>0</v>
      </c>
      <c r="AA125" s="209">
        <v>0</v>
      </c>
      <c r="AB125" s="209">
        <v>18.790976</v>
      </c>
      <c r="AC125" s="209">
        <v>0</v>
      </c>
      <c r="AD125" s="209">
        <v>0</v>
      </c>
      <c r="AE125" s="209">
        <v>0</v>
      </c>
      <c r="AF125" s="209">
        <v>0</v>
      </c>
      <c r="AG125" s="209">
        <v>0</v>
      </c>
      <c r="AH125" s="209">
        <v>0</v>
      </c>
      <c r="AI125" s="209">
        <v>0</v>
      </c>
      <c r="AJ125" s="209">
        <v>0</v>
      </c>
      <c r="AK125" s="209">
        <v>0</v>
      </c>
      <c r="AL125" s="209">
        <v>0</v>
      </c>
      <c r="AM125" s="221">
        <v>0</v>
      </c>
      <c r="AN125" s="220">
        <v>0</v>
      </c>
      <c r="AO125" s="220">
        <v>0</v>
      </c>
      <c r="AP125" s="209">
        <v>0</v>
      </c>
      <c r="AQ125" s="209">
        <v>0</v>
      </c>
    </row>
    <row r="126" customHeight="1" spans="1:43">
      <c r="A126" s="210" t="s">
        <v>137</v>
      </c>
      <c r="B126" s="210" t="s">
        <v>155</v>
      </c>
      <c r="C126" s="210" t="s">
        <v>137</v>
      </c>
      <c r="D126" s="42" t="s">
        <v>146</v>
      </c>
      <c r="E126" s="208">
        <v>0.789978</v>
      </c>
      <c r="F126" s="209">
        <v>0.789978</v>
      </c>
      <c r="G126" s="209">
        <v>0</v>
      </c>
      <c r="H126" s="209">
        <v>0</v>
      </c>
      <c r="I126" s="209">
        <v>0.789978</v>
      </c>
      <c r="J126" s="209">
        <v>0</v>
      </c>
      <c r="K126" s="209">
        <v>0</v>
      </c>
      <c r="L126" s="209">
        <v>0</v>
      </c>
      <c r="M126" s="209">
        <v>0</v>
      </c>
      <c r="N126" s="209">
        <v>0</v>
      </c>
      <c r="O126" s="209">
        <v>0</v>
      </c>
      <c r="P126" s="209">
        <v>0</v>
      </c>
      <c r="Q126" s="209">
        <v>0</v>
      </c>
      <c r="R126" s="209">
        <v>0</v>
      </c>
      <c r="S126" s="209">
        <v>0</v>
      </c>
      <c r="T126" s="209">
        <v>0</v>
      </c>
      <c r="U126" s="220">
        <v>0</v>
      </c>
      <c r="V126" s="220">
        <v>0</v>
      </c>
      <c r="W126" s="220">
        <v>0</v>
      </c>
      <c r="X126" s="208">
        <v>0.789978</v>
      </c>
      <c r="Y126" s="209">
        <v>0.789978</v>
      </c>
      <c r="Z126" s="209">
        <v>0</v>
      </c>
      <c r="AA126" s="209">
        <v>0</v>
      </c>
      <c r="AB126" s="209">
        <v>0.789978</v>
      </c>
      <c r="AC126" s="209">
        <v>0</v>
      </c>
      <c r="AD126" s="209">
        <v>0</v>
      </c>
      <c r="AE126" s="209">
        <v>0</v>
      </c>
      <c r="AF126" s="209">
        <v>0</v>
      </c>
      <c r="AG126" s="209">
        <v>0</v>
      </c>
      <c r="AH126" s="209">
        <v>0</v>
      </c>
      <c r="AI126" s="209">
        <v>0</v>
      </c>
      <c r="AJ126" s="209">
        <v>0</v>
      </c>
      <c r="AK126" s="209">
        <v>0</v>
      </c>
      <c r="AL126" s="209">
        <v>0</v>
      </c>
      <c r="AM126" s="221">
        <v>0</v>
      </c>
      <c r="AN126" s="220">
        <v>0</v>
      </c>
      <c r="AO126" s="220">
        <v>0</v>
      </c>
      <c r="AP126" s="209">
        <v>0</v>
      </c>
      <c r="AQ126" s="209">
        <v>0</v>
      </c>
    </row>
    <row r="127" customHeight="1" spans="1:43">
      <c r="A127" s="210" t="s">
        <v>137</v>
      </c>
      <c r="B127" s="210" t="s">
        <v>137</v>
      </c>
      <c r="C127" s="210" t="s">
        <v>141</v>
      </c>
      <c r="D127" s="42" t="s">
        <v>147</v>
      </c>
      <c r="E127" s="208">
        <v>0.789978</v>
      </c>
      <c r="F127" s="209">
        <v>0.789978</v>
      </c>
      <c r="G127" s="209">
        <v>0</v>
      </c>
      <c r="H127" s="209">
        <v>0</v>
      </c>
      <c r="I127" s="209">
        <v>0.789978</v>
      </c>
      <c r="J127" s="209">
        <v>0</v>
      </c>
      <c r="K127" s="209">
        <v>0</v>
      </c>
      <c r="L127" s="209">
        <v>0</v>
      </c>
      <c r="M127" s="209">
        <v>0</v>
      </c>
      <c r="N127" s="209">
        <v>0</v>
      </c>
      <c r="O127" s="209">
        <v>0</v>
      </c>
      <c r="P127" s="209">
        <v>0</v>
      </c>
      <c r="Q127" s="209">
        <v>0</v>
      </c>
      <c r="R127" s="209">
        <v>0</v>
      </c>
      <c r="S127" s="209">
        <v>0</v>
      </c>
      <c r="T127" s="209">
        <v>0</v>
      </c>
      <c r="U127" s="220">
        <v>0</v>
      </c>
      <c r="V127" s="220">
        <v>0</v>
      </c>
      <c r="W127" s="220">
        <v>0</v>
      </c>
      <c r="X127" s="208">
        <v>0.789978</v>
      </c>
      <c r="Y127" s="209">
        <v>0.789978</v>
      </c>
      <c r="Z127" s="209">
        <v>0</v>
      </c>
      <c r="AA127" s="209">
        <v>0</v>
      </c>
      <c r="AB127" s="209">
        <v>0.789978</v>
      </c>
      <c r="AC127" s="209">
        <v>0</v>
      </c>
      <c r="AD127" s="209">
        <v>0</v>
      </c>
      <c r="AE127" s="209">
        <v>0</v>
      </c>
      <c r="AF127" s="209">
        <v>0</v>
      </c>
      <c r="AG127" s="209">
        <v>0</v>
      </c>
      <c r="AH127" s="209">
        <v>0</v>
      </c>
      <c r="AI127" s="209">
        <v>0</v>
      </c>
      <c r="AJ127" s="209">
        <v>0</v>
      </c>
      <c r="AK127" s="209">
        <v>0</v>
      </c>
      <c r="AL127" s="209">
        <v>0</v>
      </c>
      <c r="AM127" s="221">
        <v>0</v>
      </c>
      <c r="AN127" s="220">
        <v>0</v>
      </c>
      <c r="AO127" s="220">
        <v>0</v>
      </c>
      <c r="AP127" s="209">
        <v>0</v>
      </c>
      <c r="AQ127" s="209">
        <v>0</v>
      </c>
    </row>
    <row r="128" customHeight="1" spans="1:43">
      <c r="A128" s="210" t="s">
        <v>148</v>
      </c>
      <c r="B128" s="210" t="s">
        <v>137</v>
      </c>
      <c r="C128" s="210" t="s">
        <v>137</v>
      </c>
      <c r="D128" s="42" t="s">
        <v>149</v>
      </c>
      <c r="E128" s="208">
        <v>12.242216</v>
      </c>
      <c r="F128" s="209">
        <v>12.242216</v>
      </c>
      <c r="G128" s="209">
        <v>0</v>
      </c>
      <c r="H128" s="209">
        <v>0</v>
      </c>
      <c r="I128" s="209">
        <v>12.242216</v>
      </c>
      <c r="J128" s="209">
        <v>0</v>
      </c>
      <c r="K128" s="209">
        <v>0</v>
      </c>
      <c r="L128" s="209">
        <v>0</v>
      </c>
      <c r="M128" s="209">
        <v>0</v>
      </c>
      <c r="N128" s="209">
        <v>0</v>
      </c>
      <c r="O128" s="209">
        <v>0</v>
      </c>
      <c r="P128" s="209">
        <v>0</v>
      </c>
      <c r="Q128" s="209">
        <v>0</v>
      </c>
      <c r="R128" s="209">
        <v>0</v>
      </c>
      <c r="S128" s="209">
        <v>0</v>
      </c>
      <c r="T128" s="209">
        <v>0</v>
      </c>
      <c r="U128" s="220">
        <v>0</v>
      </c>
      <c r="V128" s="220">
        <v>0</v>
      </c>
      <c r="W128" s="220">
        <v>0</v>
      </c>
      <c r="X128" s="208">
        <v>12.242216</v>
      </c>
      <c r="Y128" s="209">
        <v>12.242216</v>
      </c>
      <c r="Z128" s="209">
        <v>0</v>
      </c>
      <c r="AA128" s="209">
        <v>0</v>
      </c>
      <c r="AB128" s="209">
        <v>12.242216</v>
      </c>
      <c r="AC128" s="209">
        <v>0</v>
      </c>
      <c r="AD128" s="209">
        <v>0</v>
      </c>
      <c r="AE128" s="209">
        <v>0</v>
      </c>
      <c r="AF128" s="209">
        <v>0</v>
      </c>
      <c r="AG128" s="209">
        <v>0</v>
      </c>
      <c r="AH128" s="209">
        <v>0</v>
      </c>
      <c r="AI128" s="209">
        <v>0</v>
      </c>
      <c r="AJ128" s="209">
        <v>0</v>
      </c>
      <c r="AK128" s="209">
        <v>0</v>
      </c>
      <c r="AL128" s="209">
        <v>0</v>
      </c>
      <c r="AM128" s="221">
        <v>0</v>
      </c>
      <c r="AN128" s="220">
        <v>0</v>
      </c>
      <c r="AO128" s="220">
        <v>0</v>
      </c>
      <c r="AP128" s="209">
        <v>0</v>
      </c>
      <c r="AQ128" s="209">
        <v>0</v>
      </c>
    </row>
    <row r="129" customHeight="1" spans="1:43">
      <c r="A129" s="210" t="s">
        <v>137</v>
      </c>
      <c r="B129" s="210" t="s">
        <v>102</v>
      </c>
      <c r="C129" s="210" t="s">
        <v>137</v>
      </c>
      <c r="D129" s="42" t="s">
        <v>150</v>
      </c>
      <c r="E129" s="208">
        <v>12.242216</v>
      </c>
      <c r="F129" s="209">
        <v>12.242216</v>
      </c>
      <c r="G129" s="209">
        <v>0</v>
      </c>
      <c r="H129" s="209">
        <v>0</v>
      </c>
      <c r="I129" s="209">
        <v>12.242216</v>
      </c>
      <c r="J129" s="209">
        <v>0</v>
      </c>
      <c r="K129" s="209">
        <v>0</v>
      </c>
      <c r="L129" s="209">
        <v>0</v>
      </c>
      <c r="M129" s="209">
        <v>0</v>
      </c>
      <c r="N129" s="209">
        <v>0</v>
      </c>
      <c r="O129" s="209">
        <v>0</v>
      </c>
      <c r="P129" s="209">
        <v>0</v>
      </c>
      <c r="Q129" s="209">
        <v>0</v>
      </c>
      <c r="R129" s="209">
        <v>0</v>
      </c>
      <c r="S129" s="209">
        <v>0</v>
      </c>
      <c r="T129" s="209">
        <v>0</v>
      </c>
      <c r="U129" s="220">
        <v>0</v>
      </c>
      <c r="V129" s="220">
        <v>0</v>
      </c>
      <c r="W129" s="220">
        <v>0</v>
      </c>
      <c r="X129" s="208">
        <v>12.242216</v>
      </c>
      <c r="Y129" s="209">
        <v>12.242216</v>
      </c>
      <c r="Z129" s="209">
        <v>0</v>
      </c>
      <c r="AA129" s="209">
        <v>0</v>
      </c>
      <c r="AB129" s="209">
        <v>12.242216</v>
      </c>
      <c r="AC129" s="209">
        <v>0</v>
      </c>
      <c r="AD129" s="209">
        <v>0</v>
      </c>
      <c r="AE129" s="209">
        <v>0</v>
      </c>
      <c r="AF129" s="209">
        <v>0</v>
      </c>
      <c r="AG129" s="209">
        <v>0</v>
      </c>
      <c r="AH129" s="209">
        <v>0</v>
      </c>
      <c r="AI129" s="209">
        <v>0</v>
      </c>
      <c r="AJ129" s="209">
        <v>0</v>
      </c>
      <c r="AK129" s="209">
        <v>0</v>
      </c>
      <c r="AL129" s="209">
        <v>0</v>
      </c>
      <c r="AM129" s="221">
        <v>0</v>
      </c>
      <c r="AN129" s="220">
        <v>0</v>
      </c>
      <c r="AO129" s="220">
        <v>0</v>
      </c>
      <c r="AP129" s="209">
        <v>0</v>
      </c>
      <c r="AQ129" s="209">
        <v>0</v>
      </c>
    </row>
    <row r="130" customHeight="1" spans="1:43">
      <c r="A130" s="210" t="s">
        <v>137</v>
      </c>
      <c r="B130" s="210" t="s">
        <v>137</v>
      </c>
      <c r="C130" s="210" t="s">
        <v>143</v>
      </c>
      <c r="D130" s="42" t="s">
        <v>152</v>
      </c>
      <c r="E130" s="208">
        <v>11.2854</v>
      </c>
      <c r="F130" s="209">
        <v>11.2854</v>
      </c>
      <c r="G130" s="209">
        <v>0</v>
      </c>
      <c r="H130" s="209">
        <v>0</v>
      </c>
      <c r="I130" s="209">
        <v>11.2854</v>
      </c>
      <c r="J130" s="209">
        <v>0</v>
      </c>
      <c r="K130" s="209">
        <v>0</v>
      </c>
      <c r="L130" s="209">
        <v>0</v>
      </c>
      <c r="M130" s="209">
        <v>0</v>
      </c>
      <c r="N130" s="209">
        <v>0</v>
      </c>
      <c r="O130" s="209">
        <v>0</v>
      </c>
      <c r="P130" s="209">
        <v>0</v>
      </c>
      <c r="Q130" s="209">
        <v>0</v>
      </c>
      <c r="R130" s="209">
        <v>0</v>
      </c>
      <c r="S130" s="209">
        <v>0</v>
      </c>
      <c r="T130" s="209">
        <v>0</v>
      </c>
      <c r="U130" s="220">
        <v>0</v>
      </c>
      <c r="V130" s="220">
        <v>0</v>
      </c>
      <c r="W130" s="220">
        <v>0</v>
      </c>
      <c r="X130" s="208">
        <v>11.2854</v>
      </c>
      <c r="Y130" s="209">
        <v>11.2854</v>
      </c>
      <c r="Z130" s="209">
        <v>0</v>
      </c>
      <c r="AA130" s="209">
        <v>0</v>
      </c>
      <c r="AB130" s="209">
        <v>11.2854</v>
      </c>
      <c r="AC130" s="209">
        <v>0</v>
      </c>
      <c r="AD130" s="209">
        <v>0</v>
      </c>
      <c r="AE130" s="209">
        <v>0</v>
      </c>
      <c r="AF130" s="209">
        <v>0</v>
      </c>
      <c r="AG130" s="209">
        <v>0</v>
      </c>
      <c r="AH130" s="209">
        <v>0</v>
      </c>
      <c r="AI130" s="209">
        <v>0</v>
      </c>
      <c r="AJ130" s="209">
        <v>0</v>
      </c>
      <c r="AK130" s="209">
        <v>0</v>
      </c>
      <c r="AL130" s="209">
        <v>0</v>
      </c>
      <c r="AM130" s="221">
        <v>0</v>
      </c>
      <c r="AN130" s="220">
        <v>0</v>
      </c>
      <c r="AO130" s="220">
        <v>0</v>
      </c>
      <c r="AP130" s="209">
        <v>0</v>
      </c>
      <c r="AQ130" s="209">
        <v>0</v>
      </c>
    </row>
    <row r="131" customHeight="1" spans="1:43">
      <c r="A131" s="210" t="s">
        <v>137</v>
      </c>
      <c r="B131" s="210" t="s">
        <v>137</v>
      </c>
      <c r="C131" s="210" t="s">
        <v>155</v>
      </c>
      <c r="D131" s="42" t="s">
        <v>156</v>
      </c>
      <c r="E131" s="208">
        <v>0.956816</v>
      </c>
      <c r="F131" s="209">
        <v>0.956816</v>
      </c>
      <c r="G131" s="209">
        <v>0</v>
      </c>
      <c r="H131" s="209">
        <v>0</v>
      </c>
      <c r="I131" s="209">
        <v>0.956816</v>
      </c>
      <c r="J131" s="209">
        <v>0</v>
      </c>
      <c r="K131" s="209">
        <v>0</v>
      </c>
      <c r="L131" s="209">
        <v>0</v>
      </c>
      <c r="M131" s="209">
        <v>0</v>
      </c>
      <c r="N131" s="209">
        <v>0</v>
      </c>
      <c r="O131" s="209">
        <v>0</v>
      </c>
      <c r="P131" s="209">
        <v>0</v>
      </c>
      <c r="Q131" s="209">
        <v>0</v>
      </c>
      <c r="R131" s="209">
        <v>0</v>
      </c>
      <c r="S131" s="209">
        <v>0</v>
      </c>
      <c r="T131" s="209">
        <v>0</v>
      </c>
      <c r="U131" s="220">
        <v>0</v>
      </c>
      <c r="V131" s="220">
        <v>0</v>
      </c>
      <c r="W131" s="220">
        <v>0</v>
      </c>
      <c r="X131" s="208">
        <v>0.956816</v>
      </c>
      <c r="Y131" s="209">
        <v>0.956816</v>
      </c>
      <c r="Z131" s="209">
        <v>0</v>
      </c>
      <c r="AA131" s="209">
        <v>0</v>
      </c>
      <c r="AB131" s="209">
        <v>0.956816</v>
      </c>
      <c r="AC131" s="209">
        <v>0</v>
      </c>
      <c r="AD131" s="209">
        <v>0</v>
      </c>
      <c r="AE131" s="209">
        <v>0</v>
      </c>
      <c r="AF131" s="209">
        <v>0</v>
      </c>
      <c r="AG131" s="209">
        <v>0</v>
      </c>
      <c r="AH131" s="209">
        <v>0</v>
      </c>
      <c r="AI131" s="209">
        <v>0</v>
      </c>
      <c r="AJ131" s="209">
        <v>0</v>
      </c>
      <c r="AK131" s="209">
        <v>0</v>
      </c>
      <c r="AL131" s="209">
        <v>0</v>
      </c>
      <c r="AM131" s="221">
        <v>0</v>
      </c>
      <c r="AN131" s="220">
        <v>0</v>
      </c>
      <c r="AO131" s="220">
        <v>0</v>
      </c>
      <c r="AP131" s="209">
        <v>0</v>
      </c>
      <c r="AQ131" s="209">
        <v>0</v>
      </c>
    </row>
    <row r="132" customHeight="1" spans="1:43">
      <c r="A132" s="210" t="s">
        <v>180</v>
      </c>
      <c r="B132" s="210" t="s">
        <v>137</v>
      </c>
      <c r="C132" s="210" t="s">
        <v>137</v>
      </c>
      <c r="D132" s="42" t="s">
        <v>157</v>
      </c>
      <c r="E132" s="208">
        <v>160.950668</v>
      </c>
      <c r="F132" s="209">
        <v>145.82642</v>
      </c>
      <c r="G132" s="209">
        <v>0</v>
      </c>
      <c r="H132" s="209">
        <v>145.82642</v>
      </c>
      <c r="I132" s="209">
        <v>0</v>
      </c>
      <c r="J132" s="209">
        <v>0</v>
      </c>
      <c r="K132" s="209">
        <v>0</v>
      </c>
      <c r="L132" s="209">
        <v>0</v>
      </c>
      <c r="M132" s="209">
        <v>0</v>
      </c>
      <c r="N132" s="209">
        <v>15.124248</v>
      </c>
      <c r="O132" s="209">
        <v>0</v>
      </c>
      <c r="P132" s="209">
        <v>0</v>
      </c>
      <c r="Q132" s="209">
        <v>5.03</v>
      </c>
      <c r="R132" s="209">
        <v>0</v>
      </c>
      <c r="S132" s="209">
        <v>2.25708</v>
      </c>
      <c r="T132" s="209">
        <v>7.837168</v>
      </c>
      <c r="U132" s="220">
        <v>0</v>
      </c>
      <c r="V132" s="220">
        <v>0</v>
      </c>
      <c r="W132" s="220">
        <v>0</v>
      </c>
      <c r="X132" s="208">
        <v>160.950668</v>
      </c>
      <c r="Y132" s="209">
        <v>145.82642</v>
      </c>
      <c r="Z132" s="209">
        <v>0</v>
      </c>
      <c r="AA132" s="209">
        <v>145.82642</v>
      </c>
      <c r="AB132" s="209">
        <v>0</v>
      </c>
      <c r="AC132" s="209">
        <v>0</v>
      </c>
      <c r="AD132" s="209">
        <v>0</v>
      </c>
      <c r="AE132" s="209">
        <v>0</v>
      </c>
      <c r="AF132" s="209">
        <v>0</v>
      </c>
      <c r="AG132" s="209">
        <v>15.124248</v>
      </c>
      <c r="AH132" s="209">
        <v>0</v>
      </c>
      <c r="AI132" s="209">
        <v>0</v>
      </c>
      <c r="AJ132" s="209">
        <v>5.03</v>
      </c>
      <c r="AK132" s="209">
        <v>0</v>
      </c>
      <c r="AL132" s="209">
        <v>2.25708</v>
      </c>
      <c r="AM132" s="221">
        <v>7.837168</v>
      </c>
      <c r="AN132" s="220">
        <v>0</v>
      </c>
      <c r="AO132" s="220">
        <v>0</v>
      </c>
      <c r="AP132" s="209">
        <v>30</v>
      </c>
      <c r="AQ132" s="209">
        <v>30</v>
      </c>
    </row>
    <row r="133" customHeight="1" spans="1:43">
      <c r="A133" s="210" t="s">
        <v>137</v>
      </c>
      <c r="B133" s="210" t="s">
        <v>141</v>
      </c>
      <c r="C133" s="210" t="s">
        <v>137</v>
      </c>
      <c r="D133" s="42" t="s">
        <v>158</v>
      </c>
      <c r="E133" s="208">
        <v>160.950668</v>
      </c>
      <c r="F133" s="209">
        <v>145.82642</v>
      </c>
      <c r="G133" s="209">
        <v>0</v>
      </c>
      <c r="H133" s="209">
        <v>145.82642</v>
      </c>
      <c r="I133" s="209">
        <v>0</v>
      </c>
      <c r="J133" s="209">
        <v>0</v>
      </c>
      <c r="K133" s="209">
        <v>0</v>
      </c>
      <c r="L133" s="209">
        <v>0</v>
      </c>
      <c r="M133" s="209">
        <v>0</v>
      </c>
      <c r="N133" s="209">
        <v>15.124248</v>
      </c>
      <c r="O133" s="209">
        <v>0</v>
      </c>
      <c r="P133" s="209">
        <v>0</v>
      </c>
      <c r="Q133" s="209">
        <v>5.03</v>
      </c>
      <c r="R133" s="209">
        <v>0</v>
      </c>
      <c r="S133" s="209">
        <v>2.25708</v>
      </c>
      <c r="T133" s="209">
        <v>7.837168</v>
      </c>
      <c r="U133" s="220">
        <v>0</v>
      </c>
      <c r="V133" s="220">
        <v>0</v>
      </c>
      <c r="W133" s="220">
        <v>0</v>
      </c>
      <c r="X133" s="208">
        <v>160.950668</v>
      </c>
      <c r="Y133" s="209">
        <v>145.82642</v>
      </c>
      <c r="Z133" s="209">
        <v>0</v>
      </c>
      <c r="AA133" s="209">
        <v>145.82642</v>
      </c>
      <c r="AB133" s="209">
        <v>0</v>
      </c>
      <c r="AC133" s="209">
        <v>0</v>
      </c>
      <c r="AD133" s="209">
        <v>0</v>
      </c>
      <c r="AE133" s="209">
        <v>0</v>
      </c>
      <c r="AF133" s="209">
        <v>0</v>
      </c>
      <c r="AG133" s="209">
        <v>15.124248</v>
      </c>
      <c r="AH133" s="209">
        <v>0</v>
      </c>
      <c r="AI133" s="209">
        <v>0</v>
      </c>
      <c r="AJ133" s="209">
        <v>5.03</v>
      </c>
      <c r="AK133" s="209">
        <v>0</v>
      </c>
      <c r="AL133" s="209">
        <v>2.25708</v>
      </c>
      <c r="AM133" s="221">
        <v>7.837168</v>
      </c>
      <c r="AN133" s="220">
        <v>0</v>
      </c>
      <c r="AO133" s="220">
        <v>0</v>
      </c>
      <c r="AP133" s="209">
        <v>30</v>
      </c>
      <c r="AQ133" s="209">
        <v>30</v>
      </c>
    </row>
    <row r="134" customHeight="1" spans="1:43">
      <c r="A134" s="210" t="s">
        <v>137</v>
      </c>
      <c r="B134" s="210" t="s">
        <v>137</v>
      </c>
      <c r="C134" s="210" t="s">
        <v>161</v>
      </c>
      <c r="D134" s="42" t="s">
        <v>162</v>
      </c>
      <c r="E134" s="208">
        <v>160.950668</v>
      </c>
      <c r="F134" s="209">
        <v>145.82642</v>
      </c>
      <c r="G134" s="209">
        <v>0</v>
      </c>
      <c r="H134" s="209">
        <v>145.82642</v>
      </c>
      <c r="I134" s="209">
        <v>0</v>
      </c>
      <c r="J134" s="209">
        <v>0</v>
      </c>
      <c r="K134" s="209">
        <v>0</v>
      </c>
      <c r="L134" s="209">
        <v>0</v>
      </c>
      <c r="M134" s="209">
        <v>0</v>
      </c>
      <c r="N134" s="209">
        <v>15.124248</v>
      </c>
      <c r="O134" s="209">
        <v>0</v>
      </c>
      <c r="P134" s="209">
        <v>0</v>
      </c>
      <c r="Q134" s="209">
        <v>5.03</v>
      </c>
      <c r="R134" s="209">
        <v>0</v>
      </c>
      <c r="S134" s="209">
        <v>2.25708</v>
      </c>
      <c r="T134" s="209">
        <v>7.837168</v>
      </c>
      <c r="U134" s="220">
        <v>0</v>
      </c>
      <c r="V134" s="220">
        <v>0</v>
      </c>
      <c r="W134" s="220">
        <v>0</v>
      </c>
      <c r="X134" s="208">
        <v>160.950668</v>
      </c>
      <c r="Y134" s="209">
        <v>145.82642</v>
      </c>
      <c r="Z134" s="209">
        <v>0</v>
      </c>
      <c r="AA134" s="209">
        <v>145.82642</v>
      </c>
      <c r="AB134" s="209">
        <v>0</v>
      </c>
      <c r="AC134" s="209">
        <v>0</v>
      </c>
      <c r="AD134" s="209">
        <v>0</v>
      </c>
      <c r="AE134" s="209">
        <v>0</v>
      </c>
      <c r="AF134" s="209">
        <v>0</v>
      </c>
      <c r="AG134" s="209">
        <v>15.124248</v>
      </c>
      <c r="AH134" s="209">
        <v>0</v>
      </c>
      <c r="AI134" s="209">
        <v>0</v>
      </c>
      <c r="AJ134" s="209">
        <v>5.03</v>
      </c>
      <c r="AK134" s="209">
        <v>0</v>
      </c>
      <c r="AL134" s="209">
        <v>2.25708</v>
      </c>
      <c r="AM134" s="221">
        <v>7.837168</v>
      </c>
      <c r="AN134" s="220">
        <v>0</v>
      </c>
      <c r="AO134" s="220">
        <v>0</v>
      </c>
      <c r="AP134" s="209">
        <v>0</v>
      </c>
      <c r="AQ134" s="209">
        <v>0</v>
      </c>
    </row>
    <row r="135" customHeight="1" spans="1:43">
      <c r="A135" s="210" t="s">
        <v>137</v>
      </c>
      <c r="B135" s="210" t="s">
        <v>137</v>
      </c>
      <c r="C135" s="210" t="s">
        <v>126</v>
      </c>
      <c r="D135" s="42" t="s">
        <v>174</v>
      </c>
      <c r="E135" s="208">
        <v>0</v>
      </c>
      <c r="F135" s="209">
        <v>0</v>
      </c>
      <c r="G135" s="209">
        <v>0</v>
      </c>
      <c r="H135" s="209">
        <v>0</v>
      </c>
      <c r="I135" s="209">
        <v>0</v>
      </c>
      <c r="J135" s="209">
        <v>0</v>
      </c>
      <c r="K135" s="209">
        <v>0</v>
      </c>
      <c r="L135" s="209">
        <v>0</v>
      </c>
      <c r="M135" s="209">
        <v>0</v>
      </c>
      <c r="N135" s="209">
        <v>0</v>
      </c>
      <c r="O135" s="209">
        <v>0</v>
      </c>
      <c r="P135" s="209">
        <v>0</v>
      </c>
      <c r="Q135" s="209">
        <v>0</v>
      </c>
      <c r="R135" s="209">
        <v>0</v>
      </c>
      <c r="S135" s="209">
        <v>0</v>
      </c>
      <c r="T135" s="209">
        <v>0</v>
      </c>
      <c r="U135" s="220">
        <v>0</v>
      </c>
      <c r="V135" s="220">
        <v>0</v>
      </c>
      <c r="W135" s="220">
        <v>0</v>
      </c>
      <c r="X135" s="208">
        <v>0</v>
      </c>
      <c r="Y135" s="209">
        <v>0</v>
      </c>
      <c r="Z135" s="209">
        <v>0</v>
      </c>
      <c r="AA135" s="209">
        <v>0</v>
      </c>
      <c r="AB135" s="209">
        <v>0</v>
      </c>
      <c r="AC135" s="209">
        <v>0</v>
      </c>
      <c r="AD135" s="209">
        <v>0</v>
      </c>
      <c r="AE135" s="209">
        <v>0</v>
      </c>
      <c r="AF135" s="209">
        <v>0</v>
      </c>
      <c r="AG135" s="209">
        <v>0</v>
      </c>
      <c r="AH135" s="209">
        <v>0</v>
      </c>
      <c r="AI135" s="209">
        <v>0</v>
      </c>
      <c r="AJ135" s="209">
        <v>0</v>
      </c>
      <c r="AK135" s="209">
        <v>0</v>
      </c>
      <c r="AL135" s="209">
        <v>0</v>
      </c>
      <c r="AM135" s="221">
        <v>0</v>
      </c>
      <c r="AN135" s="220">
        <v>0</v>
      </c>
      <c r="AO135" s="220">
        <v>0</v>
      </c>
      <c r="AP135" s="209">
        <v>30</v>
      </c>
      <c r="AQ135" s="209">
        <v>30</v>
      </c>
    </row>
    <row r="136" customHeight="1" spans="1:43">
      <c r="A136" s="210" t="s">
        <v>182</v>
      </c>
      <c r="B136" s="210" t="s">
        <v>137</v>
      </c>
      <c r="C136" s="210" t="s">
        <v>137</v>
      </c>
      <c r="D136" s="42" t="s">
        <v>176</v>
      </c>
      <c r="E136" s="208">
        <v>13.54248</v>
      </c>
      <c r="F136" s="209">
        <v>13.54248</v>
      </c>
      <c r="G136" s="209">
        <v>0</v>
      </c>
      <c r="H136" s="209">
        <v>0</v>
      </c>
      <c r="I136" s="209">
        <v>0</v>
      </c>
      <c r="J136" s="209">
        <v>13.54248</v>
      </c>
      <c r="K136" s="209">
        <v>0</v>
      </c>
      <c r="L136" s="209">
        <v>0</v>
      </c>
      <c r="M136" s="209">
        <v>0</v>
      </c>
      <c r="N136" s="209">
        <v>0</v>
      </c>
      <c r="O136" s="209">
        <v>0</v>
      </c>
      <c r="P136" s="209">
        <v>0</v>
      </c>
      <c r="Q136" s="209">
        <v>0</v>
      </c>
      <c r="R136" s="209">
        <v>0</v>
      </c>
      <c r="S136" s="209">
        <v>0</v>
      </c>
      <c r="T136" s="209">
        <v>0</v>
      </c>
      <c r="U136" s="220">
        <v>0</v>
      </c>
      <c r="V136" s="220">
        <v>0</v>
      </c>
      <c r="W136" s="220">
        <v>0</v>
      </c>
      <c r="X136" s="208">
        <v>13.54248</v>
      </c>
      <c r="Y136" s="209">
        <v>13.54248</v>
      </c>
      <c r="Z136" s="209">
        <v>0</v>
      </c>
      <c r="AA136" s="209">
        <v>0</v>
      </c>
      <c r="AB136" s="209">
        <v>0</v>
      </c>
      <c r="AC136" s="209">
        <v>13.54248</v>
      </c>
      <c r="AD136" s="209">
        <v>0</v>
      </c>
      <c r="AE136" s="209">
        <v>0</v>
      </c>
      <c r="AF136" s="209">
        <v>0</v>
      </c>
      <c r="AG136" s="209">
        <v>0</v>
      </c>
      <c r="AH136" s="209">
        <v>0</v>
      </c>
      <c r="AI136" s="209">
        <v>0</v>
      </c>
      <c r="AJ136" s="209">
        <v>0</v>
      </c>
      <c r="AK136" s="209">
        <v>0</v>
      </c>
      <c r="AL136" s="209">
        <v>0</v>
      </c>
      <c r="AM136" s="221">
        <v>0</v>
      </c>
      <c r="AN136" s="220">
        <v>0</v>
      </c>
      <c r="AO136" s="220">
        <v>0</v>
      </c>
      <c r="AP136" s="209">
        <v>0</v>
      </c>
      <c r="AQ136" s="209">
        <v>0</v>
      </c>
    </row>
    <row r="137" customHeight="1" spans="1:43">
      <c r="A137" s="210" t="s">
        <v>137</v>
      </c>
      <c r="B137" s="210" t="s">
        <v>143</v>
      </c>
      <c r="C137" s="210" t="s">
        <v>137</v>
      </c>
      <c r="D137" s="42" t="s">
        <v>177</v>
      </c>
      <c r="E137" s="208">
        <v>13.54248</v>
      </c>
      <c r="F137" s="209">
        <v>13.54248</v>
      </c>
      <c r="G137" s="209">
        <v>0</v>
      </c>
      <c r="H137" s="209">
        <v>0</v>
      </c>
      <c r="I137" s="209">
        <v>0</v>
      </c>
      <c r="J137" s="209">
        <v>13.54248</v>
      </c>
      <c r="K137" s="209">
        <v>0</v>
      </c>
      <c r="L137" s="209">
        <v>0</v>
      </c>
      <c r="M137" s="209">
        <v>0</v>
      </c>
      <c r="N137" s="209">
        <v>0</v>
      </c>
      <c r="O137" s="209">
        <v>0</v>
      </c>
      <c r="P137" s="209">
        <v>0</v>
      </c>
      <c r="Q137" s="209">
        <v>0</v>
      </c>
      <c r="R137" s="209">
        <v>0</v>
      </c>
      <c r="S137" s="209">
        <v>0</v>
      </c>
      <c r="T137" s="209">
        <v>0</v>
      </c>
      <c r="U137" s="220">
        <v>0</v>
      </c>
      <c r="V137" s="220">
        <v>0</v>
      </c>
      <c r="W137" s="220">
        <v>0</v>
      </c>
      <c r="X137" s="208">
        <v>13.54248</v>
      </c>
      <c r="Y137" s="209">
        <v>13.54248</v>
      </c>
      <c r="Z137" s="209">
        <v>0</v>
      </c>
      <c r="AA137" s="209">
        <v>0</v>
      </c>
      <c r="AB137" s="209">
        <v>0</v>
      </c>
      <c r="AC137" s="209">
        <v>13.54248</v>
      </c>
      <c r="AD137" s="209">
        <v>0</v>
      </c>
      <c r="AE137" s="209">
        <v>0</v>
      </c>
      <c r="AF137" s="209">
        <v>0</v>
      </c>
      <c r="AG137" s="209">
        <v>0</v>
      </c>
      <c r="AH137" s="209">
        <v>0</v>
      </c>
      <c r="AI137" s="209">
        <v>0</v>
      </c>
      <c r="AJ137" s="209">
        <v>0</v>
      </c>
      <c r="AK137" s="209">
        <v>0</v>
      </c>
      <c r="AL137" s="209">
        <v>0</v>
      </c>
      <c r="AM137" s="221">
        <v>0</v>
      </c>
      <c r="AN137" s="220">
        <v>0</v>
      </c>
      <c r="AO137" s="220">
        <v>0</v>
      </c>
      <c r="AP137" s="209">
        <v>0</v>
      </c>
      <c r="AQ137" s="209">
        <v>0</v>
      </c>
    </row>
    <row r="138" customHeight="1" spans="1:43">
      <c r="A138" s="210" t="s">
        <v>137</v>
      </c>
      <c r="B138" s="210" t="s">
        <v>137</v>
      </c>
      <c r="C138" s="210" t="s">
        <v>141</v>
      </c>
      <c r="D138" s="42" t="s">
        <v>178</v>
      </c>
      <c r="E138" s="208">
        <v>13.54248</v>
      </c>
      <c r="F138" s="209">
        <v>13.54248</v>
      </c>
      <c r="G138" s="209">
        <v>0</v>
      </c>
      <c r="H138" s="209">
        <v>0</v>
      </c>
      <c r="I138" s="209">
        <v>0</v>
      </c>
      <c r="J138" s="209">
        <v>13.54248</v>
      </c>
      <c r="K138" s="209">
        <v>0</v>
      </c>
      <c r="L138" s="209">
        <v>0</v>
      </c>
      <c r="M138" s="209">
        <v>0</v>
      </c>
      <c r="N138" s="209">
        <v>0</v>
      </c>
      <c r="O138" s="209">
        <v>0</v>
      </c>
      <c r="P138" s="209">
        <v>0</v>
      </c>
      <c r="Q138" s="209">
        <v>0</v>
      </c>
      <c r="R138" s="209">
        <v>0</v>
      </c>
      <c r="S138" s="209">
        <v>0</v>
      </c>
      <c r="T138" s="209">
        <v>0</v>
      </c>
      <c r="U138" s="220">
        <v>0</v>
      </c>
      <c r="V138" s="220">
        <v>0</v>
      </c>
      <c r="W138" s="220">
        <v>0</v>
      </c>
      <c r="X138" s="208">
        <v>13.54248</v>
      </c>
      <c r="Y138" s="209">
        <v>13.54248</v>
      </c>
      <c r="Z138" s="209">
        <v>0</v>
      </c>
      <c r="AA138" s="209">
        <v>0</v>
      </c>
      <c r="AB138" s="209">
        <v>0</v>
      </c>
      <c r="AC138" s="209">
        <v>13.54248</v>
      </c>
      <c r="AD138" s="209">
        <v>0</v>
      </c>
      <c r="AE138" s="209">
        <v>0</v>
      </c>
      <c r="AF138" s="209">
        <v>0</v>
      </c>
      <c r="AG138" s="209">
        <v>0</v>
      </c>
      <c r="AH138" s="209">
        <v>0</v>
      </c>
      <c r="AI138" s="209">
        <v>0</v>
      </c>
      <c r="AJ138" s="209">
        <v>0</v>
      </c>
      <c r="AK138" s="209">
        <v>0</v>
      </c>
      <c r="AL138" s="209">
        <v>0</v>
      </c>
      <c r="AM138" s="221">
        <v>0</v>
      </c>
      <c r="AN138" s="220">
        <v>0</v>
      </c>
      <c r="AO138" s="220">
        <v>0</v>
      </c>
      <c r="AP138" s="209">
        <v>0</v>
      </c>
      <c r="AQ138" s="209">
        <v>0</v>
      </c>
    </row>
    <row r="139" customHeight="1" spans="1:43">
      <c r="A139" s="228"/>
      <c r="B139" s="228"/>
      <c r="C139" s="228"/>
      <c r="D139" s="213" t="s">
        <v>187</v>
      </c>
      <c r="E139" s="208">
        <v>1031.638423</v>
      </c>
      <c r="F139" s="209">
        <v>957.204268</v>
      </c>
      <c r="G139" s="209">
        <v>0</v>
      </c>
      <c r="H139" s="209">
        <v>657.225236</v>
      </c>
      <c r="I139" s="209">
        <v>151.009412</v>
      </c>
      <c r="J139" s="209">
        <v>64.20528</v>
      </c>
      <c r="K139" s="209">
        <v>83.67234</v>
      </c>
      <c r="L139" s="209">
        <v>0</v>
      </c>
      <c r="M139" s="209">
        <v>1.092</v>
      </c>
      <c r="N139" s="209">
        <v>74.434155</v>
      </c>
      <c r="O139" s="209">
        <v>0</v>
      </c>
      <c r="P139" s="209">
        <v>0</v>
      </c>
      <c r="Q139" s="209">
        <v>7.26</v>
      </c>
      <c r="R139" s="209">
        <v>0</v>
      </c>
      <c r="S139" s="209">
        <v>13.338651</v>
      </c>
      <c r="T139" s="209">
        <v>53.835504</v>
      </c>
      <c r="U139" s="220">
        <v>0</v>
      </c>
      <c r="V139" s="220">
        <v>0</v>
      </c>
      <c r="W139" s="220">
        <v>0</v>
      </c>
      <c r="X139" s="220">
        <v>0</v>
      </c>
      <c r="Y139" s="220">
        <v>0</v>
      </c>
      <c r="Z139" s="220">
        <v>0</v>
      </c>
      <c r="AA139" s="220">
        <v>0</v>
      </c>
      <c r="AB139" s="220">
        <v>0</v>
      </c>
      <c r="AC139" s="220">
        <v>0</v>
      </c>
      <c r="AD139" s="220">
        <v>0</v>
      </c>
      <c r="AE139" s="220">
        <v>0</v>
      </c>
      <c r="AF139" s="220">
        <v>0</v>
      </c>
      <c r="AG139" s="220">
        <v>0</v>
      </c>
      <c r="AH139" s="220">
        <v>0</v>
      </c>
      <c r="AI139" s="220">
        <v>0</v>
      </c>
      <c r="AJ139" s="220">
        <v>0</v>
      </c>
      <c r="AK139" s="220">
        <v>0</v>
      </c>
      <c r="AL139" s="220">
        <v>0</v>
      </c>
      <c r="AM139" s="220">
        <v>0</v>
      </c>
      <c r="AN139" s="220">
        <v>0</v>
      </c>
      <c r="AO139" s="220">
        <v>0</v>
      </c>
      <c r="AP139" s="220">
        <v>0</v>
      </c>
      <c r="AQ139" s="220">
        <v>0</v>
      </c>
    </row>
    <row r="140" customHeight="1" spans="1:43">
      <c r="A140" s="210" t="s">
        <v>136</v>
      </c>
      <c r="B140" s="210" t="s">
        <v>137</v>
      </c>
      <c r="C140" s="210" t="s">
        <v>137</v>
      </c>
      <c r="D140" s="42" t="s">
        <v>138</v>
      </c>
      <c r="E140" s="208">
        <v>182.765747</v>
      </c>
      <c r="F140" s="209">
        <v>177.655376</v>
      </c>
      <c r="G140" s="209">
        <v>0</v>
      </c>
      <c r="H140" s="209">
        <v>0</v>
      </c>
      <c r="I140" s="209">
        <v>92.891036</v>
      </c>
      <c r="J140" s="209">
        <v>0</v>
      </c>
      <c r="K140" s="209">
        <v>83.67234</v>
      </c>
      <c r="L140" s="209">
        <v>0</v>
      </c>
      <c r="M140" s="209">
        <v>1.092</v>
      </c>
      <c r="N140" s="209">
        <v>5.110371</v>
      </c>
      <c r="O140" s="209">
        <v>0</v>
      </c>
      <c r="P140" s="209">
        <v>0</v>
      </c>
      <c r="Q140" s="209">
        <v>0</v>
      </c>
      <c r="R140" s="209">
        <v>0</v>
      </c>
      <c r="S140" s="209">
        <v>2.637771</v>
      </c>
      <c r="T140" s="209">
        <v>2.4726</v>
      </c>
      <c r="U140" s="220">
        <v>0</v>
      </c>
      <c r="V140" s="220">
        <v>0</v>
      </c>
      <c r="W140" s="220">
        <v>0</v>
      </c>
      <c r="X140" s="208">
        <v>182.765747</v>
      </c>
      <c r="Y140" s="209">
        <v>177.655376</v>
      </c>
      <c r="Z140" s="209">
        <v>0</v>
      </c>
      <c r="AA140" s="209">
        <v>0</v>
      </c>
      <c r="AB140" s="209">
        <v>92.891036</v>
      </c>
      <c r="AC140" s="209">
        <v>0</v>
      </c>
      <c r="AD140" s="209">
        <v>83.67234</v>
      </c>
      <c r="AE140" s="209">
        <v>0</v>
      </c>
      <c r="AF140" s="209">
        <v>1.092</v>
      </c>
      <c r="AG140" s="209">
        <v>5.110371</v>
      </c>
      <c r="AH140" s="209">
        <v>0</v>
      </c>
      <c r="AI140" s="209">
        <v>0</v>
      </c>
      <c r="AJ140" s="209">
        <v>0</v>
      </c>
      <c r="AK140" s="209">
        <v>0</v>
      </c>
      <c r="AL140" s="209">
        <v>2.637771</v>
      </c>
      <c r="AM140" s="221">
        <v>2.4726</v>
      </c>
      <c r="AN140" s="220">
        <v>0</v>
      </c>
      <c r="AO140" s="220">
        <v>0</v>
      </c>
      <c r="AP140" s="209">
        <v>0</v>
      </c>
      <c r="AQ140" s="209">
        <v>0</v>
      </c>
    </row>
    <row r="141" customHeight="1" spans="1:43">
      <c r="A141" s="210" t="s">
        <v>137</v>
      </c>
      <c r="B141" s="210" t="s">
        <v>139</v>
      </c>
      <c r="C141" s="210" t="s">
        <v>137</v>
      </c>
      <c r="D141" s="42" t="s">
        <v>140</v>
      </c>
      <c r="E141" s="208">
        <v>179.020439</v>
      </c>
      <c r="F141" s="209">
        <v>173.910068</v>
      </c>
      <c r="G141" s="209">
        <v>0</v>
      </c>
      <c r="H141" s="209">
        <v>0</v>
      </c>
      <c r="I141" s="209">
        <v>89.145728</v>
      </c>
      <c r="J141" s="209">
        <v>0</v>
      </c>
      <c r="K141" s="209">
        <v>83.67234</v>
      </c>
      <c r="L141" s="209">
        <v>0</v>
      </c>
      <c r="M141" s="209">
        <v>1.092</v>
      </c>
      <c r="N141" s="209">
        <v>5.110371</v>
      </c>
      <c r="O141" s="209">
        <v>0</v>
      </c>
      <c r="P141" s="209">
        <v>0</v>
      </c>
      <c r="Q141" s="209">
        <v>0</v>
      </c>
      <c r="R141" s="209">
        <v>0</v>
      </c>
      <c r="S141" s="209">
        <v>2.637771</v>
      </c>
      <c r="T141" s="209">
        <v>2.4726</v>
      </c>
      <c r="U141" s="220">
        <v>0</v>
      </c>
      <c r="V141" s="220">
        <v>0</v>
      </c>
      <c r="W141" s="220">
        <v>0</v>
      </c>
      <c r="X141" s="208">
        <v>179.020439</v>
      </c>
      <c r="Y141" s="209">
        <v>173.910068</v>
      </c>
      <c r="Z141" s="209">
        <v>0</v>
      </c>
      <c r="AA141" s="209">
        <v>0</v>
      </c>
      <c r="AB141" s="209">
        <v>89.145728</v>
      </c>
      <c r="AC141" s="209">
        <v>0</v>
      </c>
      <c r="AD141" s="209">
        <v>83.67234</v>
      </c>
      <c r="AE141" s="209">
        <v>0</v>
      </c>
      <c r="AF141" s="209">
        <v>1.092</v>
      </c>
      <c r="AG141" s="209">
        <v>5.110371</v>
      </c>
      <c r="AH141" s="209">
        <v>0</v>
      </c>
      <c r="AI141" s="209">
        <v>0</v>
      </c>
      <c r="AJ141" s="209">
        <v>0</v>
      </c>
      <c r="AK141" s="209">
        <v>0</v>
      </c>
      <c r="AL141" s="209">
        <v>2.637771</v>
      </c>
      <c r="AM141" s="221">
        <v>2.4726</v>
      </c>
      <c r="AN141" s="220">
        <v>0</v>
      </c>
      <c r="AO141" s="220">
        <v>0</v>
      </c>
      <c r="AP141" s="209">
        <v>0</v>
      </c>
      <c r="AQ141" s="209">
        <v>0</v>
      </c>
    </row>
    <row r="142" customHeight="1" spans="1:43">
      <c r="A142" s="210" t="s">
        <v>137</v>
      </c>
      <c r="B142" s="210" t="s">
        <v>137</v>
      </c>
      <c r="C142" s="210" t="s">
        <v>143</v>
      </c>
      <c r="D142" s="42" t="s">
        <v>144</v>
      </c>
      <c r="E142" s="208">
        <v>89.874711</v>
      </c>
      <c r="F142" s="209">
        <v>84.76434</v>
      </c>
      <c r="G142" s="209">
        <v>0</v>
      </c>
      <c r="H142" s="209">
        <v>0</v>
      </c>
      <c r="I142" s="209">
        <v>0</v>
      </c>
      <c r="J142" s="209">
        <v>0</v>
      </c>
      <c r="K142" s="209">
        <v>83.67234</v>
      </c>
      <c r="L142" s="209">
        <v>0</v>
      </c>
      <c r="M142" s="209">
        <v>1.092</v>
      </c>
      <c r="N142" s="209">
        <v>5.110371</v>
      </c>
      <c r="O142" s="209">
        <v>0</v>
      </c>
      <c r="P142" s="209">
        <v>0</v>
      </c>
      <c r="Q142" s="209">
        <v>0</v>
      </c>
      <c r="R142" s="209">
        <v>0</v>
      </c>
      <c r="S142" s="209">
        <v>2.637771</v>
      </c>
      <c r="T142" s="209">
        <v>2.4726</v>
      </c>
      <c r="U142" s="220">
        <v>0</v>
      </c>
      <c r="V142" s="220">
        <v>0</v>
      </c>
      <c r="W142" s="220">
        <v>0</v>
      </c>
      <c r="X142" s="208">
        <v>89.874711</v>
      </c>
      <c r="Y142" s="209">
        <v>84.76434</v>
      </c>
      <c r="Z142" s="209">
        <v>0</v>
      </c>
      <c r="AA142" s="209">
        <v>0</v>
      </c>
      <c r="AB142" s="209">
        <v>0</v>
      </c>
      <c r="AC142" s="209">
        <v>0</v>
      </c>
      <c r="AD142" s="209">
        <v>83.67234</v>
      </c>
      <c r="AE142" s="209">
        <v>0</v>
      </c>
      <c r="AF142" s="209">
        <v>1.092</v>
      </c>
      <c r="AG142" s="209">
        <v>5.110371</v>
      </c>
      <c r="AH142" s="209">
        <v>0</v>
      </c>
      <c r="AI142" s="209">
        <v>0</v>
      </c>
      <c r="AJ142" s="209">
        <v>0</v>
      </c>
      <c r="AK142" s="209">
        <v>0</v>
      </c>
      <c r="AL142" s="209">
        <v>2.637771</v>
      </c>
      <c r="AM142" s="221">
        <v>2.4726</v>
      </c>
      <c r="AN142" s="220">
        <v>0</v>
      </c>
      <c r="AO142" s="220">
        <v>0</v>
      </c>
      <c r="AP142" s="209">
        <v>0</v>
      </c>
      <c r="AQ142" s="209">
        <v>0</v>
      </c>
    </row>
    <row r="143" customHeight="1" spans="1:43">
      <c r="A143" s="210" t="s">
        <v>137</v>
      </c>
      <c r="B143" s="210" t="s">
        <v>137</v>
      </c>
      <c r="C143" s="210" t="s">
        <v>139</v>
      </c>
      <c r="D143" s="42" t="s">
        <v>145</v>
      </c>
      <c r="E143" s="208">
        <v>89.145728</v>
      </c>
      <c r="F143" s="209">
        <v>89.145728</v>
      </c>
      <c r="G143" s="209">
        <v>0</v>
      </c>
      <c r="H143" s="209">
        <v>0</v>
      </c>
      <c r="I143" s="209">
        <v>89.145728</v>
      </c>
      <c r="J143" s="209">
        <v>0</v>
      </c>
      <c r="K143" s="209">
        <v>0</v>
      </c>
      <c r="L143" s="209">
        <v>0</v>
      </c>
      <c r="M143" s="209">
        <v>0</v>
      </c>
      <c r="N143" s="209">
        <v>0</v>
      </c>
      <c r="O143" s="209">
        <v>0</v>
      </c>
      <c r="P143" s="209">
        <v>0</v>
      </c>
      <c r="Q143" s="209">
        <v>0</v>
      </c>
      <c r="R143" s="209">
        <v>0</v>
      </c>
      <c r="S143" s="209">
        <v>0</v>
      </c>
      <c r="T143" s="209">
        <v>0</v>
      </c>
      <c r="U143" s="220">
        <v>0</v>
      </c>
      <c r="V143" s="220">
        <v>0</v>
      </c>
      <c r="W143" s="220">
        <v>0</v>
      </c>
      <c r="X143" s="208">
        <v>89.145728</v>
      </c>
      <c r="Y143" s="209">
        <v>89.145728</v>
      </c>
      <c r="Z143" s="209">
        <v>0</v>
      </c>
      <c r="AA143" s="209">
        <v>0</v>
      </c>
      <c r="AB143" s="209">
        <v>89.145728</v>
      </c>
      <c r="AC143" s="209">
        <v>0</v>
      </c>
      <c r="AD143" s="209">
        <v>0</v>
      </c>
      <c r="AE143" s="209">
        <v>0</v>
      </c>
      <c r="AF143" s="209">
        <v>0</v>
      </c>
      <c r="AG143" s="209">
        <v>0</v>
      </c>
      <c r="AH143" s="209">
        <v>0</v>
      </c>
      <c r="AI143" s="209">
        <v>0</v>
      </c>
      <c r="AJ143" s="209">
        <v>0</v>
      </c>
      <c r="AK143" s="209">
        <v>0</v>
      </c>
      <c r="AL143" s="209">
        <v>0</v>
      </c>
      <c r="AM143" s="221">
        <v>0</v>
      </c>
      <c r="AN143" s="220">
        <v>0</v>
      </c>
      <c r="AO143" s="220">
        <v>0</v>
      </c>
      <c r="AP143" s="209">
        <v>0</v>
      </c>
      <c r="AQ143" s="209">
        <v>0</v>
      </c>
    </row>
    <row r="144" customHeight="1" spans="1:43">
      <c r="A144" s="210" t="s">
        <v>137</v>
      </c>
      <c r="B144" s="210" t="s">
        <v>155</v>
      </c>
      <c r="C144" s="210" t="s">
        <v>137</v>
      </c>
      <c r="D144" s="42" t="s">
        <v>146</v>
      </c>
      <c r="E144" s="208">
        <v>3.745308</v>
      </c>
      <c r="F144" s="209">
        <v>3.745308</v>
      </c>
      <c r="G144" s="209">
        <v>0</v>
      </c>
      <c r="H144" s="209">
        <v>0</v>
      </c>
      <c r="I144" s="209">
        <v>3.745308</v>
      </c>
      <c r="J144" s="209">
        <v>0</v>
      </c>
      <c r="K144" s="209">
        <v>0</v>
      </c>
      <c r="L144" s="209">
        <v>0</v>
      </c>
      <c r="M144" s="209">
        <v>0</v>
      </c>
      <c r="N144" s="209">
        <v>0</v>
      </c>
      <c r="O144" s="209">
        <v>0</v>
      </c>
      <c r="P144" s="209">
        <v>0</v>
      </c>
      <c r="Q144" s="209">
        <v>0</v>
      </c>
      <c r="R144" s="209">
        <v>0</v>
      </c>
      <c r="S144" s="209">
        <v>0</v>
      </c>
      <c r="T144" s="209">
        <v>0</v>
      </c>
      <c r="U144" s="220">
        <v>0</v>
      </c>
      <c r="V144" s="220">
        <v>0</v>
      </c>
      <c r="W144" s="220">
        <v>0</v>
      </c>
      <c r="X144" s="208">
        <v>3.745308</v>
      </c>
      <c r="Y144" s="209">
        <v>3.745308</v>
      </c>
      <c r="Z144" s="209">
        <v>0</v>
      </c>
      <c r="AA144" s="209">
        <v>0</v>
      </c>
      <c r="AB144" s="209">
        <v>3.745308</v>
      </c>
      <c r="AC144" s="209">
        <v>0</v>
      </c>
      <c r="AD144" s="209">
        <v>0</v>
      </c>
      <c r="AE144" s="209">
        <v>0</v>
      </c>
      <c r="AF144" s="209">
        <v>0</v>
      </c>
      <c r="AG144" s="209">
        <v>0</v>
      </c>
      <c r="AH144" s="209">
        <v>0</v>
      </c>
      <c r="AI144" s="209">
        <v>0</v>
      </c>
      <c r="AJ144" s="209">
        <v>0</v>
      </c>
      <c r="AK144" s="209">
        <v>0</v>
      </c>
      <c r="AL144" s="209">
        <v>0</v>
      </c>
      <c r="AM144" s="221">
        <v>0</v>
      </c>
      <c r="AN144" s="220">
        <v>0</v>
      </c>
      <c r="AO144" s="220">
        <v>0</v>
      </c>
      <c r="AP144" s="209">
        <v>0</v>
      </c>
      <c r="AQ144" s="209">
        <v>0</v>
      </c>
    </row>
    <row r="145" customHeight="1" spans="1:43">
      <c r="A145" s="210" t="s">
        <v>137</v>
      </c>
      <c r="B145" s="210" t="s">
        <v>137</v>
      </c>
      <c r="C145" s="210" t="s">
        <v>141</v>
      </c>
      <c r="D145" s="42" t="s">
        <v>147</v>
      </c>
      <c r="E145" s="208">
        <v>3.745308</v>
      </c>
      <c r="F145" s="209">
        <v>3.745308</v>
      </c>
      <c r="G145" s="209">
        <v>0</v>
      </c>
      <c r="H145" s="209">
        <v>0</v>
      </c>
      <c r="I145" s="209">
        <v>3.745308</v>
      </c>
      <c r="J145" s="209">
        <v>0</v>
      </c>
      <c r="K145" s="209">
        <v>0</v>
      </c>
      <c r="L145" s="209">
        <v>0</v>
      </c>
      <c r="M145" s="209">
        <v>0</v>
      </c>
      <c r="N145" s="209">
        <v>0</v>
      </c>
      <c r="O145" s="209">
        <v>0</v>
      </c>
      <c r="P145" s="209">
        <v>0</v>
      </c>
      <c r="Q145" s="209">
        <v>0</v>
      </c>
      <c r="R145" s="209">
        <v>0</v>
      </c>
      <c r="S145" s="209">
        <v>0</v>
      </c>
      <c r="T145" s="209">
        <v>0</v>
      </c>
      <c r="U145" s="220">
        <v>0</v>
      </c>
      <c r="V145" s="220">
        <v>0</v>
      </c>
      <c r="W145" s="220">
        <v>0</v>
      </c>
      <c r="X145" s="208">
        <v>3.745308</v>
      </c>
      <c r="Y145" s="209">
        <v>3.745308</v>
      </c>
      <c r="Z145" s="209">
        <v>0</v>
      </c>
      <c r="AA145" s="209">
        <v>0</v>
      </c>
      <c r="AB145" s="209">
        <v>3.745308</v>
      </c>
      <c r="AC145" s="209">
        <v>0</v>
      </c>
      <c r="AD145" s="209">
        <v>0</v>
      </c>
      <c r="AE145" s="209">
        <v>0</v>
      </c>
      <c r="AF145" s="209">
        <v>0</v>
      </c>
      <c r="AG145" s="209">
        <v>0</v>
      </c>
      <c r="AH145" s="209">
        <v>0</v>
      </c>
      <c r="AI145" s="209">
        <v>0</v>
      </c>
      <c r="AJ145" s="209">
        <v>0</v>
      </c>
      <c r="AK145" s="209">
        <v>0</v>
      </c>
      <c r="AL145" s="209">
        <v>0</v>
      </c>
      <c r="AM145" s="221">
        <v>0</v>
      </c>
      <c r="AN145" s="220">
        <v>0</v>
      </c>
      <c r="AO145" s="220">
        <v>0</v>
      </c>
      <c r="AP145" s="209">
        <v>0</v>
      </c>
      <c r="AQ145" s="209">
        <v>0</v>
      </c>
    </row>
    <row r="146" customHeight="1" spans="1:43">
      <c r="A146" s="210" t="s">
        <v>148</v>
      </c>
      <c r="B146" s="210" t="s">
        <v>137</v>
      </c>
      <c r="C146" s="210" t="s">
        <v>137</v>
      </c>
      <c r="D146" s="42" t="s">
        <v>149</v>
      </c>
      <c r="E146" s="208">
        <v>58.118376</v>
      </c>
      <c r="F146" s="209">
        <v>58.118376</v>
      </c>
      <c r="G146" s="209">
        <v>0</v>
      </c>
      <c r="H146" s="209">
        <v>0</v>
      </c>
      <c r="I146" s="209">
        <v>58.118376</v>
      </c>
      <c r="J146" s="209">
        <v>0</v>
      </c>
      <c r="K146" s="209">
        <v>0</v>
      </c>
      <c r="L146" s="209">
        <v>0</v>
      </c>
      <c r="M146" s="209">
        <v>0</v>
      </c>
      <c r="N146" s="209">
        <v>0</v>
      </c>
      <c r="O146" s="209">
        <v>0</v>
      </c>
      <c r="P146" s="209">
        <v>0</v>
      </c>
      <c r="Q146" s="209">
        <v>0</v>
      </c>
      <c r="R146" s="209">
        <v>0</v>
      </c>
      <c r="S146" s="209">
        <v>0</v>
      </c>
      <c r="T146" s="209">
        <v>0</v>
      </c>
      <c r="U146" s="220">
        <v>0</v>
      </c>
      <c r="V146" s="220">
        <v>0</v>
      </c>
      <c r="W146" s="220">
        <v>0</v>
      </c>
      <c r="X146" s="208">
        <v>58.118376</v>
      </c>
      <c r="Y146" s="209">
        <v>58.118376</v>
      </c>
      <c r="Z146" s="209">
        <v>0</v>
      </c>
      <c r="AA146" s="209">
        <v>0</v>
      </c>
      <c r="AB146" s="209">
        <v>58.118376</v>
      </c>
      <c r="AC146" s="209">
        <v>0</v>
      </c>
      <c r="AD146" s="209">
        <v>0</v>
      </c>
      <c r="AE146" s="209">
        <v>0</v>
      </c>
      <c r="AF146" s="209">
        <v>0</v>
      </c>
      <c r="AG146" s="209">
        <v>0</v>
      </c>
      <c r="AH146" s="209">
        <v>0</v>
      </c>
      <c r="AI146" s="209">
        <v>0</v>
      </c>
      <c r="AJ146" s="209">
        <v>0</v>
      </c>
      <c r="AK146" s="209">
        <v>0</v>
      </c>
      <c r="AL146" s="209">
        <v>0</v>
      </c>
      <c r="AM146" s="221">
        <v>0</v>
      </c>
      <c r="AN146" s="220">
        <v>0</v>
      </c>
      <c r="AO146" s="220">
        <v>0</v>
      </c>
      <c r="AP146" s="209">
        <v>0</v>
      </c>
      <c r="AQ146" s="209">
        <v>0</v>
      </c>
    </row>
    <row r="147" customHeight="1" spans="1:43">
      <c r="A147" s="210" t="s">
        <v>137</v>
      </c>
      <c r="B147" s="210" t="s">
        <v>102</v>
      </c>
      <c r="C147" s="210" t="s">
        <v>137</v>
      </c>
      <c r="D147" s="42" t="s">
        <v>150</v>
      </c>
      <c r="E147" s="208">
        <v>58.118376</v>
      </c>
      <c r="F147" s="209">
        <v>58.118376</v>
      </c>
      <c r="G147" s="209">
        <v>0</v>
      </c>
      <c r="H147" s="209">
        <v>0</v>
      </c>
      <c r="I147" s="209">
        <v>58.118376</v>
      </c>
      <c r="J147" s="209">
        <v>0</v>
      </c>
      <c r="K147" s="209">
        <v>0</v>
      </c>
      <c r="L147" s="209">
        <v>0</v>
      </c>
      <c r="M147" s="209">
        <v>0</v>
      </c>
      <c r="N147" s="209">
        <v>0</v>
      </c>
      <c r="O147" s="209">
        <v>0</v>
      </c>
      <c r="P147" s="209">
        <v>0</v>
      </c>
      <c r="Q147" s="209">
        <v>0</v>
      </c>
      <c r="R147" s="209">
        <v>0</v>
      </c>
      <c r="S147" s="209">
        <v>0</v>
      </c>
      <c r="T147" s="209">
        <v>0</v>
      </c>
      <c r="U147" s="220">
        <v>0</v>
      </c>
      <c r="V147" s="220">
        <v>0</v>
      </c>
      <c r="W147" s="220">
        <v>0</v>
      </c>
      <c r="X147" s="208">
        <v>58.118376</v>
      </c>
      <c r="Y147" s="209">
        <v>58.118376</v>
      </c>
      <c r="Z147" s="209">
        <v>0</v>
      </c>
      <c r="AA147" s="209">
        <v>0</v>
      </c>
      <c r="AB147" s="209">
        <v>58.118376</v>
      </c>
      <c r="AC147" s="209">
        <v>0</v>
      </c>
      <c r="AD147" s="209">
        <v>0</v>
      </c>
      <c r="AE147" s="209">
        <v>0</v>
      </c>
      <c r="AF147" s="209">
        <v>0</v>
      </c>
      <c r="AG147" s="209">
        <v>0</v>
      </c>
      <c r="AH147" s="209">
        <v>0</v>
      </c>
      <c r="AI147" s="209">
        <v>0</v>
      </c>
      <c r="AJ147" s="209">
        <v>0</v>
      </c>
      <c r="AK147" s="209">
        <v>0</v>
      </c>
      <c r="AL147" s="209">
        <v>0</v>
      </c>
      <c r="AM147" s="221">
        <v>0</v>
      </c>
      <c r="AN147" s="220">
        <v>0</v>
      </c>
      <c r="AO147" s="220">
        <v>0</v>
      </c>
      <c r="AP147" s="209">
        <v>0</v>
      </c>
      <c r="AQ147" s="209">
        <v>0</v>
      </c>
    </row>
    <row r="148" customHeight="1" spans="1:43">
      <c r="A148" s="210" t="s">
        <v>137</v>
      </c>
      <c r="B148" s="210" t="s">
        <v>137</v>
      </c>
      <c r="C148" s="210" t="s">
        <v>143</v>
      </c>
      <c r="D148" s="42" t="s">
        <v>152</v>
      </c>
      <c r="E148" s="208">
        <v>53.5044</v>
      </c>
      <c r="F148" s="209">
        <v>53.5044</v>
      </c>
      <c r="G148" s="209">
        <v>0</v>
      </c>
      <c r="H148" s="209">
        <v>0</v>
      </c>
      <c r="I148" s="209">
        <v>53.5044</v>
      </c>
      <c r="J148" s="209">
        <v>0</v>
      </c>
      <c r="K148" s="209">
        <v>0</v>
      </c>
      <c r="L148" s="209">
        <v>0</v>
      </c>
      <c r="M148" s="209">
        <v>0</v>
      </c>
      <c r="N148" s="209">
        <v>0</v>
      </c>
      <c r="O148" s="209">
        <v>0</v>
      </c>
      <c r="P148" s="209">
        <v>0</v>
      </c>
      <c r="Q148" s="209">
        <v>0</v>
      </c>
      <c r="R148" s="209">
        <v>0</v>
      </c>
      <c r="S148" s="209">
        <v>0</v>
      </c>
      <c r="T148" s="209">
        <v>0</v>
      </c>
      <c r="U148" s="220">
        <v>0</v>
      </c>
      <c r="V148" s="220">
        <v>0</v>
      </c>
      <c r="W148" s="220">
        <v>0</v>
      </c>
      <c r="X148" s="208">
        <v>53.5044</v>
      </c>
      <c r="Y148" s="209">
        <v>53.5044</v>
      </c>
      <c r="Z148" s="209">
        <v>0</v>
      </c>
      <c r="AA148" s="209">
        <v>0</v>
      </c>
      <c r="AB148" s="209">
        <v>53.5044</v>
      </c>
      <c r="AC148" s="209">
        <v>0</v>
      </c>
      <c r="AD148" s="209">
        <v>0</v>
      </c>
      <c r="AE148" s="209">
        <v>0</v>
      </c>
      <c r="AF148" s="209">
        <v>0</v>
      </c>
      <c r="AG148" s="209">
        <v>0</v>
      </c>
      <c r="AH148" s="209">
        <v>0</v>
      </c>
      <c r="AI148" s="209">
        <v>0</v>
      </c>
      <c r="AJ148" s="209">
        <v>0</v>
      </c>
      <c r="AK148" s="209">
        <v>0</v>
      </c>
      <c r="AL148" s="209">
        <v>0</v>
      </c>
      <c r="AM148" s="221">
        <v>0</v>
      </c>
      <c r="AN148" s="220">
        <v>0</v>
      </c>
      <c r="AO148" s="220">
        <v>0</v>
      </c>
      <c r="AP148" s="209">
        <v>0</v>
      </c>
      <c r="AQ148" s="209">
        <v>0</v>
      </c>
    </row>
    <row r="149" customHeight="1" spans="1:43">
      <c r="A149" s="210" t="s">
        <v>137</v>
      </c>
      <c r="B149" s="210" t="s">
        <v>137</v>
      </c>
      <c r="C149" s="210" t="s">
        <v>155</v>
      </c>
      <c r="D149" s="42" t="s">
        <v>156</v>
      </c>
      <c r="E149" s="208">
        <v>4.613976</v>
      </c>
      <c r="F149" s="209">
        <v>4.613976</v>
      </c>
      <c r="G149" s="209">
        <v>0</v>
      </c>
      <c r="H149" s="209">
        <v>0</v>
      </c>
      <c r="I149" s="209">
        <v>4.613976</v>
      </c>
      <c r="J149" s="209">
        <v>0</v>
      </c>
      <c r="K149" s="209">
        <v>0</v>
      </c>
      <c r="L149" s="209">
        <v>0</v>
      </c>
      <c r="M149" s="209">
        <v>0</v>
      </c>
      <c r="N149" s="209">
        <v>0</v>
      </c>
      <c r="O149" s="209">
        <v>0</v>
      </c>
      <c r="P149" s="209">
        <v>0</v>
      </c>
      <c r="Q149" s="209">
        <v>0</v>
      </c>
      <c r="R149" s="209">
        <v>0</v>
      </c>
      <c r="S149" s="209">
        <v>0</v>
      </c>
      <c r="T149" s="209">
        <v>0</v>
      </c>
      <c r="U149" s="220">
        <v>0</v>
      </c>
      <c r="V149" s="220">
        <v>0</v>
      </c>
      <c r="W149" s="220">
        <v>0</v>
      </c>
      <c r="X149" s="208">
        <v>4.613976</v>
      </c>
      <c r="Y149" s="209">
        <v>4.613976</v>
      </c>
      <c r="Z149" s="209">
        <v>0</v>
      </c>
      <c r="AA149" s="209">
        <v>0</v>
      </c>
      <c r="AB149" s="209">
        <v>4.613976</v>
      </c>
      <c r="AC149" s="209">
        <v>0</v>
      </c>
      <c r="AD149" s="209">
        <v>0</v>
      </c>
      <c r="AE149" s="209">
        <v>0</v>
      </c>
      <c r="AF149" s="209">
        <v>0</v>
      </c>
      <c r="AG149" s="209">
        <v>0</v>
      </c>
      <c r="AH149" s="209">
        <v>0</v>
      </c>
      <c r="AI149" s="209">
        <v>0</v>
      </c>
      <c r="AJ149" s="209">
        <v>0</v>
      </c>
      <c r="AK149" s="209">
        <v>0</v>
      </c>
      <c r="AL149" s="209">
        <v>0</v>
      </c>
      <c r="AM149" s="221">
        <v>0</v>
      </c>
      <c r="AN149" s="220">
        <v>0</v>
      </c>
      <c r="AO149" s="220">
        <v>0</v>
      </c>
      <c r="AP149" s="209">
        <v>0</v>
      </c>
      <c r="AQ149" s="209">
        <v>0</v>
      </c>
    </row>
    <row r="150" customHeight="1" spans="1:43">
      <c r="A150" s="210" t="s">
        <v>180</v>
      </c>
      <c r="B150" s="210" t="s">
        <v>137</v>
      </c>
      <c r="C150" s="210" t="s">
        <v>137</v>
      </c>
      <c r="D150" s="42" t="s">
        <v>157</v>
      </c>
      <c r="E150" s="208">
        <v>726.54902</v>
      </c>
      <c r="F150" s="209">
        <v>657.225236</v>
      </c>
      <c r="G150" s="209">
        <v>0</v>
      </c>
      <c r="H150" s="209">
        <v>657.225236</v>
      </c>
      <c r="I150" s="209">
        <v>0</v>
      </c>
      <c r="J150" s="209">
        <v>0</v>
      </c>
      <c r="K150" s="209">
        <v>0</v>
      </c>
      <c r="L150" s="209">
        <v>0</v>
      </c>
      <c r="M150" s="209">
        <v>0</v>
      </c>
      <c r="N150" s="209">
        <v>69.323784</v>
      </c>
      <c r="O150" s="209">
        <v>0</v>
      </c>
      <c r="P150" s="209">
        <v>0</v>
      </c>
      <c r="Q150" s="209">
        <v>7.26</v>
      </c>
      <c r="R150" s="209">
        <v>0</v>
      </c>
      <c r="S150" s="209">
        <v>10.70088</v>
      </c>
      <c r="T150" s="209">
        <v>51.362904</v>
      </c>
      <c r="U150" s="220">
        <v>0</v>
      </c>
      <c r="V150" s="220">
        <v>0</v>
      </c>
      <c r="W150" s="220">
        <v>0</v>
      </c>
      <c r="X150" s="208">
        <v>726.54902</v>
      </c>
      <c r="Y150" s="209">
        <v>657.225236</v>
      </c>
      <c r="Z150" s="209">
        <v>0</v>
      </c>
      <c r="AA150" s="209">
        <v>657.225236</v>
      </c>
      <c r="AB150" s="209">
        <v>0</v>
      </c>
      <c r="AC150" s="209">
        <v>0</v>
      </c>
      <c r="AD150" s="209">
        <v>0</v>
      </c>
      <c r="AE150" s="209">
        <v>0</v>
      </c>
      <c r="AF150" s="209">
        <v>0</v>
      </c>
      <c r="AG150" s="209">
        <v>69.323784</v>
      </c>
      <c r="AH150" s="209">
        <v>0</v>
      </c>
      <c r="AI150" s="209">
        <v>0</v>
      </c>
      <c r="AJ150" s="209">
        <v>7.26</v>
      </c>
      <c r="AK150" s="209">
        <v>0</v>
      </c>
      <c r="AL150" s="209">
        <v>10.70088</v>
      </c>
      <c r="AM150" s="221">
        <v>51.362904</v>
      </c>
      <c r="AN150" s="220">
        <v>0</v>
      </c>
      <c r="AO150" s="220">
        <v>0</v>
      </c>
      <c r="AP150" s="209">
        <v>20</v>
      </c>
      <c r="AQ150" s="209">
        <v>20</v>
      </c>
    </row>
    <row r="151" customHeight="1" spans="1:43">
      <c r="A151" s="210" t="s">
        <v>137</v>
      </c>
      <c r="B151" s="210" t="s">
        <v>141</v>
      </c>
      <c r="C151" s="210" t="s">
        <v>137</v>
      </c>
      <c r="D151" s="42" t="s">
        <v>158</v>
      </c>
      <c r="E151" s="208">
        <v>726.54902</v>
      </c>
      <c r="F151" s="209">
        <v>657.225236</v>
      </c>
      <c r="G151" s="209">
        <v>0</v>
      </c>
      <c r="H151" s="209">
        <v>657.225236</v>
      </c>
      <c r="I151" s="209">
        <v>0</v>
      </c>
      <c r="J151" s="209">
        <v>0</v>
      </c>
      <c r="K151" s="209">
        <v>0</v>
      </c>
      <c r="L151" s="209">
        <v>0</v>
      </c>
      <c r="M151" s="209">
        <v>0</v>
      </c>
      <c r="N151" s="209">
        <v>69.323784</v>
      </c>
      <c r="O151" s="209">
        <v>0</v>
      </c>
      <c r="P151" s="209">
        <v>0</v>
      </c>
      <c r="Q151" s="209">
        <v>7.26</v>
      </c>
      <c r="R151" s="209">
        <v>0</v>
      </c>
      <c r="S151" s="209">
        <v>10.70088</v>
      </c>
      <c r="T151" s="209">
        <v>51.362904</v>
      </c>
      <c r="U151" s="220">
        <v>0</v>
      </c>
      <c r="V151" s="220">
        <v>0</v>
      </c>
      <c r="W151" s="220">
        <v>0</v>
      </c>
      <c r="X151" s="208">
        <v>726.54902</v>
      </c>
      <c r="Y151" s="209">
        <v>657.225236</v>
      </c>
      <c r="Z151" s="209">
        <v>0</v>
      </c>
      <c r="AA151" s="209">
        <v>657.225236</v>
      </c>
      <c r="AB151" s="209">
        <v>0</v>
      </c>
      <c r="AC151" s="209">
        <v>0</v>
      </c>
      <c r="AD151" s="209">
        <v>0</v>
      </c>
      <c r="AE151" s="209">
        <v>0</v>
      </c>
      <c r="AF151" s="209">
        <v>0</v>
      </c>
      <c r="AG151" s="209">
        <v>69.323784</v>
      </c>
      <c r="AH151" s="209">
        <v>0</v>
      </c>
      <c r="AI151" s="209">
        <v>0</v>
      </c>
      <c r="AJ151" s="209">
        <v>7.26</v>
      </c>
      <c r="AK151" s="209">
        <v>0</v>
      </c>
      <c r="AL151" s="209">
        <v>10.70088</v>
      </c>
      <c r="AM151" s="221">
        <v>51.362904</v>
      </c>
      <c r="AN151" s="220">
        <v>0</v>
      </c>
      <c r="AO151" s="220">
        <v>0</v>
      </c>
      <c r="AP151" s="209">
        <v>20</v>
      </c>
      <c r="AQ151" s="209">
        <v>20</v>
      </c>
    </row>
    <row r="152" customHeight="1" spans="1:43">
      <c r="A152" s="210" t="s">
        <v>137</v>
      </c>
      <c r="B152" s="210" t="s">
        <v>137</v>
      </c>
      <c r="C152" s="210" t="s">
        <v>161</v>
      </c>
      <c r="D152" s="42" t="s">
        <v>162</v>
      </c>
      <c r="E152" s="208">
        <v>726.54902</v>
      </c>
      <c r="F152" s="209">
        <v>657.225236</v>
      </c>
      <c r="G152" s="209">
        <v>0</v>
      </c>
      <c r="H152" s="209">
        <v>657.225236</v>
      </c>
      <c r="I152" s="209">
        <v>0</v>
      </c>
      <c r="J152" s="209">
        <v>0</v>
      </c>
      <c r="K152" s="209">
        <v>0</v>
      </c>
      <c r="L152" s="209">
        <v>0</v>
      </c>
      <c r="M152" s="209">
        <v>0</v>
      </c>
      <c r="N152" s="209">
        <v>69.323784</v>
      </c>
      <c r="O152" s="209">
        <v>0</v>
      </c>
      <c r="P152" s="209">
        <v>0</v>
      </c>
      <c r="Q152" s="209">
        <v>7.26</v>
      </c>
      <c r="R152" s="209">
        <v>0</v>
      </c>
      <c r="S152" s="209">
        <v>10.70088</v>
      </c>
      <c r="T152" s="209">
        <v>51.362904</v>
      </c>
      <c r="U152" s="220">
        <v>0</v>
      </c>
      <c r="V152" s="220">
        <v>0</v>
      </c>
      <c r="W152" s="220">
        <v>0</v>
      </c>
      <c r="X152" s="208">
        <v>726.54902</v>
      </c>
      <c r="Y152" s="209">
        <v>657.225236</v>
      </c>
      <c r="Z152" s="209">
        <v>0</v>
      </c>
      <c r="AA152" s="209">
        <v>657.225236</v>
      </c>
      <c r="AB152" s="209">
        <v>0</v>
      </c>
      <c r="AC152" s="209">
        <v>0</v>
      </c>
      <c r="AD152" s="209">
        <v>0</v>
      </c>
      <c r="AE152" s="209">
        <v>0</v>
      </c>
      <c r="AF152" s="209">
        <v>0</v>
      </c>
      <c r="AG152" s="209">
        <v>69.323784</v>
      </c>
      <c r="AH152" s="209">
        <v>0</v>
      </c>
      <c r="AI152" s="209">
        <v>0</v>
      </c>
      <c r="AJ152" s="209">
        <v>7.26</v>
      </c>
      <c r="AK152" s="209">
        <v>0</v>
      </c>
      <c r="AL152" s="209">
        <v>10.70088</v>
      </c>
      <c r="AM152" s="221">
        <v>51.362904</v>
      </c>
      <c r="AN152" s="220">
        <v>0</v>
      </c>
      <c r="AO152" s="220">
        <v>0</v>
      </c>
      <c r="AP152" s="209">
        <v>0</v>
      </c>
      <c r="AQ152" s="209">
        <v>0</v>
      </c>
    </row>
    <row r="153" customHeight="1" spans="1:43">
      <c r="A153" s="210" t="s">
        <v>137</v>
      </c>
      <c r="B153" s="210" t="s">
        <v>137</v>
      </c>
      <c r="C153" s="210" t="s">
        <v>163</v>
      </c>
      <c r="D153" s="42" t="s">
        <v>164</v>
      </c>
      <c r="E153" s="208">
        <v>0</v>
      </c>
      <c r="F153" s="209">
        <v>0</v>
      </c>
      <c r="G153" s="209">
        <v>0</v>
      </c>
      <c r="H153" s="209">
        <v>0</v>
      </c>
      <c r="I153" s="209">
        <v>0</v>
      </c>
      <c r="J153" s="209">
        <v>0</v>
      </c>
      <c r="K153" s="209">
        <v>0</v>
      </c>
      <c r="L153" s="209">
        <v>0</v>
      </c>
      <c r="M153" s="209">
        <v>0</v>
      </c>
      <c r="N153" s="209">
        <v>0</v>
      </c>
      <c r="O153" s="209">
        <v>0</v>
      </c>
      <c r="P153" s="209">
        <v>0</v>
      </c>
      <c r="Q153" s="209">
        <v>0</v>
      </c>
      <c r="R153" s="209">
        <v>0</v>
      </c>
      <c r="S153" s="209">
        <v>0</v>
      </c>
      <c r="T153" s="209">
        <v>0</v>
      </c>
      <c r="U153" s="220">
        <v>0</v>
      </c>
      <c r="V153" s="220">
        <v>0</v>
      </c>
      <c r="W153" s="220">
        <v>0</v>
      </c>
      <c r="X153" s="208">
        <v>0</v>
      </c>
      <c r="Y153" s="209">
        <v>0</v>
      </c>
      <c r="Z153" s="209">
        <v>0</v>
      </c>
      <c r="AA153" s="209">
        <v>0</v>
      </c>
      <c r="AB153" s="209">
        <v>0</v>
      </c>
      <c r="AC153" s="209">
        <v>0</v>
      </c>
      <c r="AD153" s="209">
        <v>0</v>
      </c>
      <c r="AE153" s="209">
        <v>0</v>
      </c>
      <c r="AF153" s="209">
        <v>0</v>
      </c>
      <c r="AG153" s="209">
        <v>0</v>
      </c>
      <c r="AH153" s="209">
        <v>0</v>
      </c>
      <c r="AI153" s="209">
        <v>0</v>
      </c>
      <c r="AJ153" s="209">
        <v>0</v>
      </c>
      <c r="AK153" s="209">
        <v>0</v>
      </c>
      <c r="AL153" s="209">
        <v>0</v>
      </c>
      <c r="AM153" s="221">
        <v>0</v>
      </c>
      <c r="AN153" s="220">
        <v>0</v>
      </c>
      <c r="AO153" s="220">
        <v>0</v>
      </c>
      <c r="AP153" s="209">
        <v>20</v>
      </c>
      <c r="AQ153" s="209">
        <v>20</v>
      </c>
    </row>
    <row r="154" customHeight="1" spans="1:43">
      <c r="A154" s="210" t="s">
        <v>182</v>
      </c>
      <c r="B154" s="210" t="s">
        <v>137</v>
      </c>
      <c r="C154" s="210" t="s">
        <v>137</v>
      </c>
      <c r="D154" s="42" t="s">
        <v>176</v>
      </c>
      <c r="E154" s="208">
        <v>64.20528</v>
      </c>
      <c r="F154" s="209">
        <v>64.20528</v>
      </c>
      <c r="G154" s="209">
        <v>0</v>
      </c>
      <c r="H154" s="209">
        <v>0</v>
      </c>
      <c r="I154" s="209">
        <v>0</v>
      </c>
      <c r="J154" s="209">
        <v>64.20528</v>
      </c>
      <c r="K154" s="209">
        <v>0</v>
      </c>
      <c r="L154" s="209">
        <v>0</v>
      </c>
      <c r="M154" s="209">
        <v>0</v>
      </c>
      <c r="N154" s="209">
        <v>0</v>
      </c>
      <c r="O154" s="209">
        <v>0</v>
      </c>
      <c r="P154" s="209">
        <v>0</v>
      </c>
      <c r="Q154" s="209">
        <v>0</v>
      </c>
      <c r="R154" s="209">
        <v>0</v>
      </c>
      <c r="S154" s="209">
        <v>0</v>
      </c>
      <c r="T154" s="209">
        <v>0</v>
      </c>
      <c r="U154" s="220">
        <v>0</v>
      </c>
      <c r="V154" s="220">
        <v>0</v>
      </c>
      <c r="W154" s="220">
        <v>0</v>
      </c>
      <c r="X154" s="208">
        <v>64.20528</v>
      </c>
      <c r="Y154" s="209">
        <v>64.20528</v>
      </c>
      <c r="Z154" s="209">
        <v>0</v>
      </c>
      <c r="AA154" s="209">
        <v>0</v>
      </c>
      <c r="AB154" s="209">
        <v>0</v>
      </c>
      <c r="AC154" s="209">
        <v>64.20528</v>
      </c>
      <c r="AD154" s="209">
        <v>0</v>
      </c>
      <c r="AE154" s="209">
        <v>0</v>
      </c>
      <c r="AF154" s="209">
        <v>0</v>
      </c>
      <c r="AG154" s="209">
        <v>0</v>
      </c>
      <c r="AH154" s="209">
        <v>0</v>
      </c>
      <c r="AI154" s="209">
        <v>0</v>
      </c>
      <c r="AJ154" s="209">
        <v>0</v>
      </c>
      <c r="AK154" s="209">
        <v>0</v>
      </c>
      <c r="AL154" s="209">
        <v>0</v>
      </c>
      <c r="AM154" s="221">
        <v>0</v>
      </c>
      <c r="AN154" s="220">
        <v>0</v>
      </c>
      <c r="AO154" s="220">
        <v>0</v>
      </c>
      <c r="AP154" s="209">
        <v>0</v>
      </c>
      <c r="AQ154" s="209">
        <v>0</v>
      </c>
    </row>
    <row r="155" customHeight="1" spans="1:43">
      <c r="A155" s="210" t="s">
        <v>137</v>
      </c>
      <c r="B155" s="210" t="s">
        <v>143</v>
      </c>
      <c r="C155" s="210" t="s">
        <v>137</v>
      </c>
      <c r="D155" s="42" t="s">
        <v>177</v>
      </c>
      <c r="E155" s="208">
        <v>64.20528</v>
      </c>
      <c r="F155" s="209">
        <v>64.20528</v>
      </c>
      <c r="G155" s="209">
        <v>0</v>
      </c>
      <c r="H155" s="209">
        <v>0</v>
      </c>
      <c r="I155" s="209">
        <v>0</v>
      </c>
      <c r="J155" s="209">
        <v>64.20528</v>
      </c>
      <c r="K155" s="209">
        <v>0</v>
      </c>
      <c r="L155" s="209">
        <v>0</v>
      </c>
      <c r="M155" s="209">
        <v>0</v>
      </c>
      <c r="N155" s="209">
        <v>0</v>
      </c>
      <c r="O155" s="209">
        <v>0</v>
      </c>
      <c r="P155" s="209">
        <v>0</v>
      </c>
      <c r="Q155" s="209">
        <v>0</v>
      </c>
      <c r="R155" s="209">
        <v>0</v>
      </c>
      <c r="S155" s="209">
        <v>0</v>
      </c>
      <c r="T155" s="209">
        <v>0</v>
      </c>
      <c r="U155" s="220">
        <v>0</v>
      </c>
      <c r="V155" s="220">
        <v>0</v>
      </c>
      <c r="W155" s="220">
        <v>0</v>
      </c>
      <c r="X155" s="208">
        <v>64.20528</v>
      </c>
      <c r="Y155" s="209">
        <v>64.20528</v>
      </c>
      <c r="Z155" s="209">
        <v>0</v>
      </c>
      <c r="AA155" s="209">
        <v>0</v>
      </c>
      <c r="AB155" s="209">
        <v>0</v>
      </c>
      <c r="AC155" s="209">
        <v>64.20528</v>
      </c>
      <c r="AD155" s="209">
        <v>0</v>
      </c>
      <c r="AE155" s="209">
        <v>0</v>
      </c>
      <c r="AF155" s="209">
        <v>0</v>
      </c>
      <c r="AG155" s="209">
        <v>0</v>
      </c>
      <c r="AH155" s="209">
        <v>0</v>
      </c>
      <c r="AI155" s="209">
        <v>0</v>
      </c>
      <c r="AJ155" s="209">
        <v>0</v>
      </c>
      <c r="AK155" s="209">
        <v>0</v>
      </c>
      <c r="AL155" s="209">
        <v>0</v>
      </c>
      <c r="AM155" s="221">
        <v>0</v>
      </c>
      <c r="AN155" s="220">
        <v>0</v>
      </c>
      <c r="AO155" s="220">
        <v>0</v>
      </c>
      <c r="AP155" s="209">
        <v>0</v>
      </c>
      <c r="AQ155" s="209">
        <v>0</v>
      </c>
    </row>
    <row r="156" customHeight="1" spans="1:43">
      <c r="A156" s="210" t="s">
        <v>137</v>
      </c>
      <c r="B156" s="210" t="s">
        <v>137</v>
      </c>
      <c r="C156" s="210" t="s">
        <v>141</v>
      </c>
      <c r="D156" s="42" t="s">
        <v>178</v>
      </c>
      <c r="E156" s="208">
        <v>64.20528</v>
      </c>
      <c r="F156" s="209">
        <v>64.20528</v>
      </c>
      <c r="G156" s="209">
        <v>0</v>
      </c>
      <c r="H156" s="209">
        <v>0</v>
      </c>
      <c r="I156" s="209">
        <v>0</v>
      </c>
      <c r="J156" s="209">
        <v>64.20528</v>
      </c>
      <c r="K156" s="209">
        <v>0</v>
      </c>
      <c r="L156" s="209">
        <v>0</v>
      </c>
      <c r="M156" s="209">
        <v>0</v>
      </c>
      <c r="N156" s="209">
        <v>0</v>
      </c>
      <c r="O156" s="209">
        <v>0</v>
      </c>
      <c r="P156" s="209">
        <v>0</v>
      </c>
      <c r="Q156" s="209">
        <v>0</v>
      </c>
      <c r="R156" s="209">
        <v>0</v>
      </c>
      <c r="S156" s="209">
        <v>0</v>
      </c>
      <c r="T156" s="209">
        <v>0</v>
      </c>
      <c r="U156" s="220">
        <v>0</v>
      </c>
      <c r="V156" s="220">
        <v>0</v>
      </c>
      <c r="W156" s="220">
        <v>0</v>
      </c>
      <c r="X156" s="208">
        <v>64.20528</v>
      </c>
      <c r="Y156" s="209">
        <v>64.20528</v>
      </c>
      <c r="Z156" s="209">
        <v>0</v>
      </c>
      <c r="AA156" s="209">
        <v>0</v>
      </c>
      <c r="AB156" s="209">
        <v>0</v>
      </c>
      <c r="AC156" s="209">
        <v>64.20528</v>
      </c>
      <c r="AD156" s="209">
        <v>0</v>
      </c>
      <c r="AE156" s="209">
        <v>0</v>
      </c>
      <c r="AF156" s="209">
        <v>0</v>
      </c>
      <c r="AG156" s="209">
        <v>0</v>
      </c>
      <c r="AH156" s="209">
        <v>0</v>
      </c>
      <c r="AI156" s="209">
        <v>0</v>
      </c>
      <c r="AJ156" s="209">
        <v>0</v>
      </c>
      <c r="AK156" s="209">
        <v>0</v>
      </c>
      <c r="AL156" s="209">
        <v>0</v>
      </c>
      <c r="AM156" s="221">
        <v>0</v>
      </c>
      <c r="AN156" s="220">
        <v>0</v>
      </c>
      <c r="AO156" s="220">
        <v>0</v>
      </c>
      <c r="AP156" s="209">
        <v>0</v>
      </c>
      <c r="AQ156" s="209">
        <v>0</v>
      </c>
    </row>
    <row r="157" customHeight="1" spans="1:43">
      <c r="A157" s="228"/>
      <c r="B157" s="228"/>
      <c r="C157" s="228"/>
      <c r="D157" s="213" t="s">
        <v>188</v>
      </c>
      <c r="E157" s="208">
        <v>277.568595</v>
      </c>
      <c r="F157" s="209">
        <v>257.702427</v>
      </c>
      <c r="G157" s="209">
        <v>0</v>
      </c>
      <c r="H157" s="209">
        <v>188.070288</v>
      </c>
      <c r="I157" s="209">
        <v>41.272683</v>
      </c>
      <c r="J157" s="209">
        <v>17.608176</v>
      </c>
      <c r="K157" s="209">
        <v>10.75128</v>
      </c>
      <c r="L157" s="209">
        <v>0</v>
      </c>
      <c r="M157" s="209">
        <v>0</v>
      </c>
      <c r="N157" s="209">
        <v>19.866168</v>
      </c>
      <c r="O157" s="209">
        <v>0</v>
      </c>
      <c r="P157" s="209">
        <v>0</v>
      </c>
      <c r="Q157" s="209">
        <v>2.66</v>
      </c>
      <c r="R157" s="209">
        <v>0</v>
      </c>
      <c r="S157" s="209">
        <v>3.292972</v>
      </c>
      <c r="T157" s="209">
        <v>13.913196</v>
      </c>
      <c r="U157" s="220">
        <v>0</v>
      </c>
      <c r="V157" s="220">
        <v>0</v>
      </c>
      <c r="W157" s="220">
        <v>0</v>
      </c>
      <c r="X157" s="220">
        <v>0</v>
      </c>
      <c r="Y157" s="220">
        <v>0</v>
      </c>
      <c r="Z157" s="220">
        <v>0</v>
      </c>
      <c r="AA157" s="220">
        <v>0</v>
      </c>
      <c r="AB157" s="220">
        <v>0</v>
      </c>
      <c r="AC157" s="220">
        <v>0</v>
      </c>
      <c r="AD157" s="220">
        <v>0</v>
      </c>
      <c r="AE157" s="220">
        <v>0</v>
      </c>
      <c r="AF157" s="220">
        <v>0</v>
      </c>
      <c r="AG157" s="220">
        <v>0</v>
      </c>
      <c r="AH157" s="220">
        <v>0</v>
      </c>
      <c r="AI157" s="220">
        <v>0</v>
      </c>
      <c r="AJ157" s="220">
        <v>0</v>
      </c>
      <c r="AK157" s="220">
        <v>0</v>
      </c>
      <c r="AL157" s="220">
        <v>0</v>
      </c>
      <c r="AM157" s="220">
        <v>0</v>
      </c>
      <c r="AN157" s="220">
        <v>0</v>
      </c>
      <c r="AO157" s="220">
        <v>0</v>
      </c>
      <c r="AP157" s="220">
        <v>0</v>
      </c>
      <c r="AQ157" s="220">
        <v>0</v>
      </c>
    </row>
    <row r="158" customHeight="1" spans="1:43">
      <c r="A158" s="210" t="s">
        <v>136</v>
      </c>
      <c r="B158" s="210" t="s">
        <v>137</v>
      </c>
      <c r="C158" s="210" t="s">
        <v>137</v>
      </c>
      <c r="D158" s="42" t="s">
        <v>138</v>
      </c>
      <c r="E158" s="208">
        <v>36.90682</v>
      </c>
      <c r="F158" s="209">
        <v>36.231544</v>
      </c>
      <c r="G158" s="209">
        <v>0</v>
      </c>
      <c r="H158" s="209">
        <v>0</v>
      </c>
      <c r="I158" s="209">
        <v>25.480264</v>
      </c>
      <c r="J158" s="209">
        <v>0</v>
      </c>
      <c r="K158" s="209">
        <v>10.75128</v>
      </c>
      <c r="L158" s="209">
        <v>0</v>
      </c>
      <c r="M158" s="209">
        <v>0</v>
      </c>
      <c r="N158" s="209">
        <v>0.675276</v>
      </c>
      <c r="O158" s="209">
        <v>0</v>
      </c>
      <c r="P158" s="209">
        <v>0</v>
      </c>
      <c r="Q158" s="209">
        <v>0</v>
      </c>
      <c r="R158" s="209">
        <v>0</v>
      </c>
      <c r="S158" s="209">
        <v>0.358276</v>
      </c>
      <c r="T158" s="209">
        <v>0.317</v>
      </c>
      <c r="U158" s="220">
        <v>0</v>
      </c>
      <c r="V158" s="220">
        <v>0</v>
      </c>
      <c r="W158" s="220">
        <v>0</v>
      </c>
      <c r="X158" s="208">
        <v>36.90682</v>
      </c>
      <c r="Y158" s="209">
        <v>36.231544</v>
      </c>
      <c r="Z158" s="209">
        <v>0</v>
      </c>
      <c r="AA158" s="209">
        <v>0</v>
      </c>
      <c r="AB158" s="209">
        <v>25.480264</v>
      </c>
      <c r="AC158" s="209">
        <v>0</v>
      </c>
      <c r="AD158" s="209">
        <v>10.75128</v>
      </c>
      <c r="AE158" s="209">
        <v>0</v>
      </c>
      <c r="AF158" s="209">
        <v>0</v>
      </c>
      <c r="AG158" s="209">
        <v>0.675276</v>
      </c>
      <c r="AH158" s="209">
        <v>0</v>
      </c>
      <c r="AI158" s="209">
        <v>0</v>
      </c>
      <c r="AJ158" s="209">
        <v>0</v>
      </c>
      <c r="AK158" s="209">
        <v>0</v>
      </c>
      <c r="AL158" s="209">
        <v>0.358276</v>
      </c>
      <c r="AM158" s="221">
        <v>0.317</v>
      </c>
      <c r="AN158" s="220">
        <v>0</v>
      </c>
      <c r="AO158" s="220">
        <v>0</v>
      </c>
      <c r="AP158" s="209">
        <v>0</v>
      </c>
      <c r="AQ158" s="209">
        <v>0</v>
      </c>
    </row>
    <row r="159" customHeight="1" spans="1:43">
      <c r="A159" s="210" t="s">
        <v>137</v>
      </c>
      <c r="B159" s="210" t="s">
        <v>139</v>
      </c>
      <c r="C159" s="210" t="s">
        <v>137</v>
      </c>
      <c r="D159" s="42" t="s">
        <v>140</v>
      </c>
      <c r="E159" s="208">
        <v>35.879676</v>
      </c>
      <c r="F159" s="209">
        <v>35.2044</v>
      </c>
      <c r="G159" s="209">
        <v>0</v>
      </c>
      <c r="H159" s="209">
        <v>0</v>
      </c>
      <c r="I159" s="209">
        <v>24.45312</v>
      </c>
      <c r="J159" s="209">
        <v>0</v>
      </c>
      <c r="K159" s="209">
        <v>10.75128</v>
      </c>
      <c r="L159" s="209">
        <v>0</v>
      </c>
      <c r="M159" s="209">
        <v>0</v>
      </c>
      <c r="N159" s="209">
        <v>0.675276</v>
      </c>
      <c r="O159" s="209">
        <v>0</v>
      </c>
      <c r="P159" s="209">
        <v>0</v>
      </c>
      <c r="Q159" s="209">
        <v>0</v>
      </c>
      <c r="R159" s="209">
        <v>0</v>
      </c>
      <c r="S159" s="209">
        <v>0.358276</v>
      </c>
      <c r="T159" s="209">
        <v>0.317</v>
      </c>
      <c r="U159" s="220">
        <v>0</v>
      </c>
      <c r="V159" s="220">
        <v>0</v>
      </c>
      <c r="W159" s="220">
        <v>0</v>
      </c>
      <c r="X159" s="208">
        <v>35.879676</v>
      </c>
      <c r="Y159" s="209">
        <v>35.2044</v>
      </c>
      <c r="Z159" s="209">
        <v>0</v>
      </c>
      <c r="AA159" s="209">
        <v>0</v>
      </c>
      <c r="AB159" s="209">
        <v>24.45312</v>
      </c>
      <c r="AC159" s="209">
        <v>0</v>
      </c>
      <c r="AD159" s="209">
        <v>10.75128</v>
      </c>
      <c r="AE159" s="209">
        <v>0</v>
      </c>
      <c r="AF159" s="209">
        <v>0</v>
      </c>
      <c r="AG159" s="209">
        <v>0.675276</v>
      </c>
      <c r="AH159" s="209">
        <v>0</v>
      </c>
      <c r="AI159" s="209">
        <v>0</v>
      </c>
      <c r="AJ159" s="209">
        <v>0</v>
      </c>
      <c r="AK159" s="209">
        <v>0</v>
      </c>
      <c r="AL159" s="209">
        <v>0.358276</v>
      </c>
      <c r="AM159" s="221">
        <v>0.317</v>
      </c>
      <c r="AN159" s="220">
        <v>0</v>
      </c>
      <c r="AO159" s="220">
        <v>0</v>
      </c>
      <c r="AP159" s="209">
        <v>0</v>
      </c>
      <c r="AQ159" s="209">
        <v>0</v>
      </c>
    </row>
    <row r="160" customHeight="1" spans="1:43">
      <c r="A160" s="210" t="s">
        <v>137</v>
      </c>
      <c r="B160" s="210" t="s">
        <v>137</v>
      </c>
      <c r="C160" s="210" t="s">
        <v>143</v>
      </c>
      <c r="D160" s="42" t="s">
        <v>144</v>
      </c>
      <c r="E160" s="208">
        <v>11.426556</v>
      </c>
      <c r="F160" s="209">
        <v>10.75128</v>
      </c>
      <c r="G160" s="209">
        <v>0</v>
      </c>
      <c r="H160" s="209">
        <v>0</v>
      </c>
      <c r="I160" s="209">
        <v>0</v>
      </c>
      <c r="J160" s="209">
        <v>0</v>
      </c>
      <c r="K160" s="209">
        <v>10.75128</v>
      </c>
      <c r="L160" s="209">
        <v>0</v>
      </c>
      <c r="M160" s="209">
        <v>0</v>
      </c>
      <c r="N160" s="209">
        <v>0.675276</v>
      </c>
      <c r="O160" s="209">
        <v>0</v>
      </c>
      <c r="P160" s="209">
        <v>0</v>
      </c>
      <c r="Q160" s="209">
        <v>0</v>
      </c>
      <c r="R160" s="209">
        <v>0</v>
      </c>
      <c r="S160" s="209">
        <v>0.358276</v>
      </c>
      <c r="T160" s="209">
        <v>0.317</v>
      </c>
      <c r="U160" s="220">
        <v>0</v>
      </c>
      <c r="V160" s="220">
        <v>0</v>
      </c>
      <c r="W160" s="220">
        <v>0</v>
      </c>
      <c r="X160" s="208">
        <v>11.426556</v>
      </c>
      <c r="Y160" s="209">
        <v>10.75128</v>
      </c>
      <c r="Z160" s="209">
        <v>0</v>
      </c>
      <c r="AA160" s="209">
        <v>0</v>
      </c>
      <c r="AB160" s="209">
        <v>0</v>
      </c>
      <c r="AC160" s="209">
        <v>0</v>
      </c>
      <c r="AD160" s="209">
        <v>10.75128</v>
      </c>
      <c r="AE160" s="209">
        <v>0</v>
      </c>
      <c r="AF160" s="209">
        <v>0</v>
      </c>
      <c r="AG160" s="209">
        <v>0.675276</v>
      </c>
      <c r="AH160" s="209">
        <v>0</v>
      </c>
      <c r="AI160" s="209">
        <v>0</v>
      </c>
      <c r="AJ160" s="209">
        <v>0</v>
      </c>
      <c r="AK160" s="209">
        <v>0</v>
      </c>
      <c r="AL160" s="209">
        <v>0.358276</v>
      </c>
      <c r="AM160" s="221">
        <v>0.317</v>
      </c>
      <c r="AN160" s="220">
        <v>0</v>
      </c>
      <c r="AO160" s="220">
        <v>0</v>
      </c>
      <c r="AP160" s="209">
        <v>0</v>
      </c>
      <c r="AQ160" s="209">
        <v>0</v>
      </c>
    </row>
    <row r="161" customHeight="1" spans="1:43">
      <c r="A161" s="210" t="s">
        <v>137</v>
      </c>
      <c r="B161" s="210" t="s">
        <v>137</v>
      </c>
      <c r="C161" s="210" t="s">
        <v>139</v>
      </c>
      <c r="D161" s="42" t="s">
        <v>145</v>
      </c>
      <c r="E161" s="208">
        <v>24.45312</v>
      </c>
      <c r="F161" s="209">
        <v>24.45312</v>
      </c>
      <c r="G161" s="209">
        <v>0</v>
      </c>
      <c r="H161" s="209">
        <v>0</v>
      </c>
      <c r="I161" s="209">
        <v>24.45312</v>
      </c>
      <c r="J161" s="209">
        <v>0</v>
      </c>
      <c r="K161" s="209">
        <v>0</v>
      </c>
      <c r="L161" s="209">
        <v>0</v>
      </c>
      <c r="M161" s="209">
        <v>0</v>
      </c>
      <c r="N161" s="209">
        <v>0</v>
      </c>
      <c r="O161" s="209">
        <v>0</v>
      </c>
      <c r="P161" s="209">
        <v>0</v>
      </c>
      <c r="Q161" s="209">
        <v>0</v>
      </c>
      <c r="R161" s="209">
        <v>0</v>
      </c>
      <c r="S161" s="209">
        <v>0</v>
      </c>
      <c r="T161" s="209">
        <v>0</v>
      </c>
      <c r="U161" s="220">
        <v>0</v>
      </c>
      <c r="V161" s="220">
        <v>0</v>
      </c>
      <c r="W161" s="220">
        <v>0</v>
      </c>
      <c r="X161" s="208">
        <v>24.45312</v>
      </c>
      <c r="Y161" s="209">
        <v>24.45312</v>
      </c>
      <c r="Z161" s="209">
        <v>0</v>
      </c>
      <c r="AA161" s="209">
        <v>0</v>
      </c>
      <c r="AB161" s="209">
        <v>24.45312</v>
      </c>
      <c r="AC161" s="209">
        <v>0</v>
      </c>
      <c r="AD161" s="209">
        <v>0</v>
      </c>
      <c r="AE161" s="209">
        <v>0</v>
      </c>
      <c r="AF161" s="209">
        <v>0</v>
      </c>
      <c r="AG161" s="209">
        <v>0</v>
      </c>
      <c r="AH161" s="209">
        <v>0</v>
      </c>
      <c r="AI161" s="209">
        <v>0</v>
      </c>
      <c r="AJ161" s="209">
        <v>0</v>
      </c>
      <c r="AK161" s="209">
        <v>0</v>
      </c>
      <c r="AL161" s="209">
        <v>0</v>
      </c>
      <c r="AM161" s="221">
        <v>0</v>
      </c>
      <c r="AN161" s="220">
        <v>0</v>
      </c>
      <c r="AO161" s="220">
        <v>0</v>
      </c>
      <c r="AP161" s="209">
        <v>0</v>
      </c>
      <c r="AQ161" s="209">
        <v>0</v>
      </c>
    </row>
    <row r="162" customHeight="1" spans="1:43">
      <c r="A162" s="210" t="s">
        <v>137</v>
      </c>
      <c r="B162" s="210" t="s">
        <v>155</v>
      </c>
      <c r="C162" s="210" t="s">
        <v>137</v>
      </c>
      <c r="D162" s="42" t="s">
        <v>146</v>
      </c>
      <c r="E162" s="208">
        <v>1.027144</v>
      </c>
      <c r="F162" s="209">
        <v>1.027144</v>
      </c>
      <c r="G162" s="209">
        <v>0</v>
      </c>
      <c r="H162" s="209">
        <v>0</v>
      </c>
      <c r="I162" s="209">
        <v>1.027144</v>
      </c>
      <c r="J162" s="209">
        <v>0</v>
      </c>
      <c r="K162" s="209">
        <v>0</v>
      </c>
      <c r="L162" s="209">
        <v>0</v>
      </c>
      <c r="M162" s="209">
        <v>0</v>
      </c>
      <c r="N162" s="209">
        <v>0</v>
      </c>
      <c r="O162" s="209">
        <v>0</v>
      </c>
      <c r="P162" s="209">
        <v>0</v>
      </c>
      <c r="Q162" s="209">
        <v>0</v>
      </c>
      <c r="R162" s="209">
        <v>0</v>
      </c>
      <c r="S162" s="209">
        <v>0</v>
      </c>
      <c r="T162" s="209">
        <v>0</v>
      </c>
      <c r="U162" s="220">
        <v>0</v>
      </c>
      <c r="V162" s="220">
        <v>0</v>
      </c>
      <c r="W162" s="220">
        <v>0</v>
      </c>
      <c r="X162" s="208">
        <v>1.027144</v>
      </c>
      <c r="Y162" s="209">
        <v>1.027144</v>
      </c>
      <c r="Z162" s="209">
        <v>0</v>
      </c>
      <c r="AA162" s="209">
        <v>0</v>
      </c>
      <c r="AB162" s="209">
        <v>1.027144</v>
      </c>
      <c r="AC162" s="209">
        <v>0</v>
      </c>
      <c r="AD162" s="209">
        <v>0</v>
      </c>
      <c r="AE162" s="209">
        <v>0</v>
      </c>
      <c r="AF162" s="209">
        <v>0</v>
      </c>
      <c r="AG162" s="209">
        <v>0</v>
      </c>
      <c r="AH162" s="209">
        <v>0</v>
      </c>
      <c r="AI162" s="209">
        <v>0</v>
      </c>
      <c r="AJ162" s="209">
        <v>0</v>
      </c>
      <c r="AK162" s="209">
        <v>0</v>
      </c>
      <c r="AL162" s="209">
        <v>0</v>
      </c>
      <c r="AM162" s="221">
        <v>0</v>
      </c>
      <c r="AN162" s="220">
        <v>0</v>
      </c>
      <c r="AO162" s="220">
        <v>0</v>
      </c>
      <c r="AP162" s="209">
        <v>0</v>
      </c>
      <c r="AQ162" s="209">
        <v>0</v>
      </c>
    </row>
    <row r="163" customHeight="1" spans="1:43">
      <c r="A163" s="210" t="s">
        <v>137</v>
      </c>
      <c r="B163" s="210" t="s">
        <v>137</v>
      </c>
      <c r="C163" s="210" t="s">
        <v>141</v>
      </c>
      <c r="D163" s="42" t="s">
        <v>147</v>
      </c>
      <c r="E163" s="208">
        <v>1.027144</v>
      </c>
      <c r="F163" s="209">
        <v>1.027144</v>
      </c>
      <c r="G163" s="209">
        <v>0</v>
      </c>
      <c r="H163" s="209">
        <v>0</v>
      </c>
      <c r="I163" s="209">
        <v>1.027144</v>
      </c>
      <c r="J163" s="209">
        <v>0</v>
      </c>
      <c r="K163" s="209">
        <v>0</v>
      </c>
      <c r="L163" s="209">
        <v>0</v>
      </c>
      <c r="M163" s="209">
        <v>0</v>
      </c>
      <c r="N163" s="209">
        <v>0</v>
      </c>
      <c r="O163" s="209">
        <v>0</v>
      </c>
      <c r="P163" s="209">
        <v>0</v>
      </c>
      <c r="Q163" s="209">
        <v>0</v>
      </c>
      <c r="R163" s="209">
        <v>0</v>
      </c>
      <c r="S163" s="209">
        <v>0</v>
      </c>
      <c r="T163" s="209">
        <v>0</v>
      </c>
      <c r="U163" s="220">
        <v>0</v>
      </c>
      <c r="V163" s="220">
        <v>0</v>
      </c>
      <c r="W163" s="220">
        <v>0</v>
      </c>
      <c r="X163" s="208">
        <v>1.027144</v>
      </c>
      <c r="Y163" s="209">
        <v>1.027144</v>
      </c>
      <c r="Z163" s="209">
        <v>0</v>
      </c>
      <c r="AA163" s="209">
        <v>0</v>
      </c>
      <c r="AB163" s="209">
        <v>1.027144</v>
      </c>
      <c r="AC163" s="209">
        <v>0</v>
      </c>
      <c r="AD163" s="209">
        <v>0</v>
      </c>
      <c r="AE163" s="209">
        <v>0</v>
      </c>
      <c r="AF163" s="209">
        <v>0</v>
      </c>
      <c r="AG163" s="209">
        <v>0</v>
      </c>
      <c r="AH163" s="209">
        <v>0</v>
      </c>
      <c r="AI163" s="209">
        <v>0</v>
      </c>
      <c r="AJ163" s="209">
        <v>0</v>
      </c>
      <c r="AK163" s="209">
        <v>0</v>
      </c>
      <c r="AL163" s="209">
        <v>0</v>
      </c>
      <c r="AM163" s="221">
        <v>0</v>
      </c>
      <c r="AN163" s="220">
        <v>0</v>
      </c>
      <c r="AO163" s="220">
        <v>0</v>
      </c>
      <c r="AP163" s="209">
        <v>0</v>
      </c>
      <c r="AQ163" s="209">
        <v>0</v>
      </c>
    </row>
    <row r="164" customHeight="1" spans="1:43">
      <c r="A164" s="210" t="s">
        <v>148</v>
      </c>
      <c r="B164" s="210" t="s">
        <v>137</v>
      </c>
      <c r="C164" s="210" t="s">
        <v>137</v>
      </c>
      <c r="D164" s="42" t="s">
        <v>149</v>
      </c>
      <c r="E164" s="208">
        <v>15.792419</v>
      </c>
      <c r="F164" s="209">
        <v>15.792419</v>
      </c>
      <c r="G164" s="209">
        <v>0</v>
      </c>
      <c r="H164" s="209">
        <v>0</v>
      </c>
      <c r="I164" s="209">
        <v>15.792419</v>
      </c>
      <c r="J164" s="209">
        <v>0</v>
      </c>
      <c r="K164" s="209">
        <v>0</v>
      </c>
      <c r="L164" s="209">
        <v>0</v>
      </c>
      <c r="M164" s="209">
        <v>0</v>
      </c>
      <c r="N164" s="209">
        <v>0</v>
      </c>
      <c r="O164" s="209">
        <v>0</v>
      </c>
      <c r="P164" s="209">
        <v>0</v>
      </c>
      <c r="Q164" s="209">
        <v>0</v>
      </c>
      <c r="R164" s="209">
        <v>0</v>
      </c>
      <c r="S164" s="209">
        <v>0</v>
      </c>
      <c r="T164" s="209">
        <v>0</v>
      </c>
      <c r="U164" s="220">
        <v>0</v>
      </c>
      <c r="V164" s="220">
        <v>0</v>
      </c>
      <c r="W164" s="220">
        <v>0</v>
      </c>
      <c r="X164" s="208">
        <v>15.792419</v>
      </c>
      <c r="Y164" s="209">
        <v>15.792419</v>
      </c>
      <c r="Z164" s="209">
        <v>0</v>
      </c>
      <c r="AA164" s="209">
        <v>0</v>
      </c>
      <c r="AB164" s="209">
        <v>15.792419</v>
      </c>
      <c r="AC164" s="209">
        <v>0</v>
      </c>
      <c r="AD164" s="209">
        <v>0</v>
      </c>
      <c r="AE164" s="209">
        <v>0</v>
      </c>
      <c r="AF164" s="209">
        <v>0</v>
      </c>
      <c r="AG164" s="209">
        <v>0</v>
      </c>
      <c r="AH164" s="209">
        <v>0</v>
      </c>
      <c r="AI164" s="209">
        <v>0</v>
      </c>
      <c r="AJ164" s="209">
        <v>0</v>
      </c>
      <c r="AK164" s="209">
        <v>0</v>
      </c>
      <c r="AL164" s="209">
        <v>0</v>
      </c>
      <c r="AM164" s="221">
        <v>0</v>
      </c>
      <c r="AN164" s="220">
        <v>0</v>
      </c>
      <c r="AO164" s="220">
        <v>0</v>
      </c>
      <c r="AP164" s="209">
        <v>0</v>
      </c>
      <c r="AQ164" s="209">
        <v>0</v>
      </c>
    </row>
    <row r="165" customHeight="1" spans="1:43">
      <c r="A165" s="210" t="s">
        <v>137</v>
      </c>
      <c r="B165" s="210" t="s">
        <v>102</v>
      </c>
      <c r="C165" s="210" t="s">
        <v>137</v>
      </c>
      <c r="D165" s="42" t="s">
        <v>150</v>
      </c>
      <c r="E165" s="208">
        <v>15.792419</v>
      </c>
      <c r="F165" s="209">
        <v>15.792419</v>
      </c>
      <c r="G165" s="209">
        <v>0</v>
      </c>
      <c r="H165" s="209">
        <v>0</v>
      </c>
      <c r="I165" s="209">
        <v>15.792419</v>
      </c>
      <c r="J165" s="209">
        <v>0</v>
      </c>
      <c r="K165" s="209">
        <v>0</v>
      </c>
      <c r="L165" s="209">
        <v>0</v>
      </c>
      <c r="M165" s="209">
        <v>0</v>
      </c>
      <c r="N165" s="209">
        <v>0</v>
      </c>
      <c r="O165" s="209">
        <v>0</v>
      </c>
      <c r="P165" s="209">
        <v>0</v>
      </c>
      <c r="Q165" s="209">
        <v>0</v>
      </c>
      <c r="R165" s="209">
        <v>0</v>
      </c>
      <c r="S165" s="209">
        <v>0</v>
      </c>
      <c r="T165" s="209">
        <v>0</v>
      </c>
      <c r="U165" s="220">
        <v>0</v>
      </c>
      <c r="V165" s="220">
        <v>0</v>
      </c>
      <c r="W165" s="220">
        <v>0</v>
      </c>
      <c r="X165" s="208">
        <v>15.792419</v>
      </c>
      <c r="Y165" s="209">
        <v>15.792419</v>
      </c>
      <c r="Z165" s="209">
        <v>0</v>
      </c>
      <c r="AA165" s="209">
        <v>0</v>
      </c>
      <c r="AB165" s="209">
        <v>15.792419</v>
      </c>
      <c r="AC165" s="209">
        <v>0</v>
      </c>
      <c r="AD165" s="209">
        <v>0</v>
      </c>
      <c r="AE165" s="209">
        <v>0</v>
      </c>
      <c r="AF165" s="209">
        <v>0</v>
      </c>
      <c r="AG165" s="209">
        <v>0</v>
      </c>
      <c r="AH165" s="209">
        <v>0</v>
      </c>
      <c r="AI165" s="209">
        <v>0</v>
      </c>
      <c r="AJ165" s="209">
        <v>0</v>
      </c>
      <c r="AK165" s="209">
        <v>0</v>
      </c>
      <c r="AL165" s="209">
        <v>0</v>
      </c>
      <c r="AM165" s="221">
        <v>0</v>
      </c>
      <c r="AN165" s="220">
        <v>0</v>
      </c>
      <c r="AO165" s="220">
        <v>0</v>
      </c>
      <c r="AP165" s="209">
        <v>0</v>
      </c>
      <c r="AQ165" s="209">
        <v>0</v>
      </c>
    </row>
    <row r="166" customHeight="1" spans="1:43">
      <c r="A166" s="210" t="s">
        <v>137</v>
      </c>
      <c r="B166" s="210" t="s">
        <v>137</v>
      </c>
      <c r="C166" s="210" t="s">
        <v>143</v>
      </c>
      <c r="D166" s="42" t="s">
        <v>152</v>
      </c>
      <c r="E166" s="208">
        <v>14.67348</v>
      </c>
      <c r="F166" s="209">
        <v>14.67348</v>
      </c>
      <c r="G166" s="209">
        <v>0</v>
      </c>
      <c r="H166" s="209">
        <v>0</v>
      </c>
      <c r="I166" s="209">
        <v>14.67348</v>
      </c>
      <c r="J166" s="209">
        <v>0</v>
      </c>
      <c r="K166" s="209">
        <v>0</v>
      </c>
      <c r="L166" s="209">
        <v>0</v>
      </c>
      <c r="M166" s="209">
        <v>0</v>
      </c>
      <c r="N166" s="209">
        <v>0</v>
      </c>
      <c r="O166" s="209">
        <v>0</v>
      </c>
      <c r="P166" s="209">
        <v>0</v>
      </c>
      <c r="Q166" s="209">
        <v>0</v>
      </c>
      <c r="R166" s="209">
        <v>0</v>
      </c>
      <c r="S166" s="209">
        <v>0</v>
      </c>
      <c r="T166" s="209">
        <v>0</v>
      </c>
      <c r="U166" s="220">
        <v>0</v>
      </c>
      <c r="V166" s="220">
        <v>0</v>
      </c>
      <c r="W166" s="220">
        <v>0</v>
      </c>
      <c r="X166" s="208">
        <v>14.67348</v>
      </c>
      <c r="Y166" s="209">
        <v>14.67348</v>
      </c>
      <c r="Z166" s="209">
        <v>0</v>
      </c>
      <c r="AA166" s="209">
        <v>0</v>
      </c>
      <c r="AB166" s="209">
        <v>14.67348</v>
      </c>
      <c r="AC166" s="209">
        <v>0</v>
      </c>
      <c r="AD166" s="209">
        <v>0</v>
      </c>
      <c r="AE166" s="209">
        <v>0</v>
      </c>
      <c r="AF166" s="209">
        <v>0</v>
      </c>
      <c r="AG166" s="209">
        <v>0</v>
      </c>
      <c r="AH166" s="209">
        <v>0</v>
      </c>
      <c r="AI166" s="209">
        <v>0</v>
      </c>
      <c r="AJ166" s="209">
        <v>0</v>
      </c>
      <c r="AK166" s="209">
        <v>0</v>
      </c>
      <c r="AL166" s="209">
        <v>0</v>
      </c>
      <c r="AM166" s="221">
        <v>0</v>
      </c>
      <c r="AN166" s="220">
        <v>0</v>
      </c>
      <c r="AO166" s="220">
        <v>0</v>
      </c>
      <c r="AP166" s="209">
        <v>0</v>
      </c>
      <c r="AQ166" s="209">
        <v>0</v>
      </c>
    </row>
    <row r="167" customHeight="1" spans="1:43">
      <c r="A167" s="210" t="s">
        <v>137</v>
      </c>
      <c r="B167" s="210" t="s">
        <v>137</v>
      </c>
      <c r="C167" s="210" t="s">
        <v>155</v>
      </c>
      <c r="D167" s="42" t="s">
        <v>156</v>
      </c>
      <c r="E167" s="208">
        <v>1.118939</v>
      </c>
      <c r="F167" s="209">
        <v>1.118939</v>
      </c>
      <c r="G167" s="209">
        <v>0</v>
      </c>
      <c r="H167" s="209">
        <v>0</v>
      </c>
      <c r="I167" s="209">
        <v>1.118939</v>
      </c>
      <c r="J167" s="209">
        <v>0</v>
      </c>
      <c r="K167" s="209">
        <v>0</v>
      </c>
      <c r="L167" s="209">
        <v>0</v>
      </c>
      <c r="M167" s="209">
        <v>0</v>
      </c>
      <c r="N167" s="209">
        <v>0</v>
      </c>
      <c r="O167" s="209">
        <v>0</v>
      </c>
      <c r="P167" s="209">
        <v>0</v>
      </c>
      <c r="Q167" s="209">
        <v>0</v>
      </c>
      <c r="R167" s="209">
        <v>0</v>
      </c>
      <c r="S167" s="209">
        <v>0</v>
      </c>
      <c r="T167" s="209">
        <v>0</v>
      </c>
      <c r="U167" s="220">
        <v>0</v>
      </c>
      <c r="V167" s="220">
        <v>0</v>
      </c>
      <c r="W167" s="220">
        <v>0</v>
      </c>
      <c r="X167" s="208">
        <v>1.118939</v>
      </c>
      <c r="Y167" s="209">
        <v>1.118939</v>
      </c>
      <c r="Z167" s="209">
        <v>0</v>
      </c>
      <c r="AA167" s="209">
        <v>0</v>
      </c>
      <c r="AB167" s="209">
        <v>1.118939</v>
      </c>
      <c r="AC167" s="209">
        <v>0</v>
      </c>
      <c r="AD167" s="209">
        <v>0</v>
      </c>
      <c r="AE167" s="209">
        <v>0</v>
      </c>
      <c r="AF167" s="209">
        <v>0</v>
      </c>
      <c r="AG167" s="209">
        <v>0</v>
      </c>
      <c r="AH167" s="209">
        <v>0</v>
      </c>
      <c r="AI167" s="209">
        <v>0</v>
      </c>
      <c r="AJ167" s="209">
        <v>0</v>
      </c>
      <c r="AK167" s="209">
        <v>0</v>
      </c>
      <c r="AL167" s="209">
        <v>0</v>
      </c>
      <c r="AM167" s="221">
        <v>0</v>
      </c>
      <c r="AN167" s="220">
        <v>0</v>
      </c>
      <c r="AO167" s="220">
        <v>0</v>
      </c>
      <c r="AP167" s="209">
        <v>0</v>
      </c>
      <c r="AQ167" s="209">
        <v>0</v>
      </c>
    </row>
    <row r="168" customHeight="1" spans="1:43">
      <c r="A168" s="210" t="s">
        <v>180</v>
      </c>
      <c r="B168" s="210" t="s">
        <v>137</v>
      </c>
      <c r="C168" s="210" t="s">
        <v>137</v>
      </c>
      <c r="D168" s="42" t="s">
        <v>157</v>
      </c>
      <c r="E168" s="208">
        <v>207.26118</v>
      </c>
      <c r="F168" s="209">
        <v>188.070288</v>
      </c>
      <c r="G168" s="209">
        <v>0</v>
      </c>
      <c r="H168" s="209">
        <v>188.070288</v>
      </c>
      <c r="I168" s="209">
        <v>0</v>
      </c>
      <c r="J168" s="209">
        <v>0</v>
      </c>
      <c r="K168" s="209">
        <v>0</v>
      </c>
      <c r="L168" s="209">
        <v>0</v>
      </c>
      <c r="M168" s="209">
        <v>0</v>
      </c>
      <c r="N168" s="209">
        <v>19.190892</v>
      </c>
      <c r="O168" s="209">
        <v>0</v>
      </c>
      <c r="P168" s="209">
        <v>0</v>
      </c>
      <c r="Q168" s="209">
        <v>2.66</v>
      </c>
      <c r="R168" s="209">
        <v>0</v>
      </c>
      <c r="S168" s="209">
        <v>2.934696</v>
      </c>
      <c r="T168" s="209">
        <v>13.596196</v>
      </c>
      <c r="U168" s="220">
        <v>0</v>
      </c>
      <c r="V168" s="220">
        <v>0</v>
      </c>
      <c r="W168" s="220">
        <v>0</v>
      </c>
      <c r="X168" s="208">
        <v>207.26118</v>
      </c>
      <c r="Y168" s="209">
        <v>188.070288</v>
      </c>
      <c r="Z168" s="209">
        <v>0</v>
      </c>
      <c r="AA168" s="209">
        <v>188.070288</v>
      </c>
      <c r="AB168" s="209">
        <v>0</v>
      </c>
      <c r="AC168" s="209">
        <v>0</v>
      </c>
      <c r="AD168" s="209">
        <v>0</v>
      </c>
      <c r="AE168" s="209">
        <v>0</v>
      </c>
      <c r="AF168" s="209">
        <v>0</v>
      </c>
      <c r="AG168" s="209">
        <v>19.190892</v>
      </c>
      <c r="AH168" s="209">
        <v>0</v>
      </c>
      <c r="AI168" s="209">
        <v>0</v>
      </c>
      <c r="AJ168" s="209">
        <v>2.66</v>
      </c>
      <c r="AK168" s="209">
        <v>0</v>
      </c>
      <c r="AL168" s="209">
        <v>2.934696</v>
      </c>
      <c r="AM168" s="221">
        <v>13.596196</v>
      </c>
      <c r="AN168" s="220">
        <v>0</v>
      </c>
      <c r="AO168" s="220">
        <v>0</v>
      </c>
      <c r="AP168" s="209">
        <v>30</v>
      </c>
      <c r="AQ168" s="209">
        <v>30</v>
      </c>
    </row>
    <row r="169" customHeight="1" spans="1:43">
      <c r="A169" s="210" t="s">
        <v>137</v>
      </c>
      <c r="B169" s="210" t="s">
        <v>141</v>
      </c>
      <c r="C169" s="210" t="s">
        <v>137</v>
      </c>
      <c r="D169" s="42" t="s">
        <v>158</v>
      </c>
      <c r="E169" s="208">
        <v>207.26118</v>
      </c>
      <c r="F169" s="209">
        <v>188.070288</v>
      </c>
      <c r="G169" s="209">
        <v>0</v>
      </c>
      <c r="H169" s="209">
        <v>188.070288</v>
      </c>
      <c r="I169" s="209">
        <v>0</v>
      </c>
      <c r="J169" s="209">
        <v>0</v>
      </c>
      <c r="K169" s="209">
        <v>0</v>
      </c>
      <c r="L169" s="209">
        <v>0</v>
      </c>
      <c r="M169" s="209">
        <v>0</v>
      </c>
      <c r="N169" s="209">
        <v>19.190892</v>
      </c>
      <c r="O169" s="209">
        <v>0</v>
      </c>
      <c r="P169" s="209">
        <v>0</v>
      </c>
      <c r="Q169" s="209">
        <v>2.66</v>
      </c>
      <c r="R169" s="209">
        <v>0</v>
      </c>
      <c r="S169" s="209">
        <v>2.934696</v>
      </c>
      <c r="T169" s="209">
        <v>13.596196</v>
      </c>
      <c r="U169" s="220">
        <v>0</v>
      </c>
      <c r="V169" s="220">
        <v>0</v>
      </c>
      <c r="W169" s="220">
        <v>0</v>
      </c>
      <c r="X169" s="208">
        <v>207.26118</v>
      </c>
      <c r="Y169" s="209">
        <v>188.070288</v>
      </c>
      <c r="Z169" s="209">
        <v>0</v>
      </c>
      <c r="AA169" s="209">
        <v>188.070288</v>
      </c>
      <c r="AB169" s="209">
        <v>0</v>
      </c>
      <c r="AC169" s="209">
        <v>0</v>
      </c>
      <c r="AD169" s="209">
        <v>0</v>
      </c>
      <c r="AE169" s="209">
        <v>0</v>
      </c>
      <c r="AF169" s="209">
        <v>0</v>
      </c>
      <c r="AG169" s="209">
        <v>19.190892</v>
      </c>
      <c r="AH169" s="209">
        <v>0</v>
      </c>
      <c r="AI169" s="209">
        <v>0</v>
      </c>
      <c r="AJ169" s="209">
        <v>2.66</v>
      </c>
      <c r="AK169" s="209">
        <v>0</v>
      </c>
      <c r="AL169" s="209">
        <v>2.934696</v>
      </c>
      <c r="AM169" s="221">
        <v>13.596196</v>
      </c>
      <c r="AN169" s="220">
        <v>0</v>
      </c>
      <c r="AO169" s="220">
        <v>0</v>
      </c>
      <c r="AP169" s="209">
        <v>30</v>
      </c>
      <c r="AQ169" s="209">
        <v>30</v>
      </c>
    </row>
    <row r="170" customHeight="1" spans="1:43">
      <c r="A170" s="210" t="s">
        <v>137</v>
      </c>
      <c r="B170" s="210" t="s">
        <v>137</v>
      </c>
      <c r="C170" s="210" t="s">
        <v>161</v>
      </c>
      <c r="D170" s="42" t="s">
        <v>162</v>
      </c>
      <c r="E170" s="208">
        <v>207.26118</v>
      </c>
      <c r="F170" s="209">
        <v>188.070288</v>
      </c>
      <c r="G170" s="209">
        <v>0</v>
      </c>
      <c r="H170" s="209">
        <v>188.070288</v>
      </c>
      <c r="I170" s="209">
        <v>0</v>
      </c>
      <c r="J170" s="209">
        <v>0</v>
      </c>
      <c r="K170" s="209">
        <v>0</v>
      </c>
      <c r="L170" s="209">
        <v>0</v>
      </c>
      <c r="M170" s="209">
        <v>0</v>
      </c>
      <c r="N170" s="209">
        <v>19.190892</v>
      </c>
      <c r="O170" s="209">
        <v>0</v>
      </c>
      <c r="P170" s="209">
        <v>0</v>
      </c>
      <c r="Q170" s="209">
        <v>2.66</v>
      </c>
      <c r="R170" s="209">
        <v>0</v>
      </c>
      <c r="S170" s="209">
        <v>2.934696</v>
      </c>
      <c r="T170" s="209">
        <v>13.596196</v>
      </c>
      <c r="U170" s="220">
        <v>0</v>
      </c>
      <c r="V170" s="220">
        <v>0</v>
      </c>
      <c r="W170" s="220">
        <v>0</v>
      </c>
      <c r="X170" s="208">
        <v>207.26118</v>
      </c>
      <c r="Y170" s="209">
        <v>188.070288</v>
      </c>
      <c r="Z170" s="209">
        <v>0</v>
      </c>
      <c r="AA170" s="209">
        <v>188.070288</v>
      </c>
      <c r="AB170" s="209">
        <v>0</v>
      </c>
      <c r="AC170" s="209">
        <v>0</v>
      </c>
      <c r="AD170" s="209">
        <v>0</v>
      </c>
      <c r="AE170" s="209">
        <v>0</v>
      </c>
      <c r="AF170" s="209">
        <v>0</v>
      </c>
      <c r="AG170" s="209">
        <v>19.190892</v>
      </c>
      <c r="AH170" s="209">
        <v>0</v>
      </c>
      <c r="AI170" s="209">
        <v>0</v>
      </c>
      <c r="AJ170" s="209">
        <v>2.66</v>
      </c>
      <c r="AK170" s="209">
        <v>0</v>
      </c>
      <c r="AL170" s="209">
        <v>2.934696</v>
      </c>
      <c r="AM170" s="221">
        <v>13.596196</v>
      </c>
      <c r="AN170" s="220">
        <v>0</v>
      </c>
      <c r="AO170" s="220">
        <v>0</v>
      </c>
      <c r="AP170" s="209">
        <v>0</v>
      </c>
      <c r="AQ170" s="209">
        <v>0</v>
      </c>
    </row>
    <row r="171" customHeight="1" spans="1:43">
      <c r="A171" s="210" t="s">
        <v>137</v>
      </c>
      <c r="B171" s="210" t="s">
        <v>137</v>
      </c>
      <c r="C171" s="210" t="s">
        <v>165</v>
      </c>
      <c r="D171" s="42" t="s">
        <v>166</v>
      </c>
      <c r="E171" s="208">
        <v>0</v>
      </c>
      <c r="F171" s="209">
        <v>0</v>
      </c>
      <c r="G171" s="209">
        <v>0</v>
      </c>
      <c r="H171" s="209">
        <v>0</v>
      </c>
      <c r="I171" s="209">
        <v>0</v>
      </c>
      <c r="J171" s="209">
        <v>0</v>
      </c>
      <c r="K171" s="209">
        <v>0</v>
      </c>
      <c r="L171" s="209">
        <v>0</v>
      </c>
      <c r="M171" s="209">
        <v>0</v>
      </c>
      <c r="N171" s="209">
        <v>0</v>
      </c>
      <c r="O171" s="209">
        <v>0</v>
      </c>
      <c r="P171" s="209">
        <v>0</v>
      </c>
      <c r="Q171" s="209">
        <v>0</v>
      </c>
      <c r="R171" s="209">
        <v>0</v>
      </c>
      <c r="S171" s="209">
        <v>0</v>
      </c>
      <c r="T171" s="209">
        <v>0</v>
      </c>
      <c r="U171" s="220">
        <v>0</v>
      </c>
      <c r="V171" s="220">
        <v>0</v>
      </c>
      <c r="W171" s="220">
        <v>0</v>
      </c>
      <c r="X171" s="208">
        <v>0</v>
      </c>
      <c r="Y171" s="209">
        <v>0</v>
      </c>
      <c r="Z171" s="209">
        <v>0</v>
      </c>
      <c r="AA171" s="209">
        <v>0</v>
      </c>
      <c r="AB171" s="209">
        <v>0</v>
      </c>
      <c r="AC171" s="209">
        <v>0</v>
      </c>
      <c r="AD171" s="209">
        <v>0</v>
      </c>
      <c r="AE171" s="209">
        <v>0</v>
      </c>
      <c r="AF171" s="209">
        <v>0</v>
      </c>
      <c r="AG171" s="209">
        <v>0</v>
      </c>
      <c r="AH171" s="209">
        <v>0</v>
      </c>
      <c r="AI171" s="209">
        <v>0</v>
      </c>
      <c r="AJ171" s="209">
        <v>0</v>
      </c>
      <c r="AK171" s="209">
        <v>0</v>
      </c>
      <c r="AL171" s="209">
        <v>0</v>
      </c>
      <c r="AM171" s="221">
        <v>0</v>
      </c>
      <c r="AN171" s="220">
        <v>0</v>
      </c>
      <c r="AO171" s="220">
        <v>0</v>
      </c>
      <c r="AP171" s="209">
        <v>30</v>
      </c>
      <c r="AQ171" s="209">
        <v>30</v>
      </c>
    </row>
    <row r="172" customHeight="1" spans="1:43">
      <c r="A172" s="210" t="s">
        <v>182</v>
      </c>
      <c r="B172" s="210" t="s">
        <v>137</v>
      </c>
      <c r="C172" s="210" t="s">
        <v>137</v>
      </c>
      <c r="D172" s="42" t="s">
        <v>176</v>
      </c>
      <c r="E172" s="208">
        <v>17.608176</v>
      </c>
      <c r="F172" s="209">
        <v>17.608176</v>
      </c>
      <c r="G172" s="209">
        <v>0</v>
      </c>
      <c r="H172" s="209">
        <v>0</v>
      </c>
      <c r="I172" s="209">
        <v>0</v>
      </c>
      <c r="J172" s="209">
        <v>17.608176</v>
      </c>
      <c r="K172" s="209">
        <v>0</v>
      </c>
      <c r="L172" s="209">
        <v>0</v>
      </c>
      <c r="M172" s="209">
        <v>0</v>
      </c>
      <c r="N172" s="209">
        <v>0</v>
      </c>
      <c r="O172" s="209">
        <v>0</v>
      </c>
      <c r="P172" s="209">
        <v>0</v>
      </c>
      <c r="Q172" s="209">
        <v>0</v>
      </c>
      <c r="R172" s="209">
        <v>0</v>
      </c>
      <c r="S172" s="209">
        <v>0</v>
      </c>
      <c r="T172" s="209">
        <v>0</v>
      </c>
      <c r="U172" s="220">
        <v>0</v>
      </c>
      <c r="V172" s="220">
        <v>0</v>
      </c>
      <c r="W172" s="220">
        <v>0</v>
      </c>
      <c r="X172" s="208">
        <v>17.608176</v>
      </c>
      <c r="Y172" s="209">
        <v>17.608176</v>
      </c>
      <c r="Z172" s="209">
        <v>0</v>
      </c>
      <c r="AA172" s="209">
        <v>0</v>
      </c>
      <c r="AB172" s="209">
        <v>0</v>
      </c>
      <c r="AC172" s="209">
        <v>17.608176</v>
      </c>
      <c r="AD172" s="209">
        <v>0</v>
      </c>
      <c r="AE172" s="209">
        <v>0</v>
      </c>
      <c r="AF172" s="209">
        <v>0</v>
      </c>
      <c r="AG172" s="209">
        <v>0</v>
      </c>
      <c r="AH172" s="209">
        <v>0</v>
      </c>
      <c r="AI172" s="209">
        <v>0</v>
      </c>
      <c r="AJ172" s="209">
        <v>0</v>
      </c>
      <c r="AK172" s="209">
        <v>0</v>
      </c>
      <c r="AL172" s="209">
        <v>0</v>
      </c>
      <c r="AM172" s="221">
        <v>0</v>
      </c>
      <c r="AN172" s="220">
        <v>0</v>
      </c>
      <c r="AO172" s="220">
        <v>0</v>
      </c>
      <c r="AP172" s="209">
        <v>0</v>
      </c>
      <c r="AQ172" s="209">
        <v>0</v>
      </c>
    </row>
    <row r="173" customHeight="1" spans="1:43">
      <c r="A173" s="210" t="s">
        <v>137</v>
      </c>
      <c r="B173" s="210" t="s">
        <v>143</v>
      </c>
      <c r="C173" s="210" t="s">
        <v>137</v>
      </c>
      <c r="D173" s="42" t="s">
        <v>177</v>
      </c>
      <c r="E173" s="208">
        <v>17.608176</v>
      </c>
      <c r="F173" s="209">
        <v>17.608176</v>
      </c>
      <c r="G173" s="209">
        <v>0</v>
      </c>
      <c r="H173" s="209">
        <v>0</v>
      </c>
      <c r="I173" s="209">
        <v>0</v>
      </c>
      <c r="J173" s="209">
        <v>17.608176</v>
      </c>
      <c r="K173" s="209">
        <v>0</v>
      </c>
      <c r="L173" s="209">
        <v>0</v>
      </c>
      <c r="M173" s="209">
        <v>0</v>
      </c>
      <c r="N173" s="209">
        <v>0</v>
      </c>
      <c r="O173" s="209">
        <v>0</v>
      </c>
      <c r="P173" s="209">
        <v>0</v>
      </c>
      <c r="Q173" s="209">
        <v>0</v>
      </c>
      <c r="R173" s="209">
        <v>0</v>
      </c>
      <c r="S173" s="209">
        <v>0</v>
      </c>
      <c r="T173" s="209">
        <v>0</v>
      </c>
      <c r="U173" s="220">
        <v>0</v>
      </c>
      <c r="V173" s="220">
        <v>0</v>
      </c>
      <c r="W173" s="220">
        <v>0</v>
      </c>
      <c r="X173" s="208">
        <v>17.608176</v>
      </c>
      <c r="Y173" s="209">
        <v>17.608176</v>
      </c>
      <c r="Z173" s="209">
        <v>0</v>
      </c>
      <c r="AA173" s="209">
        <v>0</v>
      </c>
      <c r="AB173" s="209">
        <v>0</v>
      </c>
      <c r="AC173" s="209">
        <v>17.608176</v>
      </c>
      <c r="AD173" s="209">
        <v>0</v>
      </c>
      <c r="AE173" s="209">
        <v>0</v>
      </c>
      <c r="AF173" s="209">
        <v>0</v>
      </c>
      <c r="AG173" s="209">
        <v>0</v>
      </c>
      <c r="AH173" s="209">
        <v>0</v>
      </c>
      <c r="AI173" s="209">
        <v>0</v>
      </c>
      <c r="AJ173" s="209">
        <v>0</v>
      </c>
      <c r="AK173" s="209">
        <v>0</v>
      </c>
      <c r="AL173" s="209">
        <v>0</v>
      </c>
      <c r="AM173" s="221">
        <v>0</v>
      </c>
      <c r="AN173" s="220">
        <v>0</v>
      </c>
      <c r="AO173" s="220">
        <v>0</v>
      </c>
      <c r="AP173" s="209">
        <v>0</v>
      </c>
      <c r="AQ173" s="209">
        <v>0</v>
      </c>
    </row>
    <row r="174" customHeight="1" spans="1:43">
      <c r="A174" s="210" t="s">
        <v>137</v>
      </c>
      <c r="B174" s="210" t="s">
        <v>137</v>
      </c>
      <c r="C174" s="210" t="s">
        <v>141</v>
      </c>
      <c r="D174" s="42" t="s">
        <v>178</v>
      </c>
      <c r="E174" s="208">
        <v>17.608176</v>
      </c>
      <c r="F174" s="209">
        <v>17.608176</v>
      </c>
      <c r="G174" s="209">
        <v>0</v>
      </c>
      <c r="H174" s="209">
        <v>0</v>
      </c>
      <c r="I174" s="209">
        <v>0</v>
      </c>
      <c r="J174" s="209">
        <v>17.608176</v>
      </c>
      <c r="K174" s="209">
        <v>0</v>
      </c>
      <c r="L174" s="209">
        <v>0</v>
      </c>
      <c r="M174" s="209">
        <v>0</v>
      </c>
      <c r="N174" s="209">
        <v>0</v>
      </c>
      <c r="O174" s="209">
        <v>0</v>
      </c>
      <c r="P174" s="209">
        <v>0</v>
      </c>
      <c r="Q174" s="209">
        <v>0</v>
      </c>
      <c r="R174" s="209">
        <v>0</v>
      </c>
      <c r="S174" s="209">
        <v>0</v>
      </c>
      <c r="T174" s="209">
        <v>0</v>
      </c>
      <c r="U174" s="220">
        <v>0</v>
      </c>
      <c r="V174" s="220">
        <v>0</v>
      </c>
      <c r="W174" s="220">
        <v>0</v>
      </c>
      <c r="X174" s="208">
        <v>17.608176</v>
      </c>
      <c r="Y174" s="209">
        <v>17.608176</v>
      </c>
      <c r="Z174" s="209">
        <v>0</v>
      </c>
      <c r="AA174" s="209">
        <v>0</v>
      </c>
      <c r="AB174" s="209">
        <v>0</v>
      </c>
      <c r="AC174" s="209">
        <v>17.608176</v>
      </c>
      <c r="AD174" s="209">
        <v>0</v>
      </c>
      <c r="AE174" s="209">
        <v>0</v>
      </c>
      <c r="AF174" s="209">
        <v>0</v>
      </c>
      <c r="AG174" s="209">
        <v>0</v>
      </c>
      <c r="AH174" s="209">
        <v>0</v>
      </c>
      <c r="AI174" s="209">
        <v>0</v>
      </c>
      <c r="AJ174" s="209">
        <v>0</v>
      </c>
      <c r="AK174" s="209">
        <v>0</v>
      </c>
      <c r="AL174" s="209">
        <v>0</v>
      </c>
      <c r="AM174" s="221">
        <v>0</v>
      </c>
      <c r="AN174" s="220">
        <v>0</v>
      </c>
      <c r="AO174" s="220">
        <v>0</v>
      </c>
      <c r="AP174" s="209">
        <v>0</v>
      </c>
      <c r="AQ174" s="209">
        <v>0</v>
      </c>
    </row>
    <row r="175" customHeight="1" spans="1:43">
      <c r="A175" s="228"/>
      <c r="B175" s="228"/>
      <c r="C175" s="228"/>
      <c r="D175" s="213" t="s">
        <v>189</v>
      </c>
      <c r="E175" s="208">
        <v>395.795431</v>
      </c>
      <c r="F175" s="209">
        <v>367.092663</v>
      </c>
      <c r="G175" s="209">
        <v>0</v>
      </c>
      <c r="H175" s="209">
        <v>258.43726</v>
      </c>
      <c r="I175" s="209">
        <v>59.505575</v>
      </c>
      <c r="J175" s="209">
        <v>25.337088</v>
      </c>
      <c r="K175" s="209">
        <v>23.81274</v>
      </c>
      <c r="L175" s="209">
        <v>0</v>
      </c>
      <c r="M175" s="209">
        <v>0</v>
      </c>
      <c r="N175" s="209">
        <v>28.702768</v>
      </c>
      <c r="O175" s="209">
        <v>0</v>
      </c>
      <c r="P175" s="209">
        <v>0</v>
      </c>
      <c r="Q175" s="209">
        <v>1.88</v>
      </c>
      <c r="R175" s="209">
        <v>0</v>
      </c>
      <c r="S175" s="209">
        <v>5.053916</v>
      </c>
      <c r="T175" s="209">
        <v>21.768852</v>
      </c>
      <c r="U175" s="220">
        <v>0</v>
      </c>
      <c r="V175" s="220">
        <v>0</v>
      </c>
      <c r="W175" s="220">
        <v>0</v>
      </c>
      <c r="X175" s="220">
        <v>0</v>
      </c>
      <c r="Y175" s="220">
        <v>0</v>
      </c>
      <c r="Z175" s="220">
        <v>0</v>
      </c>
      <c r="AA175" s="220">
        <v>0</v>
      </c>
      <c r="AB175" s="220">
        <v>0</v>
      </c>
      <c r="AC175" s="220">
        <v>0</v>
      </c>
      <c r="AD175" s="220">
        <v>0</v>
      </c>
      <c r="AE175" s="220">
        <v>0</v>
      </c>
      <c r="AF175" s="220">
        <v>0</v>
      </c>
      <c r="AG175" s="220">
        <v>0</v>
      </c>
      <c r="AH175" s="220">
        <v>0</v>
      </c>
      <c r="AI175" s="220">
        <v>0</v>
      </c>
      <c r="AJ175" s="220">
        <v>0</v>
      </c>
      <c r="AK175" s="220">
        <v>0</v>
      </c>
      <c r="AL175" s="220">
        <v>0</v>
      </c>
      <c r="AM175" s="220">
        <v>0</v>
      </c>
      <c r="AN175" s="220">
        <v>0</v>
      </c>
      <c r="AO175" s="220">
        <v>0</v>
      </c>
      <c r="AP175" s="220">
        <v>0</v>
      </c>
      <c r="AQ175" s="220">
        <v>0</v>
      </c>
    </row>
    <row r="176" customHeight="1" spans="1:43">
      <c r="A176" s="210" t="s">
        <v>136</v>
      </c>
      <c r="B176" s="210" t="s">
        <v>137</v>
      </c>
      <c r="C176" s="210" t="s">
        <v>137</v>
      </c>
      <c r="D176" s="42" t="s">
        <v>138</v>
      </c>
      <c r="E176" s="208">
        <v>62.036773</v>
      </c>
      <c r="F176" s="209">
        <v>60.508305</v>
      </c>
      <c r="G176" s="209">
        <v>0</v>
      </c>
      <c r="H176" s="209">
        <v>0</v>
      </c>
      <c r="I176" s="209">
        <v>36.695565</v>
      </c>
      <c r="J176" s="209">
        <v>0</v>
      </c>
      <c r="K176" s="209">
        <v>23.81274</v>
      </c>
      <c r="L176" s="209">
        <v>0</v>
      </c>
      <c r="M176" s="209">
        <v>0</v>
      </c>
      <c r="N176" s="209">
        <v>1.528468</v>
      </c>
      <c r="O176" s="209">
        <v>0</v>
      </c>
      <c r="P176" s="209">
        <v>0</v>
      </c>
      <c r="Q176" s="209">
        <v>0</v>
      </c>
      <c r="R176" s="209">
        <v>0</v>
      </c>
      <c r="S176" s="209">
        <v>0.831068</v>
      </c>
      <c r="T176" s="209">
        <v>0.6974</v>
      </c>
      <c r="U176" s="220">
        <v>0</v>
      </c>
      <c r="V176" s="220">
        <v>0</v>
      </c>
      <c r="W176" s="220">
        <v>0</v>
      </c>
      <c r="X176" s="208">
        <v>62.036773</v>
      </c>
      <c r="Y176" s="209">
        <v>60.508305</v>
      </c>
      <c r="Z176" s="209">
        <v>0</v>
      </c>
      <c r="AA176" s="209">
        <v>0</v>
      </c>
      <c r="AB176" s="209">
        <v>36.695565</v>
      </c>
      <c r="AC176" s="209">
        <v>0</v>
      </c>
      <c r="AD176" s="209">
        <v>23.81274</v>
      </c>
      <c r="AE176" s="209">
        <v>0</v>
      </c>
      <c r="AF176" s="209">
        <v>0</v>
      </c>
      <c r="AG176" s="209">
        <v>1.528468</v>
      </c>
      <c r="AH176" s="209">
        <v>0</v>
      </c>
      <c r="AI176" s="209">
        <v>0</v>
      </c>
      <c r="AJ176" s="209">
        <v>0</v>
      </c>
      <c r="AK176" s="209">
        <v>0</v>
      </c>
      <c r="AL176" s="209">
        <v>0.831068</v>
      </c>
      <c r="AM176" s="221">
        <v>0.6974</v>
      </c>
      <c r="AN176" s="220">
        <v>0</v>
      </c>
      <c r="AO176" s="220">
        <v>0</v>
      </c>
      <c r="AP176" s="209">
        <v>0</v>
      </c>
      <c r="AQ176" s="209">
        <v>0</v>
      </c>
    </row>
    <row r="177" customHeight="1" spans="1:43">
      <c r="A177" s="210" t="s">
        <v>137</v>
      </c>
      <c r="B177" s="210" t="s">
        <v>139</v>
      </c>
      <c r="C177" s="210" t="s">
        <v>137</v>
      </c>
      <c r="D177" s="42" t="s">
        <v>140</v>
      </c>
      <c r="E177" s="208">
        <v>60.558776</v>
      </c>
      <c r="F177" s="209">
        <v>59.030308</v>
      </c>
      <c r="G177" s="209">
        <v>0</v>
      </c>
      <c r="H177" s="209">
        <v>0</v>
      </c>
      <c r="I177" s="209">
        <v>35.217568</v>
      </c>
      <c r="J177" s="209">
        <v>0</v>
      </c>
      <c r="K177" s="209">
        <v>23.81274</v>
      </c>
      <c r="L177" s="209">
        <v>0</v>
      </c>
      <c r="M177" s="209">
        <v>0</v>
      </c>
      <c r="N177" s="209">
        <v>1.528468</v>
      </c>
      <c r="O177" s="209">
        <v>0</v>
      </c>
      <c r="P177" s="209">
        <v>0</v>
      </c>
      <c r="Q177" s="209">
        <v>0</v>
      </c>
      <c r="R177" s="209">
        <v>0</v>
      </c>
      <c r="S177" s="209">
        <v>0.831068</v>
      </c>
      <c r="T177" s="209">
        <v>0.6974</v>
      </c>
      <c r="U177" s="220">
        <v>0</v>
      </c>
      <c r="V177" s="220">
        <v>0</v>
      </c>
      <c r="W177" s="220">
        <v>0</v>
      </c>
      <c r="X177" s="208">
        <v>60.558776</v>
      </c>
      <c r="Y177" s="209">
        <v>59.030308</v>
      </c>
      <c r="Z177" s="209">
        <v>0</v>
      </c>
      <c r="AA177" s="209">
        <v>0</v>
      </c>
      <c r="AB177" s="209">
        <v>35.217568</v>
      </c>
      <c r="AC177" s="209">
        <v>0</v>
      </c>
      <c r="AD177" s="209">
        <v>23.81274</v>
      </c>
      <c r="AE177" s="209">
        <v>0</v>
      </c>
      <c r="AF177" s="209">
        <v>0</v>
      </c>
      <c r="AG177" s="209">
        <v>1.528468</v>
      </c>
      <c r="AH177" s="209">
        <v>0</v>
      </c>
      <c r="AI177" s="209">
        <v>0</v>
      </c>
      <c r="AJ177" s="209">
        <v>0</v>
      </c>
      <c r="AK177" s="209">
        <v>0</v>
      </c>
      <c r="AL177" s="209">
        <v>0.831068</v>
      </c>
      <c r="AM177" s="221">
        <v>0.6974</v>
      </c>
      <c r="AN177" s="220">
        <v>0</v>
      </c>
      <c r="AO177" s="220">
        <v>0</v>
      </c>
      <c r="AP177" s="209">
        <v>0</v>
      </c>
      <c r="AQ177" s="209">
        <v>0</v>
      </c>
    </row>
    <row r="178" customHeight="1" spans="1:43">
      <c r="A178" s="210" t="s">
        <v>137</v>
      </c>
      <c r="B178" s="210" t="s">
        <v>137</v>
      </c>
      <c r="C178" s="210" t="s">
        <v>143</v>
      </c>
      <c r="D178" s="42" t="s">
        <v>144</v>
      </c>
      <c r="E178" s="208">
        <v>25.341208</v>
      </c>
      <c r="F178" s="209">
        <v>23.81274</v>
      </c>
      <c r="G178" s="209">
        <v>0</v>
      </c>
      <c r="H178" s="209">
        <v>0</v>
      </c>
      <c r="I178" s="209">
        <v>0</v>
      </c>
      <c r="J178" s="209">
        <v>0</v>
      </c>
      <c r="K178" s="209">
        <v>23.81274</v>
      </c>
      <c r="L178" s="209">
        <v>0</v>
      </c>
      <c r="M178" s="209">
        <v>0</v>
      </c>
      <c r="N178" s="209">
        <v>1.528468</v>
      </c>
      <c r="O178" s="209">
        <v>0</v>
      </c>
      <c r="P178" s="209">
        <v>0</v>
      </c>
      <c r="Q178" s="209">
        <v>0</v>
      </c>
      <c r="R178" s="209">
        <v>0</v>
      </c>
      <c r="S178" s="209">
        <v>0.831068</v>
      </c>
      <c r="T178" s="209">
        <v>0.6974</v>
      </c>
      <c r="U178" s="220">
        <v>0</v>
      </c>
      <c r="V178" s="220">
        <v>0</v>
      </c>
      <c r="W178" s="220">
        <v>0</v>
      </c>
      <c r="X178" s="208">
        <v>25.341208</v>
      </c>
      <c r="Y178" s="209">
        <v>23.81274</v>
      </c>
      <c r="Z178" s="209">
        <v>0</v>
      </c>
      <c r="AA178" s="209">
        <v>0</v>
      </c>
      <c r="AB178" s="209">
        <v>0</v>
      </c>
      <c r="AC178" s="209">
        <v>0</v>
      </c>
      <c r="AD178" s="209">
        <v>23.81274</v>
      </c>
      <c r="AE178" s="209">
        <v>0</v>
      </c>
      <c r="AF178" s="209">
        <v>0</v>
      </c>
      <c r="AG178" s="209">
        <v>1.528468</v>
      </c>
      <c r="AH178" s="209">
        <v>0</v>
      </c>
      <c r="AI178" s="209">
        <v>0</v>
      </c>
      <c r="AJ178" s="209">
        <v>0</v>
      </c>
      <c r="AK178" s="209">
        <v>0</v>
      </c>
      <c r="AL178" s="209">
        <v>0.831068</v>
      </c>
      <c r="AM178" s="221">
        <v>0.6974</v>
      </c>
      <c r="AN178" s="220">
        <v>0</v>
      </c>
      <c r="AO178" s="220">
        <v>0</v>
      </c>
      <c r="AP178" s="209">
        <v>0</v>
      </c>
      <c r="AQ178" s="209">
        <v>0</v>
      </c>
    </row>
    <row r="179" customHeight="1" spans="1:43">
      <c r="A179" s="210" t="s">
        <v>137</v>
      </c>
      <c r="B179" s="210" t="s">
        <v>137</v>
      </c>
      <c r="C179" s="210" t="s">
        <v>139</v>
      </c>
      <c r="D179" s="42" t="s">
        <v>145</v>
      </c>
      <c r="E179" s="208">
        <v>35.217568</v>
      </c>
      <c r="F179" s="209">
        <v>35.217568</v>
      </c>
      <c r="G179" s="209">
        <v>0</v>
      </c>
      <c r="H179" s="209">
        <v>0</v>
      </c>
      <c r="I179" s="209">
        <v>35.217568</v>
      </c>
      <c r="J179" s="209">
        <v>0</v>
      </c>
      <c r="K179" s="209">
        <v>0</v>
      </c>
      <c r="L179" s="209">
        <v>0</v>
      </c>
      <c r="M179" s="209">
        <v>0</v>
      </c>
      <c r="N179" s="209">
        <v>0</v>
      </c>
      <c r="O179" s="209">
        <v>0</v>
      </c>
      <c r="P179" s="209">
        <v>0</v>
      </c>
      <c r="Q179" s="209">
        <v>0</v>
      </c>
      <c r="R179" s="209">
        <v>0</v>
      </c>
      <c r="S179" s="209">
        <v>0</v>
      </c>
      <c r="T179" s="209">
        <v>0</v>
      </c>
      <c r="U179" s="220">
        <v>0</v>
      </c>
      <c r="V179" s="220">
        <v>0</v>
      </c>
      <c r="W179" s="220">
        <v>0</v>
      </c>
      <c r="X179" s="208">
        <v>35.217568</v>
      </c>
      <c r="Y179" s="209">
        <v>35.217568</v>
      </c>
      <c r="Z179" s="209">
        <v>0</v>
      </c>
      <c r="AA179" s="209">
        <v>0</v>
      </c>
      <c r="AB179" s="209">
        <v>35.217568</v>
      </c>
      <c r="AC179" s="209">
        <v>0</v>
      </c>
      <c r="AD179" s="209">
        <v>0</v>
      </c>
      <c r="AE179" s="209">
        <v>0</v>
      </c>
      <c r="AF179" s="209">
        <v>0</v>
      </c>
      <c r="AG179" s="209">
        <v>0</v>
      </c>
      <c r="AH179" s="209">
        <v>0</v>
      </c>
      <c r="AI179" s="209">
        <v>0</v>
      </c>
      <c r="AJ179" s="209">
        <v>0</v>
      </c>
      <c r="AK179" s="209">
        <v>0</v>
      </c>
      <c r="AL179" s="209">
        <v>0</v>
      </c>
      <c r="AM179" s="221">
        <v>0</v>
      </c>
      <c r="AN179" s="220">
        <v>0</v>
      </c>
      <c r="AO179" s="220">
        <v>0</v>
      </c>
      <c r="AP179" s="209">
        <v>0</v>
      </c>
      <c r="AQ179" s="209">
        <v>0</v>
      </c>
    </row>
    <row r="180" customHeight="1" spans="1:43">
      <c r="A180" s="210" t="s">
        <v>137</v>
      </c>
      <c r="B180" s="210" t="s">
        <v>155</v>
      </c>
      <c r="C180" s="210" t="s">
        <v>137</v>
      </c>
      <c r="D180" s="42" t="s">
        <v>146</v>
      </c>
      <c r="E180" s="208">
        <v>1.477997</v>
      </c>
      <c r="F180" s="209">
        <v>1.477997</v>
      </c>
      <c r="G180" s="209">
        <v>0</v>
      </c>
      <c r="H180" s="209">
        <v>0</v>
      </c>
      <c r="I180" s="209">
        <v>1.477997</v>
      </c>
      <c r="J180" s="209">
        <v>0</v>
      </c>
      <c r="K180" s="209">
        <v>0</v>
      </c>
      <c r="L180" s="209">
        <v>0</v>
      </c>
      <c r="M180" s="209">
        <v>0</v>
      </c>
      <c r="N180" s="209">
        <v>0</v>
      </c>
      <c r="O180" s="209">
        <v>0</v>
      </c>
      <c r="P180" s="209">
        <v>0</v>
      </c>
      <c r="Q180" s="209">
        <v>0</v>
      </c>
      <c r="R180" s="209">
        <v>0</v>
      </c>
      <c r="S180" s="209">
        <v>0</v>
      </c>
      <c r="T180" s="209">
        <v>0</v>
      </c>
      <c r="U180" s="220">
        <v>0</v>
      </c>
      <c r="V180" s="220">
        <v>0</v>
      </c>
      <c r="W180" s="220">
        <v>0</v>
      </c>
      <c r="X180" s="208">
        <v>1.477997</v>
      </c>
      <c r="Y180" s="209">
        <v>1.477997</v>
      </c>
      <c r="Z180" s="209">
        <v>0</v>
      </c>
      <c r="AA180" s="209">
        <v>0</v>
      </c>
      <c r="AB180" s="209">
        <v>1.477997</v>
      </c>
      <c r="AC180" s="209">
        <v>0</v>
      </c>
      <c r="AD180" s="209">
        <v>0</v>
      </c>
      <c r="AE180" s="209">
        <v>0</v>
      </c>
      <c r="AF180" s="209">
        <v>0</v>
      </c>
      <c r="AG180" s="209">
        <v>0</v>
      </c>
      <c r="AH180" s="209">
        <v>0</v>
      </c>
      <c r="AI180" s="209">
        <v>0</v>
      </c>
      <c r="AJ180" s="209">
        <v>0</v>
      </c>
      <c r="AK180" s="209">
        <v>0</v>
      </c>
      <c r="AL180" s="209">
        <v>0</v>
      </c>
      <c r="AM180" s="221">
        <v>0</v>
      </c>
      <c r="AN180" s="220">
        <v>0</v>
      </c>
      <c r="AO180" s="220">
        <v>0</v>
      </c>
      <c r="AP180" s="209">
        <v>0</v>
      </c>
      <c r="AQ180" s="209">
        <v>0</v>
      </c>
    </row>
    <row r="181" customHeight="1" spans="1:43">
      <c r="A181" s="210" t="s">
        <v>137</v>
      </c>
      <c r="B181" s="210" t="s">
        <v>137</v>
      </c>
      <c r="C181" s="210" t="s">
        <v>141</v>
      </c>
      <c r="D181" s="42" t="s">
        <v>147</v>
      </c>
      <c r="E181" s="208">
        <v>1.477997</v>
      </c>
      <c r="F181" s="209">
        <v>1.477997</v>
      </c>
      <c r="G181" s="209">
        <v>0</v>
      </c>
      <c r="H181" s="209">
        <v>0</v>
      </c>
      <c r="I181" s="209">
        <v>1.477997</v>
      </c>
      <c r="J181" s="209">
        <v>0</v>
      </c>
      <c r="K181" s="209">
        <v>0</v>
      </c>
      <c r="L181" s="209">
        <v>0</v>
      </c>
      <c r="M181" s="209">
        <v>0</v>
      </c>
      <c r="N181" s="209">
        <v>0</v>
      </c>
      <c r="O181" s="209">
        <v>0</v>
      </c>
      <c r="P181" s="209">
        <v>0</v>
      </c>
      <c r="Q181" s="209">
        <v>0</v>
      </c>
      <c r="R181" s="209">
        <v>0</v>
      </c>
      <c r="S181" s="209">
        <v>0</v>
      </c>
      <c r="T181" s="209">
        <v>0</v>
      </c>
      <c r="U181" s="220">
        <v>0</v>
      </c>
      <c r="V181" s="220">
        <v>0</v>
      </c>
      <c r="W181" s="220">
        <v>0</v>
      </c>
      <c r="X181" s="208">
        <v>1.477997</v>
      </c>
      <c r="Y181" s="209">
        <v>1.477997</v>
      </c>
      <c r="Z181" s="209">
        <v>0</v>
      </c>
      <c r="AA181" s="209">
        <v>0</v>
      </c>
      <c r="AB181" s="209">
        <v>1.477997</v>
      </c>
      <c r="AC181" s="209">
        <v>0</v>
      </c>
      <c r="AD181" s="209">
        <v>0</v>
      </c>
      <c r="AE181" s="209">
        <v>0</v>
      </c>
      <c r="AF181" s="209">
        <v>0</v>
      </c>
      <c r="AG181" s="209">
        <v>0</v>
      </c>
      <c r="AH181" s="209">
        <v>0</v>
      </c>
      <c r="AI181" s="209">
        <v>0</v>
      </c>
      <c r="AJ181" s="209">
        <v>0</v>
      </c>
      <c r="AK181" s="209">
        <v>0</v>
      </c>
      <c r="AL181" s="209">
        <v>0</v>
      </c>
      <c r="AM181" s="221">
        <v>0</v>
      </c>
      <c r="AN181" s="220">
        <v>0</v>
      </c>
      <c r="AO181" s="220">
        <v>0</v>
      </c>
      <c r="AP181" s="209">
        <v>0</v>
      </c>
      <c r="AQ181" s="209">
        <v>0</v>
      </c>
    </row>
    <row r="182" customHeight="1" spans="1:43">
      <c r="A182" s="210" t="s">
        <v>148</v>
      </c>
      <c r="B182" s="210" t="s">
        <v>137</v>
      </c>
      <c r="C182" s="210" t="s">
        <v>137</v>
      </c>
      <c r="D182" s="42" t="s">
        <v>149</v>
      </c>
      <c r="E182" s="208">
        <v>22.81001</v>
      </c>
      <c r="F182" s="209">
        <v>22.81001</v>
      </c>
      <c r="G182" s="209">
        <v>0</v>
      </c>
      <c r="H182" s="209">
        <v>0</v>
      </c>
      <c r="I182" s="209">
        <v>22.81001</v>
      </c>
      <c r="J182" s="209">
        <v>0</v>
      </c>
      <c r="K182" s="209">
        <v>0</v>
      </c>
      <c r="L182" s="209">
        <v>0</v>
      </c>
      <c r="M182" s="209">
        <v>0</v>
      </c>
      <c r="N182" s="209">
        <v>0</v>
      </c>
      <c r="O182" s="209">
        <v>0</v>
      </c>
      <c r="P182" s="209">
        <v>0</v>
      </c>
      <c r="Q182" s="209">
        <v>0</v>
      </c>
      <c r="R182" s="209">
        <v>0</v>
      </c>
      <c r="S182" s="209">
        <v>0</v>
      </c>
      <c r="T182" s="209">
        <v>0</v>
      </c>
      <c r="U182" s="220">
        <v>0</v>
      </c>
      <c r="V182" s="220">
        <v>0</v>
      </c>
      <c r="W182" s="220">
        <v>0</v>
      </c>
      <c r="X182" s="208">
        <v>22.81001</v>
      </c>
      <c r="Y182" s="209">
        <v>22.81001</v>
      </c>
      <c r="Z182" s="209">
        <v>0</v>
      </c>
      <c r="AA182" s="209">
        <v>0</v>
      </c>
      <c r="AB182" s="209">
        <v>22.81001</v>
      </c>
      <c r="AC182" s="209">
        <v>0</v>
      </c>
      <c r="AD182" s="209">
        <v>0</v>
      </c>
      <c r="AE182" s="209">
        <v>0</v>
      </c>
      <c r="AF182" s="209">
        <v>0</v>
      </c>
      <c r="AG182" s="209">
        <v>0</v>
      </c>
      <c r="AH182" s="209">
        <v>0</v>
      </c>
      <c r="AI182" s="209">
        <v>0</v>
      </c>
      <c r="AJ182" s="209">
        <v>0</v>
      </c>
      <c r="AK182" s="209">
        <v>0</v>
      </c>
      <c r="AL182" s="209">
        <v>0</v>
      </c>
      <c r="AM182" s="221">
        <v>0</v>
      </c>
      <c r="AN182" s="220">
        <v>0</v>
      </c>
      <c r="AO182" s="220">
        <v>0</v>
      </c>
      <c r="AP182" s="209">
        <v>0</v>
      </c>
      <c r="AQ182" s="209">
        <v>0</v>
      </c>
    </row>
    <row r="183" customHeight="1" spans="1:43">
      <c r="A183" s="210" t="s">
        <v>137</v>
      </c>
      <c r="B183" s="210" t="s">
        <v>102</v>
      </c>
      <c r="C183" s="210" t="s">
        <v>137</v>
      </c>
      <c r="D183" s="42" t="s">
        <v>150</v>
      </c>
      <c r="E183" s="208">
        <v>22.81001</v>
      </c>
      <c r="F183" s="209">
        <v>22.81001</v>
      </c>
      <c r="G183" s="209">
        <v>0</v>
      </c>
      <c r="H183" s="209">
        <v>0</v>
      </c>
      <c r="I183" s="209">
        <v>22.81001</v>
      </c>
      <c r="J183" s="209">
        <v>0</v>
      </c>
      <c r="K183" s="209">
        <v>0</v>
      </c>
      <c r="L183" s="209">
        <v>0</v>
      </c>
      <c r="M183" s="209">
        <v>0</v>
      </c>
      <c r="N183" s="209">
        <v>0</v>
      </c>
      <c r="O183" s="209">
        <v>0</v>
      </c>
      <c r="P183" s="209">
        <v>0</v>
      </c>
      <c r="Q183" s="209">
        <v>0</v>
      </c>
      <c r="R183" s="209">
        <v>0</v>
      </c>
      <c r="S183" s="209">
        <v>0</v>
      </c>
      <c r="T183" s="209">
        <v>0</v>
      </c>
      <c r="U183" s="220">
        <v>0</v>
      </c>
      <c r="V183" s="220">
        <v>0</v>
      </c>
      <c r="W183" s="220">
        <v>0</v>
      </c>
      <c r="X183" s="208">
        <v>22.81001</v>
      </c>
      <c r="Y183" s="209">
        <v>22.81001</v>
      </c>
      <c r="Z183" s="209">
        <v>0</v>
      </c>
      <c r="AA183" s="209">
        <v>0</v>
      </c>
      <c r="AB183" s="209">
        <v>22.81001</v>
      </c>
      <c r="AC183" s="209">
        <v>0</v>
      </c>
      <c r="AD183" s="209">
        <v>0</v>
      </c>
      <c r="AE183" s="209">
        <v>0</v>
      </c>
      <c r="AF183" s="209">
        <v>0</v>
      </c>
      <c r="AG183" s="209">
        <v>0</v>
      </c>
      <c r="AH183" s="209">
        <v>0</v>
      </c>
      <c r="AI183" s="209">
        <v>0</v>
      </c>
      <c r="AJ183" s="209">
        <v>0</v>
      </c>
      <c r="AK183" s="209">
        <v>0</v>
      </c>
      <c r="AL183" s="209">
        <v>0</v>
      </c>
      <c r="AM183" s="221">
        <v>0</v>
      </c>
      <c r="AN183" s="220">
        <v>0</v>
      </c>
      <c r="AO183" s="220">
        <v>0</v>
      </c>
      <c r="AP183" s="209">
        <v>0</v>
      </c>
      <c r="AQ183" s="209">
        <v>0</v>
      </c>
    </row>
    <row r="184" customHeight="1" spans="1:43">
      <c r="A184" s="210" t="s">
        <v>137</v>
      </c>
      <c r="B184" s="210" t="s">
        <v>137</v>
      </c>
      <c r="C184" s="210" t="s">
        <v>143</v>
      </c>
      <c r="D184" s="42" t="s">
        <v>152</v>
      </c>
      <c r="E184" s="208">
        <v>21.11424</v>
      </c>
      <c r="F184" s="209">
        <v>21.11424</v>
      </c>
      <c r="G184" s="209">
        <v>0</v>
      </c>
      <c r="H184" s="209">
        <v>0</v>
      </c>
      <c r="I184" s="209">
        <v>21.11424</v>
      </c>
      <c r="J184" s="209">
        <v>0</v>
      </c>
      <c r="K184" s="209">
        <v>0</v>
      </c>
      <c r="L184" s="209">
        <v>0</v>
      </c>
      <c r="M184" s="209">
        <v>0</v>
      </c>
      <c r="N184" s="209">
        <v>0</v>
      </c>
      <c r="O184" s="209">
        <v>0</v>
      </c>
      <c r="P184" s="209">
        <v>0</v>
      </c>
      <c r="Q184" s="209">
        <v>0</v>
      </c>
      <c r="R184" s="209">
        <v>0</v>
      </c>
      <c r="S184" s="209">
        <v>0</v>
      </c>
      <c r="T184" s="209">
        <v>0</v>
      </c>
      <c r="U184" s="220">
        <v>0</v>
      </c>
      <c r="V184" s="220">
        <v>0</v>
      </c>
      <c r="W184" s="220">
        <v>0</v>
      </c>
      <c r="X184" s="208">
        <v>21.11424</v>
      </c>
      <c r="Y184" s="209">
        <v>21.11424</v>
      </c>
      <c r="Z184" s="209">
        <v>0</v>
      </c>
      <c r="AA184" s="209">
        <v>0</v>
      </c>
      <c r="AB184" s="209">
        <v>21.11424</v>
      </c>
      <c r="AC184" s="209">
        <v>0</v>
      </c>
      <c r="AD184" s="209">
        <v>0</v>
      </c>
      <c r="AE184" s="209">
        <v>0</v>
      </c>
      <c r="AF184" s="209">
        <v>0</v>
      </c>
      <c r="AG184" s="209">
        <v>0</v>
      </c>
      <c r="AH184" s="209">
        <v>0</v>
      </c>
      <c r="AI184" s="209">
        <v>0</v>
      </c>
      <c r="AJ184" s="209">
        <v>0</v>
      </c>
      <c r="AK184" s="209">
        <v>0</v>
      </c>
      <c r="AL184" s="209">
        <v>0</v>
      </c>
      <c r="AM184" s="221">
        <v>0</v>
      </c>
      <c r="AN184" s="220">
        <v>0</v>
      </c>
      <c r="AO184" s="220">
        <v>0</v>
      </c>
      <c r="AP184" s="209">
        <v>0</v>
      </c>
      <c r="AQ184" s="209">
        <v>0</v>
      </c>
    </row>
    <row r="185" customHeight="1" spans="1:43">
      <c r="A185" s="210" t="s">
        <v>137</v>
      </c>
      <c r="B185" s="210" t="s">
        <v>137</v>
      </c>
      <c r="C185" s="210" t="s">
        <v>155</v>
      </c>
      <c r="D185" s="42" t="s">
        <v>156</v>
      </c>
      <c r="E185" s="208">
        <v>1.69577</v>
      </c>
      <c r="F185" s="209">
        <v>1.69577</v>
      </c>
      <c r="G185" s="209">
        <v>0</v>
      </c>
      <c r="H185" s="209">
        <v>0</v>
      </c>
      <c r="I185" s="209">
        <v>1.69577</v>
      </c>
      <c r="J185" s="209">
        <v>0</v>
      </c>
      <c r="K185" s="209">
        <v>0</v>
      </c>
      <c r="L185" s="209">
        <v>0</v>
      </c>
      <c r="M185" s="209">
        <v>0</v>
      </c>
      <c r="N185" s="209">
        <v>0</v>
      </c>
      <c r="O185" s="209">
        <v>0</v>
      </c>
      <c r="P185" s="209">
        <v>0</v>
      </c>
      <c r="Q185" s="209">
        <v>0</v>
      </c>
      <c r="R185" s="209">
        <v>0</v>
      </c>
      <c r="S185" s="209">
        <v>0</v>
      </c>
      <c r="T185" s="209">
        <v>0</v>
      </c>
      <c r="U185" s="220">
        <v>0</v>
      </c>
      <c r="V185" s="220">
        <v>0</v>
      </c>
      <c r="W185" s="220">
        <v>0</v>
      </c>
      <c r="X185" s="208">
        <v>1.69577</v>
      </c>
      <c r="Y185" s="209">
        <v>1.69577</v>
      </c>
      <c r="Z185" s="209">
        <v>0</v>
      </c>
      <c r="AA185" s="209">
        <v>0</v>
      </c>
      <c r="AB185" s="209">
        <v>1.69577</v>
      </c>
      <c r="AC185" s="209">
        <v>0</v>
      </c>
      <c r="AD185" s="209">
        <v>0</v>
      </c>
      <c r="AE185" s="209">
        <v>0</v>
      </c>
      <c r="AF185" s="209">
        <v>0</v>
      </c>
      <c r="AG185" s="209">
        <v>0</v>
      </c>
      <c r="AH185" s="209">
        <v>0</v>
      </c>
      <c r="AI185" s="209">
        <v>0</v>
      </c>
      <c r="AJ185" s="209">
        <v>0</v>
      </c>
      <c r="AK185" s="209">
        <v>0</v>
      </c>
      <c r="AL185" s="209">
        <v>0</v>
      </c>
      <c r="AM185" s="221">
        <v>0</v>
      </c>
      <c r="AN185" s="220">
        <v>0</v>
      </c>
      <c r="AO185" s="220">
        <v>0</v>
      </c>
      <c r="AP185" s="209">
        <v>0</v>
      </c>
      <c r="AQ185" s="209">
        <v>0</v>
      </c>
    </row>
    <row r="186" customHeight="1" spans="1:43">
      <c r="A186" s="210" t="s">
        <v>180</v>
      </c>
      <c r="B186" s="210" t="s">
        <v>137</v>
      </c>
      <c r="C186" s="210" t="s">
        <v>137</v>
      </c>
      <c r="D186" s="42" t="s">
        <v>157</v>
      </c>
      <c r="E186" s="208">
        <v>285.61156</v>
      </c>
      <c r="F186" s="209">
        <v>258.43726</v>
      </c>
      <c r="G186" s="209">
        <v>0</v>
      </c>
      <c r="H186" s="209">
        <v>258.43726</v>
      </c>
      <c r="I186" s="209">
        <v>0</v>
      </c>
      <c r="J186" s="209">
        <v>0</v>
      </c>
      <c r="K186" s="209">
        <v>0</v>
      </c>
      <c r="L186" s="209">
        <v>0</v>
      </c>
      <c r="M186" s="209">
        <v>0</v>
      </c>
      <c r="N186" s="209">
        <v>27.1743</v>
      </c>
      <c r="O186" s="209">
        <v>0</v>
      </c>
      <c r="P186" s="209">
        <v>0</v>
      </c>
      <c r="Q186" s="209">
        <v>1.88</v>
      </c>
      <c r="R186" s="209">
        <v>0</v>
      </c>
      <c r="S186" s="209">
        <v>4.222848</v>
      </c>
      <c r="T186" s="209">
        <v>21.071452</v>
      </c>
      <c r="U186" s="220">
        <v>0</v>
      </c>
      <c r="V186" s="220">
        <v>0</v>
      </c>
      <c r="W186" s="220">
        <v>0</v>
      </c>
      <c r="X186" s="208">
        <v>285.61156</v>
      </c>
      <c r="Y186" s="209">
        <v>258.43726</v>
      </c>
      <c r="Z186" s="209">
        <v>0</v>
      </c>
      <c r="AA186" s="209">
        <v>258.43726</v>
      </c>
      <c r="AB186" s="209">
        <v>0</v>
      </c>
      <c r="AC186" s="209">
        <v>0</v>
      </c>
      <c r="AD186" s="209">
        <v>0</v>
      </c>
      <c r="AE186" s="209">
        <v>0</v>
      </c>
      <c r="AF186" s="209">
        <v>0</v>
      </c>
      <c r="AG186" s="209">
        <v>27.1743</v>
      </c>
      <c r="AH186" s="209">
        <v>0</v>
      </c>
      <c r="AI186" s="209">
        <v>0</v>
      </c>
      <c r="AJ186" s="209">
        <v>1.88</v>
      </c>
      <c r="AK186" s="209">
        <v>0</v>
      </c>
      <c r="AL186" s="209">
        <v>4.222848</v>
      </c>
      <c r="AM186" s="221">
        <v>21.071452</v>
      </c>
      <c r="AN186" s="220">
        <v>0</v>
      </c>
      <c r="AO186" s="220">
        <v>0</v>
      </c>
      <c r="AP186" s="209">
        <v>30</v>
      </c>
      <c r="AQ186" s="209">
        <v>30</v>
      </c>
    </row>
    <row r="187" customHeight="1" spans="1:43">
      <c r="A187" s="210" t="s">
        <v>137</v>
      </c>
      <c r="B187" s="210" t="s">
        <v>141</v>
      </c>
      <c r="C187" s="210" t="s">
        <v>137</v>
      </c>
      <c r="D187" s="42" t="s">
        <v>158</v>
      </c>
      <c r="E187" s="208">
        <v>285.61156</v>
      </c>
      <c r="F187" s="209">
        <v>258.43726</v>
      </c>
      <c r="G187" s="209">
        <v>0</v>
      </c>
      <c r="H187" s="209">
        <v>258.43726</v>
      </c>
      <c r="I187" s="209">
        <v>0</v>
      </c>
      <c r="J187" s="209">
        <v>0</v>
      </c>
      <c r="K187" s="209">
        <v>0</v>
      </c>
      <c r="L187" s="209">
        <v>0</v>
      </c>
      <c r="M187" s="209">
        <v>0</v>
      </c>
      <c r="N187" s="209">
        <v>27.1743</v>
      </c>
      <c r="O187" s="209">
        <v>0</v>
      </c>
      <c r="P187" s="209">
        <v>0</v>
      </c>
      <c r="Q187" s="209">
        <v>1.88</v>
      </c>
      <c r="R187" s="209">
        <v>0</v>
      </c>
      <c r="S187" s="209">
        <v>4.222848</v>
      </c>
      <c r="T187" s="209">
        <v>21.071452</v>
      </c>
      <c r="U187" s="220">
        <v>0</v>
      </c>
      <c r="V187" s="220">
        <v>0</v>
      </c>
      <c r="W187" s="220">
        <v>0</v>
      </c>
      <c r="X187" s="208">
        <v>285.61156</v>
      </c>
      <c r="Y187" s="209">
        <v>258.43726</v>
      </c>
      <c r="Z187" s="209">
        <v>0</v>
      </c>
      <c r="AA187" s="209">
        <v>258.43726</v>
      </c>
      <c r="AB187" s="209">
        <v>0</v>
      </c>
      <c r="AC187" s="209">
        <v>0</v>
      </c>
      <c r="AD187" s="209">
        <v>0</v>
      </c>
      <c r="AE187" s="209">
        <v>0</v>
      </c>
      <c r="AF187" s="209">
        <v>0</v>
      </c>
      <c r="AG187" s="209">
        <v>27.1743</v>
      </c>
      <c r="AH187" s="209">
        <v>0</v>
      </c>
      <c r="AI187" s="209">
        <v>0</v>
      </c>
      <c r="AJ187" s="209">
        <v>1.88</v>
      </c>
      <c r="AK187" s="209">
        <v>0</v>
      </c>
      <c r="AL187" s="209">
        <v>4.222848</v>
      </c>
      <c r="AM187" s="221">
        <v>21.071452</v>
      </c>
      <c r="AN187" s="220">
        <v>0</v>
      </c>
      <c r="AO187" s="220">
        <v>0</v>
      </c>
      <c r="AP187" s="209">
        <v>30</v>
      </c>
      <c r="AQ187" s="209">
        <v>30</v>
      </c>
    </row>
    <row r="188" customHeight="1" spans="1:43">
      <c r="A188" s="210" t="s">
        <v>137</v>
      </c>
      <c r="B188" s="210" t="s">
        <v>137</v>
      </c>
      <c r="C188" s="210" t="s">
        <v>161</v>
      </c>
      <c r="D188" s="42" t="s">
        <v>162</v>
      </c>
      <c r="E188" s="208">
        <v>285.61156</v>
      </c>
      <c r="F188" s="209">
        <v>258.43726</v>
      </c>
      <c r="G188" s="209">
        <v>0</v>
      </c>
      <c r="H188" s="209">
        <v>258.43726</v>
      </c>
      <c r="I188" s="209">
        <v>0</v>
      </c>
      <c r="J188" s="209">
        <v>0</v>
      </c>
      <c r="K188" s="209">
        <v>0</v>
      </c>
      <c r="L188" s="209">
        <v>0</v>
      </c>
      <c r="M188" s="209">
        <v>0</v>
      </c>
      <c r="N188" s="209">
        <v>27.1743</v>
      </c>
      <c r="O188" s="209">
        <v>0</v>
      </c>
      <c r="P188" s="209">
        <v>0</v>
      </c>
      <c r="Q188" s="209">
        <v>1.88</v>
      </c>
      <c r="R188" s="209">
        <v>0</v>
      </c>
      <c r="S188" s="209">
        <v>4.222848</v>
      </c>
      <c r="T188" s="209">
        <v>21.071452</v>
      </c>
      <c r="U188" s="220">
        <v>0</v>
      </c>
      <c r="V188" s="220">
        <v>0</v>
      </c>
      <c r="W188" s="220">
        <v>0</v>
      </c>
      <c r="X188" s="208">
        <v>285.61156</v>
      </c>
      <c r="Y188" s="209">
        <v>258.43726</v>
      </c>
      <c r="Z188" s="209">
        <v>0</v>
      </c>
      <c r="AA188" s="209">
        <v>258.43726</v>
      </c>
      <c r="AB188" s="209">
        <v>0</v>
      </c>
      <c r="AC188" s="209">
        <v>0</v>
      </c>
      <c r="AD188" s="209">
        <v>0</v>
      </c>
      <c r="AE188" s="209">
        <v>0</v>
      </c>
      <c r="AF188" s="209">
        <v>0</v>
      </c>
      <c r="AG188" s="209">
        <v>27.1743</v>
      </c>
      <c r="AH188" s="209">
        <v>0</v>
      </c>
      <c r="AI188" s="209">
        <v>0</v>
      </c>
      <c r="AJ188" s="209">
        <v>1.88</v>
      </c>
      <c r="AK188" s="209">
        <v>0</v>
      </c>
      <c r="AL188" s="209">
        <v>4.222848</v>
      </c>
      <c r="AM188" s="221">
        <v>21.071452</v>
      </c>
      <c r="AN188" s="220">
        <v>0</v>
      </c>
      <c r="AO188" s="220">
        <v>0</v>
      </c>
      <c r="AP188" s="209">
        <v>0</v>
      </c>
      <c r="AQ188" s="209">
        <v>0</v>
      </c>
    </row>
    <row r="189" customHeight="1" spans="1:43">
      <c r="A189" s="210" t="s">
        <v>137</v>
      </c>
      <c r="B189" s="210" t="s">
        <v>137</v>
      </c>
      <c r="C189" s="210" t="s">
        <v>101</v>
      </c>
      <c r="D189" s="42" t="s">
        <v>169</v>
      </c>
      <c r="E189" s="208">
        <v>0</v>
      </c>
      <c r="F189" s="209">
        <v>0</v>
      </c>
      <c r="G189" s="209">
        <v>0</v>
      </c>
      <c r="H189" s="209">
        <v>0</v>
      </c>
      <c r="I189" s="209">
        <v>0</v>
      </c>
      <c r="J189" s="209">
        <v>0</v>
      </c>
      <c r="K189" s="209">
        <v>0</v>
      </c>
      <c r="L189" s="209">
        <v>0</v>
      </c>
      <c r="M189" s="209">
        <v>0</v>
      </c>
      <c r="N189" s="209">
        <v>0</v>
      </c>
      <c r="O189" s="209">
        <v>0</v>
      </c>
      <c r="P189" s="209">
        <v>0</v>
      </c>
      <c r="Q189" s="209">
        <v>0</v>
      </c>
      <c r="R189" s="209">
        <v>0</v>
      </c>
      <c r="S189" s="209">
        <v>0</v>
      </c>
      <c r="T189" s="209">
        <v>0</v>
      </c>
      <c r="U189" s="220">
        <v>0</v>
      </c>
      <c r="V189" s="220">
        <v>0</v>
      </c>
      <c r="W189" s="220">
        <v>0</v>
      </c>
      <c r="X189" s="208">
        <v>0</v>
      </c>
      <c r="Y189" s="209">
        <v>0</v>
      </c>
      <c r="Z189" s="209">
        <v>0</v>
      </c>
      <c r="AA189" s="209">
        <v>0</v>
      </c>
      <c r="AB189" s="209">
        <v>0</v>
      </c>
      <c r="AC189" s="209">
        <v>0</v>
      </c>
      <c r="AD189" s="209">
        <v>0</v>
      </c>
      <c r="AE189" s="209">
        <v>0</v>
      </c>
      <c r="AF189" s="209">
        <v>0</v>
      </c>
      <c r="AG189" s="209">
        <v>0</v>
      </c>
      <c r="AH189" s="209">
        <v>0</v>
      </c>
      <c r="AI189" s="209">
        <v>0</v>
      </c>
      <c r="AJ189" s="209">
        <v>0</v>
      </c>
      <c r="AK189" s="209">
        <v>0</v>
      </c>
      <c r="AL189" s="209">
        <v>0</v>
      </c>
      <c r="AM189" s="221">
        <v>0</v>
      </c>
      <c r="AN189" s="220">
        <v>0</v>
      </c>
      <c r="AO189" s="220">
        <v>0</v>
      </c>
      <c r="AP189" s="209">
        <v>30</v>
      </c>
      <c r="AQ189" s="209">
        <v>30</v>
      </c>
    </row>
    <row r="190" customHeight="1" spans="1:43">
      <c r="A190" s="210" t="s">
        <v>182</v>
      </c>
      <c r="B190" s="210" t="s">
        <v>137</v>
      </c>
      <c r="C190" s="210" t="s">
        <v>137</v>
      </c>
      <c r="D190" s="42" t="s">
        <v>176</v>
      </c>
      <c r="E190" s="208">
        <v>25.337088</v>
      </c>
      <c r="F190" s="209">
        <v>25.337088</v>
      </c>
      <c r="G190" s="209">
        <v>0</v>
      </c>
      <c r="H190" s="209">
        <v>0</v>
      </c>
      <c r="I190" s="209">
        <v>0</v>
      </c>
      <c r="J190" s="209">
        <v>25.337088</v>
      </c>
      <c r="K190" s="209">
        <v>0</v>
      </c>
      <c r="L190" s="209">
        <v>0</v>
      </c>
      <c r="M190" s="209">
        <v>0</v>
      </c>
      <c r="N190" s="209">
        <v>0</v>
      </c>
      <c r="O190" s="209">
        <v>0</v>
      </c>
      <c r="P190" s="209">
        <v>0</v>
      </c>
      <c r="Q190" s="209">
        <v>0</v>
      </c>
      <c r="R190" s="209">
        <v>0</v>
      </c>
      <c r="S190" s="209">
        <v>0</v>
      </c>
      <c r="T190" s="209">
        <v>0</v>
      </c>
      <c r="U190" s="220">
        <v>0</v>
      </c>
      <c r="V190" s="220">
        <v>0</v>
      </c>
      <c r="W190" s="220">
        <v>0</v>
      </c>
      <c r="X190" s="208">
        <v>25.337088</v>
      </c>
      <c r="Y190" s="209">
        <v>25.337088</v>
      </c>
      <c r="Z190" s="209">
        <v>0</v>
      </c>
      <c r="AA190" s="209">
        <v>0</v>
      </c>
      <c r="AB190" s="209">
        <v>0</v>
      </c>
      <c r="AC190" s="209">
        <v>25.337088</v>
      </c>
      <c r="AD190" s="209">
        <v>0</v>
      </c>
      <c r="AE190" s="209">
        <v>0</v>
      </c>
      <c r="AF190" s="209">
        <v>0</v>
      </c>
      <c r="AG190" s="209">
        <v>0</v>
      </c>
      <c r="AH190" s="209">
        <v>0</v>
      </c>
      <c r="AI190" s="209">
        <v>0</v>
      </c>
      <c r="AJ190" s="209">
        <v>0</v>
      </c>
      <c r="AK190" s="209">
        <v>0</v>
      </c>
      <c r="AL190" s="209">
        <v>0</v>
      </c>
      <c r="AM190" s="221">
        <v>0</v>
      </c>
      <c r="AN190" s="220">
        <v>0</v>
      </c>
      <c r="AO190" s="220">
        <v>0</v>
      </c>
      <c r="AP190" s="209">
        <v>0</v>
      </c>
      <c r="AQ190" s="209">
        <v>0</v>
      </c>
    </row>
    <row r="191" customHeight="1" spans="1:43">
      <c r="A191" s="210" t="s">
        <v>137</v>
      </c>
      <c r="B191" s="210" t="s">
        <v>143</v>
      </c>
      <c r="C191" s="210" t="s">
        <v>137</v>
      </c>
      <c r="D191" s="42" t="s">
        <v>177</v>
      </c>
      <c r="E191" s="208">
        <v>25.337088</v>
      </c>
      <c r="F191" s="209">
        <v>25.337088</v>
      </c>
      <c r="G191" s="209">
        <v>0</v>
      </c>
      <c r="H191" s="209">
        <v>0</v>
      </c>
      <c r="I191" s="209">
        <v>0</v>
      </c>
      <c r="J191" s="209">
        <v>25.337088</v>
      </c>
      <c r="K191" s="209">
        <v>0</v>
      </c>
      <c r="L191" s="209">
        <v>0</v>
      </c>
      <c r="M191" s="209">
        <v>0</v>
      </c>
      <c r="N191" s="209">
        <v>0</v>
      </c>
      <c r="O191" s="209">
        <v>0</v>
      </c>
      <c r="P191" s="209">
        <v>0</v>
      </c>
      <c r="Q191" s="209">
        <v>0</v>
      </c>
      <c r="R191" s="209">
        <v>0</v>
      </c>
      <c r="S191" s="209">
        <v>0</v>
      </c>
      <c r="T191" s="209">
        <v>0</v>
      </c>
      <c r="U191" s="220">
        <v>0</v>
      </c>
      <c r="V191" s="220">
        <v>0</v>
      </c>
      <c r="W191" s="220">
        <v>0</v>
      </c>
      <c r="X191" s="208">
        <v>25.337088</v>
      </c>
      <c r="Y191" s="209">
        <v>25.337088</v>
      </c>
      <c r="Z191" s="209">
        <v>0</v>
      </c>
      <c r="AA191" s="209">
        <v>0</v>
      </c>
      <c r="AB191" s="209">
        <v>0</v>
      </c>
      <c r="AC191" s="209">
        <v>25.337088</v>
      </c>
      <c r="AD191" s="209">
        <v>0</v>
      </c>
      <c r="AE191" s="209">
        <v>0</v>
      </c>
      <c r="AF191" s="209">
        <v>0</v>
      </c>
      <c r="AG191" s="209">
        <v>0</v>
      </c>
      <c r="AH191" s="209">
        <v>0</v>
      </c>
      <c r="AI191" s="209">
        <v>0</v>
      </c>
      <c r="AJ191" s="209">
        <v>0</v>
      </c>
      <c r="AK191" s="209">
        <v>0</v>
      </c>
      <c r="AL191" s="209">
        <v>0</v>
      </c>
      <c r="AM191" s="221">
        <v>0</v>
      </c>
      <c r="AN191" s="220">
        <v>0</v>
      </c>
      <c r="AO191" s="220">
        <v>0</v>
      </c>
      <c r="AP191" s="209">
        <v>0</v>
      </c>
      <c r="AQ191" s="209">
        <v>0</v>
      </c>
    </row>
    <row r="192" customHeight="1" spans="1:43">
      <c r="A192" s="210" t="s">
        <v>137</v>
      </c>
      <c r="B192" s="210" t="s">
        <v>137</v>
      </c>
      <c r="C192" s="210" t="s">
        <v>141</v>
      </c>
      <c r="D192" s="42" t="s">
        <v>178</v>
      </c>
      <c r="E192" s="208">
        <v>25.337088</v>
      </c>
      <c r="F192" s="209">
        <v>25.337088</v>
      </c>
      <c r="G192" s="209">
        <v>0</v>
      </c>
      <c r="H192" s="209">
        <v>0</v>
      </c>
      <c r="I192" s="209">
        <v>0</v>
      </c>
      <c r="J192" s="209">
        <v>25.337088</v>
      </c>
      <c r="K192" s="209">
        <v>0</v>
      </c>
      <c r="L192" s="209">
        <v>0</v>
      </c>
      <c r="M192" s="209">
        <v>0</v>
      </c>
      <c r="N192" s="209">
        <v>0</v>
      </c>
      <c r="O192" s="209">
        <v>0</v>
      </c>
      <c r="P192" s="209">
        <v>0</v>
      </c>
      <c r="Q192" s="209">
        <v>0</v>
      </c>
      <c r="R192" s="209">
        <v>0</v>
      </c>
      <c r="S192" s="209">
        <v>0</v>
      </c>
      <c r="T192" s="209">
        <v>0</v>
      </c>
      <c r="U192" s="220">
        <v>0</v>
      </c>
      <c r="V192" s="220">
        <v>0</v>
      </c>
      <c r="W192" s="220">
        <v>0</v>
      </c>
      <c r="X192" s="208">
        <v>25.337088</v>
      </c>
      <c r="Y192" s="209">
        <v>25.337088</v>
      </c>
      <c r="Z192" s="209">
        <v>0</v>
      </c>
      <c r="AA192" s="209">
        <v>0</v>
      </c>
      <c r="AB192" s="209">
        <v>0</v>
      </c>
      <c r="AC192" s="209">
        <v>25.337088</v>
      </c>
      <c r="AD192" s="209">
        <v>0</v>
      </c>
      <c r="AE192" s="209">
        <v>0</v>
      </c>
      <c r="AF192" s="209">
        <v>0</v>
      </c>
      <c r="AG192" s="209">
        <v>0</v>
      </c>
      <c r="AH192" s="209">
        <v>0</v>
      </c>
      <c r="AI192" s="209">
        <v>0</v>
      </c>
      <c r="AJ192" s="209">
        <v>0</v>
      </c>
      <c r="AK192" s="209">
        <v>0</v>
      </c>
      <c r="AL192" s="209">
        <v>0</v>
      </c>
      <c r="AM192" s="221">
        <v>0</v>
      </c>
      <c r="AN192" s="220">
        <v>0</v>
      </c>
      <c r="AO192" s="220">
        <v>0</v>
      </c>
      <c r="AP192" s="209">
        <v>0</v>
      </c>
      <c r="AQ192" s="209">
        <v>0</v>
      </c>
    </row>
    <row r="193" customHeight="1" spans="1:43">
      <c r="A193" s="228"/>
      <c r="B193" s="228"/>
      <c r="C193" s="228"/>
      <c r="D193" s="213" t="s">
        <v>190</v>
      </c>
      <c r="E193" s="208">
        <v>191.962968</v>
      </c>
      <c r="F193" s="209">
        <v>174.644967</v>
      </c>
      <c r="G193" s="209">
        <v>0</v>
      </c>
      <c r="H193" s="209">
        <v>126.1438</v>
      </c>
      <c r="I193" s="209">
        <v>28.726535</v>
      </c>
      <c r="J193" s="209">
        <v>12.260592</v>
      </c>
      <c r="K193" s="209">
        <v>6.41604</v>
      </c>
      <c r="L193" s="209">
        <v>0</v>
      </c>
      <c r="M193" s="209">
        <v>1.098</v>
      </c>
      <c r="N193" s="209">
        <v>17.318001</v>
      </c>
      <c r="O193" s="209">
        <v>3.15875</v>
      </c>
      <c r="P193" s="209">
        <v>0</v>
      </c>
      <c r="Q193" s="209">
        <v>3</v>
      </c>
      <c r="R193" s="209">
        <v>0</v>
      </c>
      <c r="S193" s="209">
        <v>2.211735</v>
      </c>
      <c r="T193" s="209">
        <v>8.947516</v>
      </c>
      <c r="U193" s="220">
        <v>0</v>
      </c>
      <c r="V193" s="220">
        <v>0</v>
      </c>
      <c r="W193" s="220">
        <v>0</v>
      </c>
      <c r="X193" s="220">
        <v>0</v>
      </c>
      <c r="Y193" s="220">
        <v>0</v>
      </c>
      <c r="Z193" s="220">
        <v>0</v>
      </c>
      <c r="AA193" s="220">
        <v>0</v>
      </c>
      <c r="AB193" s="220">
        <v>0</v>
      </c>
      <c r="AC193" s="220">
        <v>0</v>
      </c>
      <c r="AD193" s="220">
        <v>0</v>
      </c>
      <c r="AE193" s="220">
        <v>0</v>
      </c>
      <c r="AF193" s="220">
        <v>0</v>
      </c>
      <c r="AG193" s="220">
        <v>0</v>
      </c>
      <c r="AH193" s="220">
        <v>0</v>
      </c>
      <c r="AI193" s="220">
        <v>0</v>
      </c>
      <c r="AJ193" s="220">
        <v>0</v>
      </c>
      <c r="AK193" s="220">
        <v>0</v>
      </c>
      <c r="AL193" s="220">
        <v>0</v>
      </c>
      <c r="AM193" s="220">
        <v>0</v>
      </c>
      <c r="AN193" s="220">
        <v>0</v>
      </c>
      <c r="AO193" s="220">
        <v>0</v>
      </c>
      <c r="AP193" s="220">
        <v>0</v>
      </c>
      <c r="AQ193" s="220">
        <v>0</v>
      </c>
    </row>
    <row r="194" customHeight="1" spans="1:43">
      <c r="A194" s="210" t="s">
        <v>136</v>
      </c>
      <c r="B194" s="210" t="s">
        <v>137</v>
      </c>
      <c r="C194" s="210" t="s">
        <v>137</v>
      </c>
      <c r="D194" s="42" t="s">
        <v>138</v>
      </c>
      <c r="E194" s="208">
        <v>25.600832</v>
      </c>
      <c r="F194" s="209">
        <v>25.242329</v>
      </c>
      <c r="G194" s="209">
        <v>0</v>
      </c>
      <c r="H194" s="209">
        <v>0</v>
      </c>
      <c r="I194" s="209">
        <v>17.728289</v>
      </c>
      <c r="J194" s="209">
        <v>0</v>
      </c>
      <c r="K194" s="209">
        <v>6.41604</v>
      </c>
      <c r="L194" s="209">
        <v>0</v>
      </c>
      <c r="M194" s="209">
        <v>1.098</v>
      </c>
      <c r="N194" s="209">
        <v>0.358503</v>
      </c>
      <c r="O194" s="209">
        <v>0</v>
      </c>
      <c r="P194" s="209">
        <v>0</v>
      </c>
      <c r="Q194" s="209">
        <v>0</v>
      </c>
      <c r="R194" s="209">
        <v>0</v>
      </c>
      <c r="S194" s="209">
        <v>0.168303</v>
      </c>
      <c r="T194" s="209">
        <v>0.1902</v>
      </c>
      <c r="U194" s="220">
        <v>0</v>
      </c>
      <c r="V194" s="220">
        <v>0</v>
      </c>
      <c r="W194" s="220">
        <v>0</v>
      </c>
      <c r="X194" s="208">
        <v>25.600832</v>
      </c>
      <c r="Y194" s="209">
        <v>25.242329</v>
      </c>
      <c r="Z194" s="209">
        <v>0</v>
      </c>
      <c r="AA194" s="209">
        <v>0</v>
      </c>
      <c r="AB194" s="209">
        <v>17.728289</v>
      </c>
      <c r="AC194" s="209">
        <v>0</v>
      </c>
      <c r="AD194" s="209">
        <v>6.41604</v>
      </c>
      <c r="AE194" s="209">
        <v>0</v>
      </c>
      <c r="AF194" s="209">
        <v>1.098</v>
      </c>
      <c r="AG194" s="209">
        <v>0.358503</v>
      </c>
      <c r="AH194" s="209">
        <v>0</v>
      </c>
      <c r="AI194" s="209">
        <v>0</v>
      </c>
      <c r="AJ194" s="209">
        <v>0</v>
      </c>
      <c r="AK194" s="209">
        <v>0</v>
      </c>
      <c r="AL194" s="209">
        <v>0.168303</v>
      </c>
      <c r="AM194" s="221">
        <v>0.1902</v>
      </c>
      <c r="AN194" s="220">
        <v>0</v>
      </c>
      <c r="AO194" s="220">
        <v>0</v>
      </c>
      <c r="AP194" s="209">
        <v>0</v>
      </c>
      <c r="AQ194" s="209">
        <v>0</v>
      </c>
    </row>
    <row r="195" customHeight="1" spans="1:43">
      <c r="A195" s="210" t="s">
        <v>137</v>
      </c>
      <c r="B195" s="210" t="s">
        <v>139</v>
      </c>
      <c r="C195" s="210" t="s">
        <v>137</v>
      </c>
      <c r="D195" s="42" t="s">
        <v>140</v>
      </c>
      <c r="E195" s="208">
        <v>24.885631</v>
      </c>
      <c r="F195" s="209">
        <v>24.527128</v>
      </c>
      <c r="G195" s="209">
        <v>0</v>
      </c>
      <c r="H195" s="209">
        <v>0</v>
      </c>
      <c r="I195" s="209">
        <v>17.013088</v>
      </c>
      <c r="J195" s="209">
        <v>0</v>
      </c>
      <c r="K195" s="209">
        <v>6.41604</v>
      </c>
      <c r="L195" s="209">
        <v>0</v>
      </c>
      <c r="M195" s="209">
        <v>1.098</v>
      </c>
      <c r="N195" s="209">
        <v>0.358503</v>
      </c>
      <c r="O195" s="209">
        <v>0</v>
      </c>
      <c r="P195" s="209">
        <v>0</v>
      </c>
      <c r="Q195" s="209">
        <v>0</v>
      </c>
      <c r="R195" s="209">
        <v>0</v>
      </c>
      <c r="S195" s="209">
        <v>0.168303</v>
      </c>
      <c r="T195" s="209">
        <v>0.1902</v>
      </c>
      <c r="U195" s="220">
        <v>0</v>
      </c>
      <c r="V195" s="220">
        <v>0</v>
      </c>
      <c r="W195" s="220">
        <v>0</v>
      </c>
      <c r="X195" s="208">
        <v>24.885631</v>
      </c>
      <c r="Y195" s="209">
        <v>24.527128</v>
      </c>
      <c r="Z195" s="209">
        <v>0</v>
      </c>
      <c r="AA195" s="209">
        <v>0</v>
      </c>
      <c r="AB195" s="209">
        <v>17.013088</v>
      </c>
      <c r="AC195" s="209">
        <v>0</v>
      </c>
      <c r="AD195" s="209">
        <v>6.41604</v>
      </c>
      <c r="AE195" s="209">
        <v>0</v>
      </c>
      <c r="AF195" s="209">
        <v>1.098</v>
      </c>
      <c r="AG195" s="209">
        <v>0.358503</v>
      </c>
      <c r="AH195" s="209">
        <v>0</v>
      </c>
      <c r="AI195" s="209">
        <v>0</v>
      </c>
      <c r="AJ195" s="209">
        <v>0</v>
      </c>
      <c r="AK195" s="209">
        <v>0</v>
      </c>
      <c r="AL195" s="209">
        <v>0.168303</v>
      </c>
      <c r="AM195" s="221">
        <v>0.1902</v>
      </c>
      <c r="AN195" s="220">
        <v>0</v>
      </c>
      <c r="AO195" s="220">
        <v>0</v>
      </c>
      <c r="AP195" s="209">
        <v>0</v>
      </c>
      <c r="AQ195" s="209">
        <v>0</v>
      </c>
    </row>
    <row r="196" customHeight="1" spans="1:43">
      <c r="A196" s="210" t="s">
        <v>137</v>
      </c>
      <c r="B196" s="210" t="s">
        <v>137</v>
      </c>
      <c r="C196" s="210" t="s">
        <v>143</v>
      </c>
      <c r="D196" s="42" t="s">
        <v>144</v>
      </c>
      <c r="E196" s="208">
        <v>7.872543</v>
      </c>
      <c r="F196" s="209">
        <v>7.51404</v>
      </c>
      <c r="G196" s="209">
        <v>0</v>
      </c>
      <c r="H196" s="209">
        <v>0</v>
      </c>
      <c r="I196" s="209">
        <v>0</v>
      </c>
      <c r="J196" s="209">
        <v>0</v>
      </c>
      <c r="K196" s="209">
        <v>6.41604</v>
      </c>
      <c r="L196" s="209">
        <v>0</v>
      </c>
      <c r="M196" s="209">
        <v>1.098</v>
      </c>
      <c r="N196" s="209">
        <v>0.358503</v>
      </c>
      <c r="O196" s="209">
        <v>0</v>
      </c>
      <c r="P196" s="209">
        <v>0</v>
      </c>
      <c r="Q196" s="209">
        <v>0</v>
      </c>
      <c r="R196" s="209">
        <v>0</v>
      </c>
      <c r="S196" s="209">
        <v>0.168303</v>
      </c>
      <c r="T196" s="209">
        <v>0.1902</v>
      </c>
      <c r="U196" s="220">
        <v>0</v>
      </c>
      <c r="V196" s="220">
        <v>0</v>
      </c>
      <c r="W196" s="220">
        <v>0</v>
      </c>
      <c r="X196" s="208">
        <v>7.872543</v>
      </c>
      <c r="Y196" s="209">
        <v>7.51404</v>
      </c>
      <c r="Z196" s="209">
        <v>0</v>
      </c>
      <c r="AA196" s="209">
        <v>0</v>
      </c>
      <c r="AB196" s="209">
        <v>0</v>
      </c>
      <c r="AC196" s="209">
        <v>0</v>
      </c>
      <c r="AD196" s="209">
        <v>6.41604</v>
      </c>
      <c r="AE196" s="209">
        <v>0</v>
      </c>
      <c r="AF196" s="209">
        <v>1.098</v>
      </c>
      <c r="AG196" s="209">
        <v>0.358503</v>
      </c>
      <c r="AH196" s="209">
        <v>0</v>
      </c>
      <c r="AI196" s="209">
        <v>0</v>
      </c>
      <c r="AJ196" s="209">
        <v>0</v>
      </c>
      <c r="AK196" s="209">
        <v>0</v>
      </c>
      <c r="AL196" s="209">
        <v>0.168303</v>
      </c>
      <c r="AM196" s="221">
        <v>0.1902</v>
      </c>
      <c r="AN196" s="220">
        <v>0</v>
      </c>
      <c r="AO196" s="220">
        <v>0</v>
      </c>
      <c r="AP196" s="209">
        <v>0</v>
      </c>
      <c r="AQ196" s="209">
        <v>0</v>
      </c>
    </row>
    <row r="197" customHeight="1" spans="1:43">
      <c r="A197" s="210" t="s">
        <v>137</v>
      </c>
      <c r="B197" s="210" t="s">
        <v>137</v>
      </c>
      <c r="C197" s="210" t="s">
        <v>139</v>
      </c>
      <c r="D197" s="42" t="s">
        <v>145</v>
      </c>
      <c r="E197" s="208">
        <v>17.013088</v>
      </c>
      <c r="F197" s="209">
        <v>17.013088</v>
      </c>
      <c r="G197" s="209">
        <v>0</v>
      </c>
      <c r="H197" s="209">
        <v>0</v>
      </c>
      <c r="I197" s="209">
        <v>17.013088</v>
      </c>
      <c r="J197" s="209">
        <v>0</v>
      </c>
      <c r="K197" s="209">
        <v>0</v>
      </c>
      <c r="L197" s="209">
        <v>0</v>
      </c>
      <c r="M197" s="209">
        <v>0</v>
      </c>
      <c r="N197" s="209">
        <v>0</v>
      </c>
      <c r="O197" s="209">
        <v>0</v>
      </c>
      <c r="P197" s="209">
        <v>0</v>
      </c>
      <c r="Q197" s="209">
        <v>0</v>
      </c>
      <c r="R197" s="209">
        <v>0</v>
      </c>
      <c r="S197" s="209">
        <v>0</v>
      </c>
      <c r="T197" s="209">
        <v>0</v>
      </c>
      <c r="U197" s="220">
        <v>0</v>
      </c>
      <c r="V197" s="220">
        <v>0</v>
      </c>
      <c r="W197" s="220">
        <v>0</v>
      </c>
      <c r="X197" s="208">
        <v>17.013088</v>
      </c>
      <c r="Y197" s="209">
        <v>17.013088</v>
      </c>
      <c r="Z197" s="209">
        <v>0</v>
      </c>
      <c r="AA197" s="209">
        <v>0</v>
      </c>
      <c r="AB197" s="209">
        <v>17.013088</v>
      </c>
      <c r="AC197" s="209">
        <v>0</v>
      </c>
      <c r="AD197" s="209">
        <v>0</v>
      </c>
      <c r="AE197" s="209">
        <v>0</v>
      </c>
      <c r="AF197" s="209">
        <v>0</v>
      </c>
      <c r="AG197" s="209">
        <v>0</v>
      </c>
      <c r="AH197" s="209">
        <v>0</v>
      </c>
      <c r="AI197" s="209">
        <v>0</v>
      </c>
      <c r="AJ197" s="209">
        <v>0</v>
      </c>
      <c r="AK197" s="209">
        <v>0</v>
      </c>
      <c r="AL197" s="209">
        <v>0</v>
      </c>
      <c r="AM197" s="221">
        <v>0</v>
      </c>
      <c r="AN197" s="220">
        <v>0</v>
      </c>
      <c r="AO197" s="220">
        <v>0</v>
      </c>
      <c r="AP197" s="209">
        <v>0</v>
      </c>
      <c r="AQ197" s="209">
        <v>0</v>
      </c>
    </row>
    <row r="198" customHeight="1" spans="1:43">
      <c r="A198" s="210" t="s">
        <v>137</v>
      </c>
      <c r="B198" s="210" t="s">
        <v>155</v>
      </c>
      <c r="C198" s="210" t="s">
        <v>137</v>
      </c>
      <c r="D198" s="42" t="s">
        <v>146</v>
      </c>
      <c r="E198" s="208">
        <v>0.715201</v>
      </c>
      <c r="F198" s="209">
        <v>0.715201</v>
      </c>
      <c r="G198" s="209">
        <v>0</v>
      </c>
      <c r="H198" s="209">
        <v>0</v>
      </c>
      <c r="I198" s="209">
        <v>0.715201</v>
      </c>
      <c r="J198" s="209">
        <v>0</v>
      </c>
      <c r="K198" s="209">
        <v>0</v>
      </c>
      <c r="L198" s="209">
        <v>0</v>
      </c>
      <c r="M198" s="209">
        <v>0</v>
      </c>
      <c r="N198" s="209">
        <v>0</v>
      </c>
      <c r="O198" s="209">
        <v>0</v>
      </c>
      <c r="P198" s="209">
        <v>0</v>
      </c>
      <c r="Q198" s="209">
        <v>0</v>
      </c>
      <c r="R198" s="209">
        <v>0</v>
      </c>
      <c r="S198" s="209">
        <v>0</v>
      </c>
      <c r="T198" s="209">
        <v>0</v>
      </c>
      <c r="U198" s="220">
        <v>0</v>
      </c>
      <c r="V198" s="220">
        <v>0</v>
      </c>
      <c r="W198" s="220">
        <v>0</v>
      </c>
      <c r="X198" s="208">
        <v>0.715201</v>
      </c>
      <c r="Y198" s="209">
        <v>0.715201</v>
      </c>
      <c r="Z198" s="209">
        <v>0</v>
      </c>
      <c r="AA198" s="209">
        <v>0</v>
      </c>
      <c r="AB198" s="209">
        <v>0.715201</v>
      </c>
      <c r="AC198" s="209">
        <v>0</v>
      </c>
      <c r="AD198" s="209">
        <v>0</v>
      </c>
      <c r="AE198" s="209">
        <v>0</v>
      </c>
      <c r="AF198" s="209">
        <v>0</v>
      </c>
      <c r="AG198" s="209">
        <v>0</v>
      </c>
      <c r="AH198" s="209">
        <v>0</v>
      </c>
      <c r="AI198" s="209">
        <v>0</v>
      </c>
      <c r="AJ198" s="209">
        <v>0</v>
      </c>
      <c r="AK198" s="209">
        <v>0</v>
      </c>
      <c r="AL198" s="209">
        <v>0</v>
      </c>
      <c r="AM198" s="221">
        <v>0</v>
      </c>
      <c r="AN198" s="220">
        <v>0</v>
      </c>
      <c r="AO198" s="220">
        <v>0</v>
      </c>
      <c r="AP198" s="209">
        <v>0</v>
      </c>
      <c r="AQ198" s="209">
        <v>0</v>
      </c>
    </row>
    <row r="199" customHeight="1" spans="1:43">
      <c r="A199" s="210" t="s">
        <v>137</v>
      </c>
      <c r="B199" s="210" t="s">
        <v>137</v>
      </c>
      <c r="C199" s="210" t="s">
        <v>141</v>
      </c>
      <c r="D199" s="42" t="s">
        <v>147</v>
      </c>
      <c r="E199" s="208">
        <v>0.715201</v>
      </c>
      <c r="F199" s="209">
        <v>0.715201</v>
      </c>
      <c r="G199" s="209">
        <v>0</v>
      </c>
      <c r="H199" s="209">
        <v>0</v>
      </c>
      <c r="I199" s="209">
        <v>0.715201</v>
      </c>
      <c r="J199" s="209">
        <v>0</v>
      </c>
      <c r="K199" s="209">
        <v>0</v>
      </c>
      <c r="L199" s="209">
        <v>0</v>
      </c>
      <c r="M199" s="209">
        <v>0</v>
      </c>
      <c r="N199" s="209">
        <v>0</v>
      </c>
      <c r="O199" s="209">
        <v>0</v>
      </c>
      <c r="P199" s="209">
        <v>0</v>
      </c>
      <c r="Q199" s="209">
        <v>0</v>
      </c>
      <c r="R199" s="209">
        <v>0</v>
      </c>
      <c r="S199" s="209">
        <v>0</v>
      </c>
      <c r="T199" s="209">
        <v>0</v>
      </c>
      <c r="U199" s="220">
        <v>0</v>
      </c>
      <c r="V199" s="220">
        <v>0</v>
      </c>
      <c r="W199" s="220">
        <v>0</v>
      </c>
      <c r="X199" s="208">
        <v>0.715201</v>
      </c>
      <c r="Y199" s="209">
        <v>0.715201</v>
      </c>
      <c r="Z199" s="209">
        <v>0</v>
      </c>
      <c r="AA199" s="209">
        <v>0</v>
      </c>
      <c r="AB199" s="209">
        <v>0.715201</v>
      </c>
      <c r="AC199" s="209">
        <v>0</v>
      </c>
      <c r="AD199" s="209">
        <v>0</v>
      </c>
      <c r="AE199" s="209">
        <v>0</v>
      </c>
      <c r="AF199" s="209">
        <v>0</v>
      </c>
      <c r="AG199" s="209">
        <v>0</v>
      </c>
      <c r="AH199" s="209">
        <v>0</v>
      </c>
      <c r="AI199" s="209">
        <v>0</v>
      </c>
      <c r="AJ199" s="209">
        <v>0</v>
      </c>
      <c r="AK199" s="209">
        <v>0</v>
      </c>
      <c r="AL199" s="209">
        <v>0</v>
      </c>
      <c r="AM199" s="221">
        <v>0</v>
      </c>
      <c r="AN199" s="220">
        <v>0</v>
      </c>
      <c r="AO199" s="220">
        <v>0</v>
      </c>
      <c r="AP199" s="209">
        <v>0</v>
      </c>
      <c r="AQ199" s="209">
        <v>0</v>
      </c>
    </row>
    <row r="200" customHeight="1" spans="1:43">
      <c r="A200" s="210" t="s">
        <v>148</v>
      </c>
      <c r="B200" s="210" t="s">
        <v>137</v>
      </c>
      <c r="C200" s="210" t="s">
        <v>137</v>
      </c>
      <c r="D200" s="42" t="s">
        <v>149</v>
      </c>
      <c r="E200" s="208">
        <v>10.998246</v>
      </c>
      <c r="F200" s="209">
        <v>10.998246</v>
      </c>
      <c r="G200" s="209">
        <v>0</v>
      </c>
      <c r="H200" s="209">
        <v>0</v>
      </c>
      <c r="I200" s="209">
        <v>10.998246</v>
      </c>
      <c r="J200" s="209">
        <v>0</v>
      </c>
      <c r="K200" s="209">
        <v>0</v>
      </c>
      <c r="L200" s="209">
        <v>0</v>
      </c>
      <c r="M200" s="209">
        <v>0</v>
      </c>
      <c r="N200" s="209">
        <v>0</v>
      </c>
      <c r="O200" s="209">
        <v>0</v>
      </c>
      <c r="P200" s="209">
        <v>0</v>
      </c>
      <c r="Q200" s="209">
        <v>0</v>
      </c>
      <c r="R200" s="209">
        <v>0</v>
      </c>
      <c r="S200" s="209">
        <v>0</v>
      </c>
      <c r="T200" s="209">
        <v>0</v>
      </c>
      <c r="U200" s="220">
        <v>0</v>
      </c>
      <c r="V200" s="220">
        <v>0</v>
      </c>
      <c r="W200" s="220">
        <v>0</v>
      </c>
      <c r="X200" s="208">
        <v>10.998246</v>
      </c>
      <c r="Y200" s="209">
        <v>10.998246</v>
      </c>
      <c r="Z200" s="209">
        <v>0</v>
      </c>
      <c r="AA200" s="209">
        <v>0</v>
      </c>
      <c r="AB200" s="209">
        <v>10.998246</v>
      </c>
      <c r="AC200" s="209">
        <v>0</v>
      </c>
      <c r="AD200" s="209">
        <v>0</v>
      </c>
      <c r="AE200" s="209">
        <v>0</v>
      </c>
      <c r="AF200" s="209">
        <v>0</v>
      </c>
      <c r="AG200" s="209">
        <v>0</v>
      </c>
      <c r="AH200" s="209">
        <v>0</v>
      </c>
      <c r="AI200" s="209">
        <v>0</v>
      </c>
      <c r="AJ200" s="209">
        <v>0</v>
      </c>
      <c r="AK200" s="209">
        <v>0</v>
      </c>
      <c r="AL200" s="209">
        <v>0</v>
      </c>
      <c r="AM200" s="221">
        <v>0</v>
      </c>
      <c r="AN200" s="220">
        <v>0</v>
      </c>
      <c r="AO200" s="220">
        <v>0</v>
      </c>
      <c r="AP200" s="209">
        <v>0</v>
      </c>
      <c r="AQ200" s="209">
        <v>0</v>
      </c>
    </row>
    <row r="201" customHeight="1" spans="1:43">
      <c r="A201" s="210" t="s">
        <v>137</v>
      </c>
      <c r="B201" s="210" t="s">
        <v>102</v>
      </c>
      <c r="C201" s="210" t="s">
        <v>137</v>
      </c>
      <c r="D201" s="42" t="s">
        <v>150</v>
      </c>
      <c r="E201" s="208">
        <v>10.998246</v>
      </c>
      <c r="F201" s="209">
        <v>10.998246</v>
      </c>
      <c r="G201" s="209">
        <v>0</v>
      </c>
      <c r="H201" s="209">
        <v>0</v>
      </c>
      <c r="I201" s="209">
        <v>10.998246</v>
      </c>
      <c r="J201" s="209">
        <v>0</v>
      </c>
      <c r="K201" s="209">
        <v>0</v>
      </c>
      <c r="L201" s="209">
        <v>0</v>
      </c>
      <c r="M201" s="209">
        <v>0</v>
      </c>
      <c r="N201" s="209">
        <v>0</v>
      </c>
      <c r="O201" s="209">
        <v>0</v>
      </c>
      <c r="P201" s="209">
        <v>0</v>
      </c>
      <c r="Q201" s="209">
        <v>0</v>
      </c>
      <c r="R201" s="209">
        <v>0</v>
      </c>
      <c r="S201" s="209">
        <v>0</v>
      </c>
      <c r="T201" s="209">
        <v>0</v>
      </c>
      <c r="U201" s="220">
        <v>0</v>
      </c>
      <c r="V201" s="220">
        <v>0</v>
      </c>
      <c r="W201" s="220">
        <v>0</v>
      </c>
      <c r="X201" s="208">
        <v>10.998246</v>
      </c>
      <c r="Y201" s="209">
        <v>10.998246</v>
      </c>
      <c r="Z201" s="209">
        <v>0</v>
      </c>
      <c r="AA201" s="209">
        <v>0</v>
      </c>
      <c r="AB201" s="209">
        <v>10.998246</v>
      </c>
      <c r="AC201" s="209">
        <v>0</v>
      </c>
      <c r="AD201" s="209">
        <v>0</v>
      </c>
      <c r="AE201" s="209">
        <v>0</v>
      </c>
      <c r="AF201" s="209">
        <v>0</v>
      </c>
      <c r="AG201" s="209">
        <v>0</v>
      </c>
      <c r="AH201" s="209">
        <v>0</v>
      </c>
      <c r="AI201" s="209">
        <v>0</v>
      </c>
      <c r="AJ201" s="209">
        <v>0</v>
      </c>
      <c r="AK201" s="209">
        <v>0</v>
      </c>
      <c r="AL201" s="209">
        <v>0</v>
      </c>
      <c r="AM201" s="221">
        <v>0</v>
      </c>
      <c r="AN201" s="220">
        <v>0</v>
      </c>
      <c r="AO201" s="220">
        <v>0</v>
      </c>
      <c r="AP201" s="209">
        <v>0</v>
      </c>
      <c r="AQ201" s="209">
        <v>0</v>
      </c>
    </row>
    <row r="202" customHeight="1" spans="1:43">
      <c r="A202" s="210" t="s">
        <v>137</v>
      </c>
      <c r="B202" s="210" t="s">
        <v>137</v>
      </c>
      <c r="C202" s="210" t="s">
        <v>143</v>
      </c>
      <c r="D202" s="42" t="s">
        <v>152</v>
      </c>
      <c r="E202" s="208">
        <v>10.21716</v>
      </c>
      <c r="F202" s="209">
        <v>10.21716</v>
      </c>
      <c r="G202" s="209">
        <v>0</v>
      </c>
      <c r="H202" s="209">
        <v>0</v>
      </c>
      <c r="I202" s="209">
        <v>10.21716</v>
      </c>
      <c r="J202" s="209">
        <v>0</v>
      </c>
      <c r="K202" s="209">
        <v>0</v>
      </c>
      <c r="L202" s="209">
        <v>0</v>
      </c>
      <c r="M202" s="209">
        <v>0</v>
      </c>
      <c r="N202" s="209">
        <v>0</v>
      </c>
      <c r="O202" s="209">
        <v>0</v>
      </c>
      <c r="P202" s="209">
        <v>0</v>
      </c>
      <c r="Q202" s="209">
        <v>0</v>
      </c>
      <c r="R202" s="209">
        <v>0</v>
      </c>
      <c r="S202" s="209">
        <v>0</v>
      </c>
      <c r="T202" s="209">
        <v>0</v>
      </c>
      <c r="U202" s="220">
        <v>0</v>
      </c>
      <c r="V202" s="220">
        <v>0</v>
      </c>
      <c r="W202" s="220">
        <v>0</v>
      </c>
      <c r="X202" s="208">
        <v>10.21716</v>
      </c>
      <c r="Y202" s="209">
        <v>10.21716</v>
      </c>
      <c r="Z202" s="209">
        <v>0</v>
      </c>
      <c r="AA202" s="209">
        <v>0</v>
      </c>
      <c r="AB202" s="209">
        <v>10.21716</v>
      </c>
      <c r="AC202" s="209">
        <v>0</v>
      </c>
      <c r="AD202" s="209">
        <v>0</v>
      </c>
      <c r="AE202" s="209">
        <v>0</v>
      </c>
      <c r="AF202" s="209">
        <v>0</v>
      </c>
      <c r="AG202" s="209">
        <v>0</v>
      </c>
      <c r="AH202" s="209">
        <v>0</v>
      </c>
      <c r="AI202" s="209">
        <v>0</v>
      </c>
      <c r="AJ202" s="209">
        <v>0</v>
      </c>
      <c r="AK202" s="209">
        <v>0</v>
      </c>
      <c r="AL202" s="209">
        <v>0</v>
      </c>
      <c r="AM202" s="221">
        <v>0</v>
      </c>
      <c r="AN202" s="220">
        <v>0</v>
      </c>
      <c r="AO202" s="220">
        <v>0</v>
      </c>
      <c r="AP202" s="209">
        <v>0</v>
      </c>
      <c r="AQ202" s="209">
        <v>0</v>
      </c>
    </row>
    <row r="203" customHeight="1" spans="1:43">
      <c r="A203" s="210" t="s">
        <v>137</v>
      </c>
      <c r="B203" s="210" t="s">
        <v>137</v>
      </c>
      <c r="C203" s="210" t="s">
        <v>155</v>
      </c>
      <c r="D203" s="42" t="s">
        <v>156</v>
      </c>
      <c r="E203" s="208">
        <v>0.781086</v>
      </c>
      <c r="F203" s="209">
        <v>0.781086</v>
      </c>
      <c r="G203" s="209">
        <v>0</v>
      </c>
      <c r="H203" s="209">
        <v>0</v>
      </c>
      <c r="I203" s="209">
        <v>0.781086</v>
      </c>
      <c r="J203" s="209">
        <v>0</v>
      </c>
      <c r="K203" s="209">
        <v>0</v>
      </c>
      <c r="L203" s="209">
        <v>0</v>
      </c>
      <c r="M203" s="209">
        <v>0</v>
      </c>
      <c r="N203" s="209">
        <v>0</v>
      </c>
      <c r="O203" s="209">
        <v>0</v>
      </c>
      <c r="P203" s="209">
        <v>0</v>
      </c>
      <c r="Q203" s="209">
        <v>0</v>
      </c>
      <c r="R203" s="209">
        <v>0</v>
      </c>
      <c r="S203" s="209">
        <v>0</v>
      </c>
      <c r="T203" s="209">
        <v>0</v>
      </c>
      <c r="U203" s="220">
        <v>0</v>
      </c>
      <c r="V203" s="220">
        <v>0</v>
      </c>
      <c r="W203" s="220">
        <v>0</v>
      </c>
      <c r="X203" s="208">
        <v>0.781086</v>
      </c>
      <c r="Y203" s="209">
        <v>0.781086</v>
      </c>
      <c r="Z203" s="209">
        <v>0</v>
      </c>
      <c r="AA203" s="209">
        <v>0</v>
      </c>
      <c r="AB203" s="209">
        <v>0.781086</v>
      </c>
      <c r="AC203" s="209">
        <v>0</v>
      </c>
      <c r="AD203" s="209">
        <v>0</v>
      </c>
      <c r="AE203" s="209">
        <v>0</v>
      </c>
      <c r="AF203" s="209">
        <v>0</v>
      </c>
      <c r="AG203" s="209">
        <v>0</v>
      </c>
      <c r="AH203" s="209">
        <v>0</v>
      </c>
      <c r="AI203" s="209">
        <v>0</v>
      </c>
      <c r="AJ203" s="209">
        <v>0</v>
      </c>
      <c r="AK203" s="209">
        <v>0</v>
      </c>
      <c r="AL203" s="209">
        <v>0</v>
      </c>
      <c r="AM203" s="221">
        <v>0</v>
      </c>
      <c r="AN203" s="220">
        <v>0</v>
      </c>
      <c r="AO203" s="220">
        <v>0</v>
      </c>
      <c r="AP203" s="209">
        <v>0</v>
      </c>
      <c r="AQ203" s="209">
        <v>0</v>
      </c>
    </row>
    <row r="204" customHeight="1" spans="1:43">
      <c r="A204" s="210" t="s">
        <v>180</v>
      </c>
      <c r="B204" s="210" t="s">
        <v>137</v>
      </c>
      <c r="C204" s="210" t="s">
        <v>137</v>
      </c>
      <c r="D204" s="42" t="s">
        <v>157</v>
      </c>
      <c r="E204" s="208">
        <v>143.103298</v>
      </c>
      <c r="F204" s="209">
        <v>126.1438</v>
      </c>
      <c r="G204" s="209">
        <v>0</v>
      </c>
      <c r="H204" s="209">
        <v>126.1438</v>
      </c>
      <c r="I204" s="209">
        <v>0</v>
      </c>
      <c r="J204" s="209">
        <v>0</v>
      </c>
      <c r="K204" s="209">
        <v>0</v>
      </c>
      <c r="L204" s="209">
        <v>0</v>
      </c>
      <c r="M204" s="209">
        <v>0</v>
      </c>
      <c r="N204" s="209">
        <v>16.959498</v>
      </c>
      <c r="O204" s="209">
        <v>3.15875</v>
      </c>
      <c r="P204" s="209">
        <v>0</v>
      </c>
      <c r="Q204" s="209">
        <v>3</v>
      </c>
      <c r="R204" s="209">
        <v>0</v>
      </c>
      <c r="S204" s="209">
        <v>2.043432</v>
      </c>
      <c r="T204" s="209">
        <v>8.757316</v>
      </c>
      <c r="U204" s="220">
        <v>0</v>
      </c>
      <c r="V204" s="220">
        <v>0</v>
      </c>
      <c r="W204" s="220">
        <v>0</v>
      </c>
      <c r="X204" s="208">
        <v>143.103298</v>
      </c>
      <c r="Y204" s="209">
        <v>126.1438</v>
      </c>
      <c r="Z204" s="209">
        <v>0</v>
      </c>
      <c r="AA204" s="209">
        <v>126.1438</v>
      </c>
      <c r="AB204" s="209">
        <v>0</v>
      </c>
      <c r="AC204" s="209">
        <v>0</v>
      </c>
      <c r="AD204" s="209">
        <v>0</v>
      </c>
      <c r="AE204" s="209">
        <v>0</v>
      </c>
      <c r="AF204" s="209">
        <v>0</v>
      </c>
      <c r="AG204" s="209">
        <v>16.959498</v>
      </c>
      <c r="AH204" s="209">
        <v>3.15875</v>
      </c>
      <c r="AI204" s="209">
        <v>0</v>
      </c>
      <c r="AJ204" s="209">
        <v>3</v>
      </c>
      <c r="AK204" s="209">
        <v>0</v>
      </c>
      <c r="AL204" s="209">
        <v>2.043432</v>
      </c>
      <c r="AM204" s="221">
        <v>8.757316</v>
      </c>
      <c r="AN204" s="220">
        <v>0</v>
      </c>
      <c r="AO204" s="220">
        <v>0</v>
      </c>
      <c r="AP204" s="209">
        <v>30</v>
      </c>
      <c r="AQ204" s="209">
        <v>30</v>
      </c>
    </row>
    <row r="205" customHeight="1" spans="1:43">
      <c r="A205" s="210" t="s">
        <v>137</v>
      </c>
      <c r="B205" s="210" t="s">
        <v>141</v>
      </c>
      <c r="C205" s="210" t="s">
        <v>137</v>
      </c>
      <c r="D205" s="42" t="s">
        <v>158</v>
      </c>
      <c r="E205" s="208">
        <v>143.103298</v>
      </c>
      <c r="F205" s="209">
        <v>126.1438</v>
      </c>
      <c r="G205" s="209">
        <v>0</v>
      </c>
      <c r="H205" s="209">
        <v>126.1438</v>
      </c>
      <c r="I205" s="209">
        <v>0</v>
      </c>
      <c r="J205" s="209">
        <v>0</v>
      </c>
      <c r="K205" s="209">
        <v>0</v>
      </c>
      <c r="L205" s="209">
        <v>0</v>
      </c>
      <c r="M205" s="209">
        <v>0</v>
      </c>
      <c r="N205" s="209">
        <v>16.959498</v>
      </c>
      <c r="O205" s="209">
        <v>3.15875</v>
      </c>
      <c r="P205" s="209">
        <v>0</v>
      </c>
      <c r="Q205" s="209">
        <v>3</v>
      </c>
      <c r="R205" s="209">
        <v>0</v>
      </c>
      <c r="S205" s="209">
        <v>2.043432</v>
      </c>
      <c r="T205" s="209">
        <v>8.757316</v>
      </c>
      <c r="U205" s="220">
        <v>0</v>
      </c>
      <c r="V205" s="220">
        <v>0</v>
      </c>
      <c r="W205" s="220">
        <v>0</v>
      </c>
      <c r="X205" s="208">
        <v>143.103298</v>
      </c>
      <c r="Y205" s="209">
        <v>126.1438</v>
      </c>
      <c r="Z205" s="209">
        <v>0</v>
      </c>
      <c r="AA205" s="209">
        <v>126.1438</v>
      </c>
      <c r="AB205" s="209">
        <v>0</v>
      </c>
      <c r="AC205" s="209">
        <v>0</v>
      </c>
      <c r="AD205" s="209">
        <v>0</v>
      </c>
      <c r="AE205" s="209">
        <v>0</v>
      </c>
      <c r="AF205" s="209">
        <v>0</v>
      </c>
      <c r="AG205" s="209">
        <v>16.959498</v>
      </c>
      <c r="AH205" s="209">
        <v>3.15875</v>
      </c>
      <c r="AI205" s="209">
        <v>0</v>
      </c>
      <c r="AJ205" s="209">
        <v>3</v>
      </c>
      <c r="AK205" s="209">
        <v>0</v>
      </c>
      <c r="AL205" s="209">
        <v>2.043432</v>
      </c>
      <c r="AM205" s="221">
        <v>8.757316</v>
      </c>
      <c r="AN205" s="220">
        <v>0</v>
      </c>
      <c r="AO205" s="220">
        <v>0</v>
      </c>
      <c r="AP205" s="209">
        <v>30</v>
      </c>
      <c r="AQ205" s="209">
        <v>30</v>
      </c>
    </row>
    <row r="206" customHeight="1" spans="1:43">
      <c r="A206" s="210" t="s">
        <v>137</v>
      </c>
      <c r="B206" s="210" t="s">
        <v>137</v>
      </c>
      <c r="C206" s="210" t="s">
        <v>161</v>
      </c>
      <c r="D206" s="42" t="s">
        <v>162</v>
      </c>
      <c r="E206" s="208">
        <v>143.103298</v>
      </c>
      <c r="F206" s="209">
        <v>126.1438</v>
      </c>
      <c r="G206" s="209">
        <v>0</v>
      </c>
      <c r="H206" s="209">
        <v>126.1438</v>
      </c>
      <c r="I206" s="209">
        <v>0</v>
      </c>
      <c r="J206" s="209">
        <v>0</v>
      </c>
      <c r="K206" s="209">
        <v>0</v>
      </c>
      <c r="L206" s="209">
        <v>0</v>
      </c>
      <c r="M206" s="209">
        <v>0</v>
      </c>
      <c r="N206" s="209">
        <v>16.959498</v>
      </c>
      <c r="O206" s="209">
        <v>3.15875</v>
      </c>
      <c r="P206" s="209">
        <v>0</v>
      </c>
      <c r="Q206" s="209">
        <v>3</v>
      </c>
      <c r="R206" s="209">
        <v>0</v>
      </c>
      <c r="S206" s="209">
        <v>2.043432</v>
      </c>
      <c r="T206" s="209">
        <v>8.757316</v>
      </c>
      <c r="U206" s="220">
        <v>0</v>
      </c>
      <c r="V206" s="220">
        <v>0</v>
      </c>
      <c r="W206" s="220">
        <v>0</v>
      </c>
      <c r="X206" s="208">
        <v>143.103298</v>
      </c>
      <c r="Y206" s="209">
        <v>126.1438</v>
      </c>
      <c r="Z206" s="209">
        <v>0</v>
      </c>
      <c r="AA206" s="209">
        <v>126.1438</v>
      </c>
      <c r="AB206" s="209">
        <v>0</v>
      </c>
      <c r="AC206" s="209">
        <v>0</v>
      </c>
      <c r="AD206" s="209">
        <v>0</v>
      </c>
      <c r="AE206" s="209">
        <v>0</v>
      </c>
      <c r="AF206" s="209">
        <v>0</v>
      </c>
      <c r="AG206" s="209">
        <v>16.959498</v>
      </c>
      <c r="AH206" s="209">
        <v>3.15875</v>
      </c>
      <c r="AI206" s="209">
        <v>0</v>
      </c>
      <c r="AJ206" s="209">
        <v>3</v>
      </c>
      <c r="AK206" s="209">
        <v>0</v>
      </c>
      <c r="AL206" s="209">
        <v>2.043432</v>
      </c>
      <c r="AM206" s="221">
        <v>8.757316</v>
      </c>
      <c r="AN206" s="220">
        <v>0</v>
      </c>
      <c r="AO206" s="220">
        <v>0</v>
      </c>
      <c r="AP206" s="209">
        <v>0</v>
      </c>
      <c r="AQ206" s="209">
        <v>0</v>
      </c>
    </row>
    <row r="207" customHeight="1" spans="1:43">
      <c r="A207" s="210" t="s">
        <v>137</v>
      </c>
      <c r="B207" s="210" t="s">
        <v>137</v>
      </c>
      <c r="C207" s="210" t="s">
        <v>117</v>
      </c>
      <c r="D207" s="42" t="s">
        <v>173</v>
      </c>
      <c r="E207" s="208">
        <v>0</v>
      </c>
      <c r="F207" s="209">
        <v>0</v>
      </c>
      <c r="G207" s="209">
        <v>0</v>
      </c>
      <c r="H207" s="209">
        <v>0</v>
      </c>
      <c r="I207" s="209">
        <v>0</v>
      </c>
      <c r="J207" s="209">
        <v>0</v>
      </c>
      <c r="K207" s="209">
        <v>0</v>
      </c>
      <c r="L207" s="209">
        <v>0</v>
      </c>
      <c r="M207" s="209">
        <v>0</v>
      </c>
      <c r="N207" s="209">
        <v>0</v>
      </c>
      <c r="O207" s="209">
        <v>0</v>
      </c>
      <c r="P207" s="209">
        <v>0</v>
      </c>
      <c r="Q207" s="209">
        <v>0</v>
      </c>
      <c r="R207" s="209">
        <v>0</v>
      </c>
      <c r="S207" s="209">
        <v>0</v>
      </c>
      <c r="T207" s="209">
        <v>0</v>
      </c>
      <c r="U207" s="220">
        <v>0</v>
      </c>
      <c r="V207" s="220">
        <v>0</v>
      </c>
      <c r="W207" s="220">
        <v>0</v>
      </c>
      <c r="X207" s="208">
        <v>0</v>
      </c>
      <c r="Y207" s="209">
        <v>0</v>
      </c>
      <c r="Z207" s="209">
        <v>0</v>
      </c>
      <c r="AA207" s="209">
        <v>0</v>
      </c>
      <c r="AB207" s="209">
        <v>0</v>
      </c>
      <c r="AC207" s="209">
        <v>0</v>
      </c>
      <c r="AD207" s="209">
        <v>0</v>
      </c>
      <c r="AE207" s="209">
        <v>0</v>
      </c>
      <c r="AF207" s="209">
        <v>0</v>
      </c>
      <c r="AG207" s="209">
        <v>0</v>
      </c>
      <c r="AH207" s="209">
        <v>0</v>
      </c>
      <c r="AI207" s="209">
        <v>0</v>
      </c>
      <c r="AJ207" s="209">
        <v>0</v>
      </c>
      <c r="AK207" s="209">
        <v>0</v>
      </c>
      <c r="AL207" s="209">
        <v>0</v>
      </c>
      <c r="AM207" s="221">
        <v>0</v>
      </c>
      <c r="AN207" s="220">
        <v>0</v>
      </c>
      <c r="AO207" s="220">
        <v>0</v>
      </c>
      <c r="AP207" s="209">
        <v>30</v>
      </c>
      <c r="AQ207" s="209">
        <v>30</v>
      </c>
    </row>
    <row r="208" customHeight="1" spans="1:43">
      <c r="A208" s="210" t="s">
        <v>182</v>
      </c>
      <c r="B208" s="210" t="s">
        <v>137</v>
      </c>
      <c r="C208" s="210" t="s">
        <v>137</v>
      </c>
      <c r="D208" s="42" t="s">
        <v>176</v>
      </c>
      <c r="E208" s="208">
        <v>12.260592</v>
      </c>
      <c r="F208" s="209">
        <v>12.260592</v>
      </c>
      <c r="G208" s="209">
        <v>0</v>
      </c>
      <c r="H208" s="209">
        <v>0</v>
      </c>
      <c r="I208" s="209">
        <v>0</v>
      </c>
      <c r="J208" s="209">
        <v>12.260592</v>
      </c>
      <c r="K208" s="209">
        <v>0</v>
      </c>
      <c r="L208" s="209">
        <v>0</v>
      </c>
      <c r="M208" s="209">
        <v>0</v>
      </c>
      <c r="N208" s="209">
        <v>0</v>
      </c>
      <c r="O208" s="209">
        <v>0</v>
      </c>
      <c r="P208" s="209">
        <v>0</v>
      </c>
      <c r="Q208" s="209">
        <v>0</v>
      </c>
      <c r="R208" s="209">
        <v>0</v>
      </c>
      <c r="S208" s="209">
        <v>0</v>
      </c>
      <c r="T208" s="209">
        <v>0</v>
      </c>
      <c r="U208" s="220">
        <v>0</v>
      </c>
      <c r="V208" s="220">
        <v>0</v>
      </c>
      <c r="W208" s="220">
        <v>0</v>
      </c>
      <c r="X208" s="208">
        <v>12.260592</v>
      </c>
      <c r="Y208" s="209">
        <v>12.260592</v>
      </c>
      <c r="Z208" s="209">
        <v>0</v>
      </c>
      <c r="AA208" s="209">
        <v>0</v>
      </c>
      <c r="AB208" s="209">
        <v>0</v>
      </c>
      <c r="AC208" s="209">
        <v>12.260592</v>
      </c>
      <c r="AD208" s="209">
        <v>0</v>
      </c>
      <c r="AE208" s="209">
        <v>0</v>
      </c>
      <c r="AF208" s="209">
        <v>0</v>
      </c>
      <c r="AG208" s="209">
        <v>0</v>
      </c>
      <c r="AH208" s="209">
        <v>0</v>
      </c>
      <c r="AI208" s="209">
        <v>0</v>
      </c>
      <c r="AJ208" s="209">
        <v>0</v>
      </c>
      <c r="AK208" s="209">
        <v>0</v>
      </c>
      <c r="AL208" s="209">
        <v>0</v>
      </c>
      <c r="AM208" s="221">
        <v>0</v>
      </c>
      <c r="AN208" s="220">
        <v>0</v>
      </c>
      <c r="AO208" s="220">
        <v>0</v>
      </c>
      <c r="AP208" s="209">
        <v>0</v>
      </c>
      <c r="AQ208" s="209">
        <v>0</v>
      </c>
    </row>
    <row r="209" customHeight="1" spans="1:43">
      <c r="A209" s="210" t="s">
        <v>137</v>
      </c>
      <c r="B209" s="210" t="s">
        <v>143</v>
      </c>
      <c r="C209" s="210" t="s">
        <v>137</v>
      </c>
      <c r="D209" s="42" t="s">
        <v>177</v>
      </c>
      <c r="E209" s="208">
        <v>12.260592</v>
      </c>
      <c r="F209" s="209">
        <v>12.260592</v>
      </c>
      <c r="G209" s="209">
        <v>0</v>
      </c>
      <c r="H209" s="209">
        <v>0</v>
      </c>
      <c r="I209" s="209">
        <v>0</v>
      </c>
      <c r="J209" s="209">
        <v>12.260592</v>
      </c>
      <c r="K209" s="209">
        <v>0</v>
      </c>
      <c r="L209" s="209">
        <v>0</v>
      </c>
      <c r="M209" s="209">
        <v>0</v>
      </c>
      <c r="N209" s="209">
        <v>0</v>
      </c>
      <c r="O209" s="209">
        <v>0</v>
      </c>
      <c r="P209" s="209">
        <v>0</v>
      </c>
      <c r="Q209" s="209">
        <v>0</v>
      </c>
      <c r="R209" s="209">
        <v>0</v>
      </c>
      <c r="S209" s="209">
        <v>0</v>
      </c>
      <c r="T209" s="209">
        <v>0</v>
      </c>
      <c r="U209" s="220">
        <v>0</v>
      </c>
      <c r="V209" s="220">
        <v>0</v>
      </c>
      <c r="W209" s="220">
        <v>0</v>
      </c>
      <c r="X209" s="208">
        <v>12.260592</v>
      </c>
      <c r="Y209" s="209">
        <v>12.260592</v>
      </c>
      <c r="Z209" s="209">
        <v>0</v>
      </c>
      <c r="AA209" s="209">
        <v>0</v>
      </c>
      <c r="AB209" s="209">
        <v>0</v>
      </c>
      <c r="AC209" s="209">
        <v>12.260592</v>
      </c>
      <c r="AD209" s="209">
        <v>0</v>
      </c>
      <c r="AE209" s="209">
        <v>0</v>
      </c>
      <c r="AF209" s="209">
        <v>0</v>
      </c>
      <c r="AG209" s="209">
        <v>0</v>
      </c>
      <c r="AH209" s="209">
        <v>0</v>
      </c>
      <c r="AI209" s="209">
        <v>0</v>
      </c>
      <c r="AJ209" s="209">
        <v>0</v>
      </c>
      <c r="AK209" s="209">
        <v>0</v>
      </c>
      <c r="AL209" s="209">
        <v>0</v>
      </c>
      <c r="AM209" s="221">
        <v>0</v>
      </c>
      <c r="AN209" s="220">
        <v>0</v>
      </c>
      <c r="AO209" s="220">
        <v>0</v>
      </c>
      <c r="AP209" s="209">
        <v>0</v>
      </c>
      <c r="AQ209" s="209">
        <v>0</v>
      </c>
    </row>
    <row r="210" customHeight="1" spans="1:43">
      <c r="A210" s="210" t="s">
        <v>137</v>
      </c>
      <c r="B210" s="210" t="s">
        <v>137</v>
      </c>
      <c r="C210" s="210" t="s">
        <v>141</v>
      </c>
      <c r="D210" s="42" t="s">
        <v>178</v>
      </c>
      <c r="E210" s="208">
        <v>12.260592</v>
      </c>
      <c r="F210" s="209">
        <v>12.260592</v>
      </c>
      <c r="G210" s="209">
        <v>0</v>
      </c>
      <c r="H210" s="209">
        <v>0</v>
      </c>
      <c r="I210" s="209">
        <v>0</v>
      </c>
      <c r="J210" s="209">
        <v>12.260592</v>
      </c>
      <c r="K210" s="209">
        <v>0</v>
      </c>
      <c r="L210" s="209">
        <v>0</v>
      </c>
      <c r="M210" s="209">
        <v>0</v>
      </c>
      <c r="N210" s="209">
        <v>0</v>
      </c>
      <c r="O210" s="209">
        <v>0</v>
      </c>
      <c r="P210" s="209">
        <v>0</v>
      </c>
      <c r="Q210" s="209">
        <v>0</v>
      </c>
      <c r="R210" s="209">
        <v>0</v>
      </c>
      <c r="S210" s="209">
        <v>0</v>
      </c>
      <c r="T210" s="209">
        <v>0</v>
      </c>
      <c r="U210" s="220">
        <v>0</v>
      </c>
      <c r="V210" s="220">
        <v>0</v>
      </c>
      <c r="W210" s="220">
        <v>0</v>
      </c>
      <c r="X210" s="208">
        <v>12.260592</v>
      </c>
      <c r="Y210" s="209">
        <v>12.260592</v>
      </c>
      <c r="Z210" s="209">
        <v>0</v>
      </c>
      <c r="AA210" s="209">
        <v>0</v>
      </c>
      <c r="AB210" s="209">
        <v>0</v>
      </c>
      <c r="AC210" s="209">
        <v>12.260592</v>
      </c>
      <c r="AD210" s="209">
        <v>0</v>
      </c>
      <c r="AE210" s="209">
        <v>0</v>
      </c>
      <c r="AF210" s="209">
        <v>0</v>
      </c>
      <c r="AG210" s="209">
        <v>0</v>
      </c>
      <c r="AH210" s="209">
        <v>0</v>
      </c>
      <c r="AI210" s="209">
        <v>0</v>
      </c>
      <c r="AJ210" s="209">
        <v>0</v>
      </c>
      <c r="AK210" s="209">
        <v>0</v>
      </c>
      <c r="AL210" s="209">
        <v>0</v>
      </c>
      <c r="AM210" s="221">
        <v>0</v>
      </c>
      <c r="AN210" s="220">
        <v>0</v>
      </c>
      <c r="AO210" s="220">
        <v>0</v>
      </c>
      <c r="AP210" s="209">
        <v>0</v>
      </c>
      <c r="AQ210" s="209">
        <v>0</v>
      </c>
    </row>
    <row r="211" customHeight="1" spans="1:43">
      <c r="A211" s="228"/>
      <c r="B211" s="228"/>
      <c r="C211" s="228"/>
      <c r="D211" s="213" t="s">
        <v>191</v>
      </c>
      <c r="E211" s="208">
        <v>274.921067</v>
      </c>
      <c r="F211" s="209">
        <v>254.936697</v>
      </c>
      <c r="G211" s="209">
        <v>0</v>
      </c>
      <c r="H211" s="209">
        <v>183.877792</v>
      </c>
      <c r="I211" s="209">
        <v>42.214073</v>
      </c>
      <c r="J211" s="209">
        <v>18.012672</v>
      </c>
      <c r="K211" s="209">
        <v>10.83216</v>
      </c>
      <c r="L211" s="209">
        <v>0</v>
      </c>
      <c r="M211" s="209">
        <v>0</v>
      </c>
      <c r="N211" s="209">
        <v>19.98437</v>
      </c>
      <c r="O211" s="209">
        <v>0</v>
      </c>
      <c r="P211" s="209">
        <v>0</v>
      </c>
      <c r="Q211" s="209">
        <v>5.42</v>
      </c>
      <c r="R211" s="209">
        <v>0</v>
      </c>
      <c r="S211" s="209">
        <v>3.330342</v>
      </c>
      <c r="T211" s="209">
        <v>11.234028</v>
      </c>
      <c r="U211" s="220">
        <v>0</v>
      </c>
      <c r="V211" s="220">
        <v>0</v>
      </c>
      <c r="W211" s="220">
        <v>0</v>
      </c>
      <c r="X211" s="220">
        <v>0</v>
      </c>
      <c r="Y211" s="220">
        <v>0</v>
      </c>
      <c r="Z211" s="220">
        <v>0</v>
      </c>
      <c r="AA211" s="220">
        <v>0</v>
      </c>
      <c r="AB211" s="220">
        <v>0</v>
      </c>
      <c r="AC211" s="220">
        <v>0</v>
      </c>
      <c r="AD211" s="220">
        <v>0</v>
      </c>
      <c r="AE211" s="220">
        <v>0</v>
      </c>
      <c r="AF211" s="220">
        <v>0</v>
      </c>
      <c r="AG211" s="220">
        <v>0</v>
      </c>
      <c r="AH211" s="220">
        <v>0</v>
      </c>
      <c r="AI211" s="220">
        <v>0</v>
      </c>
      <c r="AJ211" s="220">
        <v>0</v>
      </c>
      <c r="AK211" s="220">
        <v>0</v>
      </c>
      <c r="AL211" s="220">
        <v>0</v>
      </c>
      <c r="AM211" s="220">
        <v>0</v>
      </c>
      <c r="AN211" s="220">
        <v>0</v>
      </c>
      <c r="AO211" s="220">
        <v>0</v>
      </c>
      <c r="AP211" s="220">
        <v>0</v>
      </c>
      <c r="AQ211" s="220">
        <v>0</v>
      </c>
    </row>
    <row r="212" customHeight="1" spans="1:43">
      <c r="A212" s="210" t="s">
        <v>136</v>
      </c>
      <c r="B212" s="210" t="s">
        <v>137</v>
      </c>
      <c r="C212" s="210" t="s">
        <v>137</v>
      </c>
      <c r="D212" s="42" t="s">
        <v>138</v>
      </c>
      <c r="E212" s="208">
        <v>37.548481</v>
      </c>
      <c r="F212" s="209">
        <v>36.903251</v>
      </c>
      <c r="G212" s="209">
        <v>0</v>
      </c>
      <c r="H212" s="209">
        <v>0</v>
      </c>
      <c r="I212" s="209">
        <v>26.071091</v>
      </c>
      <c r="J212" s="209">
        <v>0</v>
      </c>
      <c r="K212" s="209">
        <v>10.83216</v>
      </c>
      <c r="L212" s="209">
        <v>0</v>
      </c>
      <c r="M212" s="209">
        <v>0</v>
      </c>
      <c r="N212" s="209">
        <v>0.64523</v>
      </c>
      <c r="O212" s="209">
        <v>0</v>
      </c>
      <c r="P212" s="209">
        <v>0</v>
      </c>
      <c r="Q212" s="209">
        <v>0</v>
      </c>
      <c r="R212" s="209">
        <v>0</v>
      </c>
      <c r="S212" s="209">
        <v>0.32823</v>
      </c>
      <c r="T212" s="209">
        <v>0.317</v>
      </c>
      <c r="U212" s="220">
        <v>0</v>
      </c>
      <c r="V212" s="220">
        <v>0</v>
      </c>
      <c r="W212" s="220">
        <v>0</v>
      </c>
      <c r="X212" s="208">
        <v>37.548481</v>
      </c>
      <c r="Y212" s="209">
        <v>36.903251</v>
      </c>
      <c r="Z212" s="209">
        <v>0</v>
      </c>
      <c r="AA212" s="209">
        <v>0</v>
      </c>
      <c r="AB212" s="209">
        <v>26.071091</v>
      </c>
      <c r="AC212" s="209">
        <v>0</v>
      </c>
      <c r="AD212" s="209">
        <v>10.83216</v>
      </c>
      <c r="AE212" s="209">
        <v>0</v>
      </c>
      <c r="AF212" s="209">
        <v>0</v>
      </c>
      <c r="AG212" s="209">
        <v>0.64523</v>
      </c>
      <c r="AH212" s="209">
        <v>0</v>
      </c>
      <c r="AI212" s="209">
        <v>0</v>
      </c>
      <c r="AJ212" s="209">
        <v>0</v>
      </c>
      <c r="AK212" s="209">
        <v>0</v>
      </c>
      <c r="AL212" s="209">
        <v>0.32823</v>
      </c>
      <c r="AM212" s="221">
        <v>0.317</v>
      </c>
      <c r="AN212" s="220">
        <v>0</v>
      </c>
      <c r="AO212" s="220">
        <v>0</v>
      </c>
      <c r="AP212" s="209">
        <v>0</v>
      </c>
      <c r="AQ212" s="209">
        <v>0</v>
      </c>
    </row>
    <row r="213" customHeight="1" spans="1:43">
      <c r="A213" s="210" t="s">
        <v>137</v>
      </c>
      <c r="B213" s="210" t="s">
        <v>139</v>
      </c>
      <c r="C213" s="210" t="s">
        <v>137</v>
      </c>
      <c r="D213" s="42" t="s">
        <v>140</v>
      </c>
      <c r="E213" s="208">
        <v>36.497742</v>
      </c>
      <c r="F213" s="209">
        <v>35.852512</v>
      </c>
      <c r="G213" s="209">
        <v>0</v>
      </c>
      <c r="H213" s="209">
        <v>0</v>
      </c>
      <c r="I213" s="209">
        <v>25.020352</v>
      </c>
      <c r="J213" s="209">
        <v>0</v>
      </c>
      <c r="K213" s="209">
        <v>10.83216</v>
      </c>
      <c r="L213" s="209">
        <v>0</v>
      </c>
      <c r="M213" s="209">
        <v>0</v>
      </c>
      <c r="N213" s="209">
        <v>0.64523</v>
      </c>
      <c r="O213" s="209">
        <v>0</v>
      </c>
      <c r="P213" s="209">
        <v>0</v>
      </c>
      <c r="Q213" s="209">
        <v>0</v>
      </c>
      <c r="R213" s="209">
        <v>0</v>
      </c>
      <c r="S213" s="209">
        <v>0.32823</v>
      </c>
      <c r="T213" s="209">
        <v>0.317</v>
      </c>
      <c r="U213" s="220">
        <v>0</v>
      </c>
      <c r="V213" s="220">
        <v>0</v>
      </c>
      <c r="W213" s="220">
        <v>0</v>
      </c>
      <c r="X213" s="208">
        <v>36.497742</v>
      </c>
      <c r="Y213" s="209">
        <v>35.852512</v>
      </c>
      <c r="Z213" s="209">
        <v>0</v>
      </c>
      <c r="AA213" s="209">
        <v>0</v>
      </c>
      <c r="AB213" s="209">
        <v>25.020352</v>
      </c>
      <c r="AC213" s="209">
        <v>0</v>
      </c>
      <c r="AD213" s="209">
        <v>10.83216</v>
      </c>
      <c r="AE213" s="209">
        <v>0</v>
      </c>
      <c r="AF213" s="209">
        <v>0</v>
      </c>
      <c r="AG213" s="209">
        <v>0.64523</v>
      </c>
      <c r="AH213" s="209">
        <v>0</v>
      </c>
      <c r="AI213" s="209">
        <v>0</v>
      </c>
      <c r="AJ213" s="209">
        <v>0</v>
      </c>
      <c r="AK213" s="209">
        <v>0</v>
      </c>
      <c r="AL213" s="209">
        <v>0.32823</v>
      </c>
      <c r="AM213" s="221">
        <v>0.317</v>
      </c>
      <c r="AN213" s="220">
        <v>0</v>
      </c>
      <c r="AO213" s="220">
        <v>0</v>
      </c>
      <c r="AP213" s="209">
        <v>0</v>
      </c>
      <c r="AQ213" s="209">
        <v>0</v>
      </c>
    </row>
    <row r="214" customHeight="1" spans="1:43">
      <c r="A214" s="210" t="s">
        <v>137</v>
      </c>
      <c r="B214" s="210" t="s">
        <v>137</v>
      </c>
      <c r="C214" s="210" t="s">
        <v>143</v>
      </c>
      <c r="D214" s="42" t="s">
        <v>144</v>
      </c>
      <c r="E214" s="208">
        <v>11.47739</v>
      </c>
      <c r="F214" s="209">
        <v>10.83216</v>
      </c>
      <c r="G214" s="209">
        <v>0</v>
      </c>
      <c r="H214" s="209">
        <v>0</v>
      </c>
      <c r="I214" s="209">
        <v>0</v>
      </c>
      <c r="J214" s="209">
        <v>0</v>
      </c>
      <c r="K214" s="209">
        <v>10.83216</v>
      </c>
      <c r="L214" s="209">
        <v>0</v>
      </c>
      <c r="M214" s="209">
        <v>0</v>
      </c>
      <c r="N214" s="209">
        <v>0.64523</v>
      </c>
      <c r="O214" s="209">
        <v>0</v>
      </c>
      <c r="P214" s="209">
        <v>0</v>
      </c>
      <c r="Q214" s="209">
        <v>0</v>
      </c>
      <c r="R214" s="209">
        <v>0</v>
      </c>
      <c r="S214" s="209">
        <v>0.32823</v>
      </c>
      <c r="T214" s="209">
        <v>0.317</v>
      </c>
      <c r="U214" s="220">
        <v>0</v>
      </c>
      <c r="V214" s="220">
        <v>0</v>
      </c>
      <c r="W214" s="220">
        <v>0</v>
      </c>
      <c r="X214" s="208">
        <v>11.47739</v>
      </c>
      <c r="Y214" s="209">
        <v>10.83216</v>
      </c>
      <c r="Z214" s="209">
        <v>0</v>
      </c>
      <c r="AA214" s="209">
        <v>0</v>
      </c>
      <c r="AB214" s="209">
        <v>0</v>
      </c>
      <c r="AC214" s="209">
        <v>0</v>
      </c>
      <c r="AD214" s="209">
        <v>10.83216</v>
      </c>
      <c r="AE214" s="209">
        <v>0</v>
      </c>
      <c r="AF214" s="209">
        <v>0</v>
      </c>
      <c r="AG214" s="209">
        <v>0.64523</v>
      </c>
      <c r="AH214" s="209">
        <v>0</v>
      </c>
      <c r="AI214" s="209">
        <v>0</v>
      </c>
      <c r="AJ214" s="209">
        <v>0</v>
      </c>
      <c r="AK214" s="209">
        <v>0</v>
      </c>
      <c r="AL214" s="209">
        <v>0.32823</v>
      </c>
      <c r="AM214" s="221">
        <v>0.317</v>
      </c>
      <c r="AN214" s="220">
        <v>0</v>
      </c>
      <c r="AO214" s="220">
        <v>0</v>
      </c>
      <c r="AP214" s="209">
        <v>0</v>
      </c>
      <c r="AQ214" s="209">
        <v>0</v>
      </c>
    </row>
    <row r="215" customHeight="1" spans="1:43">
      <c r="A215" s="210" t="s">
        <v>137</v>
      </c>
      <c r="B215" s="210" t="s">
        <v>137</v>
      </c>
      <c r="C215" s="210" t="s">
        <v>139</v>
      </c>
      <c r="D215" s="42" t="s">
        <v>145</v>
      </c>
      <c r="E215" s="208">
        <v>25.020352</v>
      </c>
      <c r="F215" s="209">
        <v>25.020352</v>
      </c>
      <c r="G215" s="209">
        <v>0</v>
      </c>
      <c r="H215" s="209">
        <v>0</v>
      </c>
      <c r="I215" s="209">
        <v>25.020352</v>
      </c>
      <c r="J215" s="209">
        <v>0</v>
      </c>
      <c r="K215" s="209">
        <v>0</v>
      </c>
      <c r="L215" s="209">
        <v>0</v>
      </c>
      <c r="M215" s="209">
        <v>0</v>
      </c>
      <c r="N215" s="209">
        <v>0</v>
      </c>
      <c r="O215" s="209">
        <v>0</v>
      </c>
      <c r="P215" s="209">
        <v>0</v>
      </c>
      <c r="Q215" s="209">
        <v>0</v>
      </c>
      <c r="R215" s="209">
        <v>0</v>
      </c>
      <c r="S215" s="209">
        <v>0</v>
      </c>
      <c r="T215" s="209">
        <v>0</v>
      </c>
      <c r="U215" s="220">
        <v>0</v>
      </c>
      <c r="V215" s="220">
        <v>0</v>
      </c>
      <c r="W215" s="220">
        <v>0</v>
      </c>
      <c r="X215" s="208">
        <v>25.020352</v>
      </c>
      <c r="Y215" s="209">
        <v>25.020352</v>
      </c>
      <c r="Z215" s="209">
        <v>0</v>
      </c>
      <c r="AA215" s="209">
        <v>0</v>
      </c>
      <c r="AB215" s="209">
        <v>25.020352</v>
      </c>
      <c r="AC215" s="209">
        <v>0</v>
      </c>
      <c r="AD215" s="209">
        <v>0</v>
      </c>
      <c r="AE215" s="209">
        <v>0</v>
      </c>
      <c r="AF215" s="209">
        <v>0</v>
      </c>
      <c r="AG215" s="209">
        <v>0</v>
      </c>
      <c r="AH215" s="209">
        <v>0</v>
      </c>
      <c r="AI215" s="209">
        <v>0</v>
      </c>
      <c r="AJ215" s="209">
        <v>0</v>
      </c>
      <c r="AK215" s="209">
        <v>0</v>
      </c>
      <c r="AL215" s="209">
        <v>0</v>
      </c>
      <c r="AM215" s="221">
        <v>0</v>
      </c>
      <c r="AN215" s="220">
        <v>0</v>
      </c>
      <c r="AO215" s="220">
        <v>0</v>
      </c>
      <c r="AP215" s="209">
        <v>0</v>
      </c>
      <c r="AQ215" s="209">
        <v>0</v>
      </c>
    </row>
    <row r="216" customHeight="1" spans="1:43">
      <c r="A216" s="210" t="s">
        <v>137</v>
      </c>
      <c r="B216" s="210" t="s">
        <v>155</v>
      </c>
      <c r="C216" s="210" t="s">
        <v>137</v>
      </c>
      <c r="D216" s="42" t="s">
        <v>146</v>
      </c>
      <c r="E216" s="208">
        <v>1.050739</v>
      </c>
      <c r="F216" s="209">
        <v>1.050739</v>
      </c>
      <c r="G216" s="209">
        <v>0</v>
      </c>
      <c r="H216" s="209">
        <v>0</v>
      </c>
      <c r="I216" s="209">
        <v>1.050739</v>
      </c>
      <c r="J216" s="209">
        <v>0</v>
      </c>
      <c r="K216" s="209">
        <v>0</v>
      </c>
      <c r="L216" s="209">
        <v>0</v>
      </c>
      <c r="M216" s="209">
        <v>0</v>
      </c>
      <c r="N216" s="209">
        <v>0</v>
      </c>
      <c r="O216" s="209">
        <v>0</v>
      </c>
      <c r="P216" s="209">
        <v>0</v>
      </c>
      <c r="Q216" s="209">
        <v>0</v>
      </c>
      <c r="R216" s="209">
        <v>0</v>
      </c>
      <c r="S216" s="209">
        <v>0</v>
      </c>
      <c r="T216" s="209">
        <v>0</v>
      </c>
      <c r="U216" s="220">
        <v>0</v>
      </c>
      <c r="V216" s="220">
        <v>0</v>
      </c>
      <c r="W216" s="220">
        <v>0</v>
      </c>
      <c r="X216" s="208">
        <v>1.050739</v>
      </c>
      <c r="Y216" s="209">
        <v>1.050739</v>
      </c>
      <c r="Z216" s="209">
        <v>0</v>
      </c>
      <c r="AA216" s="209">
        <v>0</v>
      </c>
      <c r="AB216" s="209">
        <v>1.050739</v>
      </c>
      <c r="AC216" s="209">
        <v>0</v>
      </c>
      <c r="AD216" s="209">
        <v>0</v>
      </c>
      <c r="AE216" s="209">
        <v>0</v>
      </c>
      <c r="AF216" s="209">
        <v>0</v>
      </c>
      <c r="AG216" s="209">
        <v>0</v>
      </c>
      <c r="AH216" s="209">
        <v>0</v>
      </c>
      <c r="AI216" s="209">
        <v>0</v>
      </c>
      <c r="AJ216" s="209">
        <v>0</v>
      </c>
      <c r="AK216" s="209">
        <v>0</v>
      </c>
      <c r="AL216" s="209">
        <v>0</v>
      </c>
      <c r="AM216" s="221">
        <v>0</v>
      </c>
      <c r="AN216" s="220">
        <v>0</v>
      </c>
      <c r="AO216" s="220">
        <v>0</v>
      </c>
      <c r="AP216" s="209">
        <v>0</v>
      </c>
      <c r="AQ216" s="209">
        <v>0</v>
      </c>
    </row>
    <row r="217" customHeight="1" spans="1:43">
      <c r="A217" s="210" t="s">
        <v>137</v>
      </c>
      <c r="B217" s="210" t="s">
        <v>137</v>
      </c>
      <c r="C217" s="210" t="s">
        <v>141</v>
      </c>
      <c r="D217" s="42" t="s">
        <v>147</v>
      </c>
      <c r="E217" s="208">
        <v>1.050739</v>
      </c>
      <c r="F217" s="209">
        <v>1.050739</v>
      </c>
      <c r="G217" s="209">
        <v>0</v>
      </c>
      <c r="H217" s="209">
        <v>0</v>
      </c>
      <c r="I217" s="209">
        <v>1.050739</v>
      </c>
      <c r="J217" s="209">
        <v>0</v>
      </c>
      <c r="K217" s="209">
        <v>0</v>
      </c>
      <c r="L217" s="209">
        <v>0</v>
      </c>
      <c r="M217" s="209">
        <v>0</v>
      </c>
      <c r="N217" s="209">
        <v>0</v>
      </c>
      <c r="O217" s="209">
        <v>0</v>
      </c>
      <c r="P217" s="209">
        <v>0</v>
      </c>
      <c r="Q217" s="209">
        <v>0</v>
      </c>
      <c r="R217" s="209">
        <v>0</v>
      </c>
      <c r="S217" s="209">
        <v>0</v>
      </c>
      <c r="T217" s="209">
        <v>0</v>
      </c>
      <c r="U217" s="220">
        <v>0</v>
      </c>
      <c r="V217" s="220">
        <v>0</v>
      </c>
      <c r="W217" s="220">
        <v>0</v>
      </c>
      <c r="X217" s="208">
        <v>1.050739</v>
      </c>
      <c r="Y217" s="209">
        <v>1.050739</v>
      </c>
      <c r="Z217" s="209">
        <v>0</v>
      </c>
      <c r="AA217" s="209">
        <v>0</v>
      </c>
      <c r="AB217" s="209">
        <v>1.050739</v>
      </c>
      <c r="AC217" s="209">
        <v>0</v>
      </c>
      <c r="AD217" s="209">
        <v>0</v>
      </c>
      <c r="AE217" s="209">
        <v>0</v>
      </c>
      <c r="AF217" s="209">
        <v>0</v>
      </c>
      <c r="AG217" s="209">
        <v>0</v>
      </c>
      <c r="AH217" s="209">
        <v>0</v>
      </c>
      <c r="AI217" s="209">
        <v>0</v>
      </c>
      <c r="AJ217" s="209">
        <v>0</v>
      </c>
      <c r="AK217" s="209">
        <v>0</v>
      </c>
      <c r="AL217" s="209">
        <v>0</v>
      </c>
      <c r="AM217" s="221">
        <v>0</v>
      </c>
      <c r="AN217" s="220">
        <v>0</v>
      </c>
      <c r="AO217" s="220">
        <v>0</v>
      </c>
      <c r="AP217" s="209">
        <v>0</v>
      </c>
      <c r="AQ217" s="209">
        <v>0</v>
      </c>
    </row>
    <row r="218" customHeight="1" spans="1:43">
      <c r="A218" s="210" t="s">
        <v>148</v>
      </c>
      <c r="B218" s="210" t="s">
        <v>137</v>
      </c>
      <c r="C218" s="210" t="s">
        <v>137</v>
      </c>
      <c r="D218" s="42" t="s">
        <v>149</v>
      </c>
      <c r="E218" s="208">
        <v>16.142982</v>
      </c>
      <c r="F218" s="209">
        <v>16.142982</v>
      </c>
      <c r="G218" s="209">
        <v>0</v>
      </c>
      <c r="H218" s="209">
        <v>0</v>
      </c>
      <c r="I218" s="209">
        <v>16.142982</v>
      </c>
      <c r="J218" s="209">
        <v>0</v>
      </c>
      <c r="K218" s="209">
        <v>0</v>
      </c>
      <c r="L218" s="209">
        <v>0</v>
      </c>
      <c r="M218" s="209">
        <v>0</v>
      </c>
      <c r="N218" s="209">
        <v>0</v>
      </c>
      <c r="O218" s="209">
        <v>0</v>
      </c>
      <c r="P218" s="209">
        <v>0</v>
      </c>
      <c r="Q218" s="209">
        <v>0</v>
      </c>
      <c r="R218" s="209">
        <v>0</v>
      </c>
      <c r="S218" s="209">
        <v>0</v>
      </c>
      <c r="T218" s="209">
        <v>0</v>
      </c>
      <c r="U218" s="220">
        <v>0</v>
      </c>
      <c r="V218" s="220">
        <v>0</v>
      </c>
      <c r="W218" s="220">
        <v>0</v>
      </c>
      <c r="X218" s="208">
        <v>16.142982</v>
      </c>
      <c r="Y218" s="209">
        <v>16.142982</v>
      </c>
      <c r="Z218" s="209">
        <v>0</v>
      </c>
      <c r="AA218" s="209">
        <v>0</v>
      </c>
      <c r="AB218" s="209">
        <v>16.142982</v>
      </c>
      <c r="AC218" s="209">
        <v>0</v>
      </c>
      <c r="AD218" s="209">
        <v>0</v>
      </c>
      <c r="AE218" s="209">
        <v>0</v>
      </c>
      <c r="AF218" s="209">
        <v>0</v>
      </c>
      <c r="AG218" s="209">
        <v>0</v>
      </c>
      <c r="AH218" s="209">
        <v>0</v>
      </c>
      <c r="AI218" s="209">
        <v>0</v>
      </c>
      <c r="AJ218" s="209">
        <v>0</v>
      </c>
      <c r="AK218" s="209">
        <v>0</v>
      </c>
      <c r="AL218" s="209">
        <v>0</v>
      </c>
      <c r="AM218" s="221">
        <v>0</v>
      </c>
      <c r="AN218" s="220">
        <v>0</v>
      </c>
      <c r="AO218" s="220">
        <v>0</v>
      </c>
      <c r="AP218" s="209">
        <v>0</v>
      </c>
      <c r="AQ218" s="209">
        <v>0</v>
      </c>
    </row>
    <row r="219" customHeight="1" spans="1:43">
      <c r="A219" s="210" t="s">
        <v>137</v>
      </c>
      <c r="B219" s="210" t="s">
        <v>102</v>
      </c>
      <c r="C219" s="210" t="s">
        <v>137</v>
      </c>
      <c r="D219" s="42" t="s">
        <v>150</v>
      </c>
      <c r="E219" s="208">
        <v>16.142982</v>
      </c>
      <c r="F219" s="209">
        <v>16.142982</v>
      </c>
      <c r="G219" s="209">
        <v>0</v>
      </c>
      <c r="H219" s="209">
        <v>0</v>
      </c>
      <c r="I219" s="209">
        <v>16.142982</v>
      </c>
      <c r="J219" s="209">
        <v>0</v>
      </c>
      <c r="K219" s="209">
        <v>0</v>
      </c>
      <c r="L219" s="209">
        <v>0</v>
      </c>
      <c r="M219" s="209">
        <v>0</v>
      </c>
      <c r="N219" s="209">
        <v>0</v>
      </c>
      <c r="O219" s="209">
        <v>0</v>
      </c>
      <c r="P219" s="209">
        <v>0</v>
      </c>
      <c r="Q219" s="209">
        <v>0</v>
      </c>
      <c r="R219" s="209">
        <v>0</v>
      </c>
      <c r="S219" s="209">
        <v>0</v>
      </c>
      <c r="T219" s="209">
        <v>0</v>
      </c>
      <c r="U219" s="220">
        <v>0</v>
      </c>
      <c r="V219" s="220">
        <v>0</v>
      </c>
      <c r="W219" s="220">
        <v>0</v>
      </c>
      <c r="X219" s="208">
        <v>16.142982</v>
      </c>
      <c r="Y219" s="209">
        <v>16.142982</v>
      </c>
      <c r="Z219" s="209">
        <v>0</v>
      </c>
      <c r="AA219" s="209">
        <v>0</v>
      </c>
      <c r="AB219" s="209">
        <v>16.142982</v>
      </c>
      <c r="AC219" s="209">
        <v>0</v>
      </c>
      <c r="AD219" s="209">
        <v>0</v>
      </c>
      <c r="AE219" s="209">
        <v>0</v>
      </c>
      <c r="AF219" s="209">
        <v>0</v>
      </c>
      <c r="AG219" s="209">
        <v>0</v>
      </c>
      <c r="AH219" s="209">
        <v>0</v>
      </c>
      <c r="AI219" s="209">
        <v>0</v>
      </c>
      <c r="AJ219" s="209">
        <v>0</v>
      </c>
      <c r="AK219" s="209">
        <v>0</v>
      </c>
      <c r="AL219" s="209">
        <v>0</v>
      </c>
      <c r="AM219" s="221">
        <v>0</v>
      </c>
      <c r="AN219" s="220">
        <v>0</v>
      </c>
      <c r="AO219" s="220">
        <v>0</v>
      </c>
      <c r="AP219" s="209">
        <v>0</v>
      </c>
      <c r="AQ219" s="209">
        <v>0</v>
      </c>
    </row>
    <row r="220" customHeight="1" spans="1:43">
      <c r="A220" s="210" t="s">
        <v>137</v>
      </c>
      <c r="B220" s="210" t="s">
        <v>137</v>
      </c>
      <c r="C220" s="210" t="s">
        <v>143</v>
      </c>
      <c r="D220" s="42" t="s">
        <v>152</v>
      </c>
      <c r="E220" s="208">
        <v>15.01056</v>
      </c>
      <c r="F220" s="209">
        <v>15.01056</v>
      </c>
      <c r="G220" s="209">
        <v>0</v>
      </c>
      <c r="H220" s="209">
        <v>0</v>
      </c>
      <c r="I220" s="209">
        <v>15.01056</v>
      </c>
      <c r="J220" s="209">
        <v>0</v>
      </c>
      <c r="K220" s="209">
        <v>0</v>
      </c>
      <c r="L220" s="209">
        <v>0</v>
      </c>
      <c r="M220" s="209">
        <v>0</v>
      </c>
      <c r="N220" s="209">
        <v>0</v>
      </c>
      <c r="O220" s="209">
        <v>0</v>
      </c>
      <c r="P220" s="209">
        <v>0</v>
      </c>
      <c r="Q220" s="209">
        <v>0</v>
      </c>
      <c r="R220" s="209">
        <v>0</v>
      </c>
      <c r="S220" s="209">
        <v>0</v>
      </c>
      <c r="T220" s="209">
        <v>0</v>
      </c>
      <c r="U220" s="220">
        <v>0</v>
      </c>
      <c r="V220" s="220">
        <v>0</v>
      </c>
      <c r="W220" s="220">
        <v>0</v>
      </c>
      <c r="X220" s="208">
        <v>15.01056</v>
      </c>
      <c r="Y220" s="209">
        <v>15.01056</v>
      </c>
      <c r="Z220" s="209">
        <v>0</v>
      </c>
      <c r="AA220" s="209">
        <v>0</v>
      </c>
      <c r="AB220" s="209">
        <v>15.01056</v>
      </c>
      <c r="AC220" s="209">
        <v>0</v>
      </c>
      <c r="AD220" s="209">
        <v>0</v>
      </c>
      <c r="AE220" s="209">
        <v>0</v>
      </c>
      <c r="AF220" s="209">
        <v>0</v>
      </c>
      <c r="AG220" s="209">
        <v>0</v>
      </c>
      <c r="AH220" s="209">
        <v>0</v>
      </c>
      <c r="AI220" s="209">
        <v>0</v>
      </c>
      <c r="AJ220" s="209">
        <v>0</v>
      </c>
      <c r="AK220" s="209">
        <v>0</v>
      </c>
      <c r="AL220" s="209">
        <v>0</v>
      </c>
      <c r="AM220" s="221">
        <v>0</v>
      </c>
      <c r="AN220" s="220">
        <v>0</v>
      </c>
      <c r="AO220" s="220">
        <v>0</v>
      </c>
      <c r="AP220" s="209">
        <v>0</v>
      </c>
      <c r="AQ220" s="209">
        <v>0</v>
      </c>
    </row>
    <row r="221" customHeight="1" spans="1:43">
      <c r="A221" s="210" t="s">
        <v>137</v>
      </c>
      <c r="B221" s="210" t="s">
        <v>137</v>
      </c>
      <c r="C221" s="210" t="s">
        <v>155</v>
      </c>
      <c r="D221" s="42" t="s">
        <v>156</v>
      </c>
      <c r="E221" s="208">
        <v>1.132422</v>
      </c>
      <c r="F221" s="209">
        <v>1.132422</v>
      </c>
      <c r="G221" s="209">
        <v>0</v>
      </c>
      <c r="H221" s="209">
        <v>0</v>
      </c>
      <c r="I221" s="209">
        <v>1.132422</v>
      </c>
      <c r="J221" s="209">
        <v>0</v>
      </c>
      <c r="K221" s="209">
        <v>0</v>
      </c>
      <c r="L221" s="209">
        <v>0</v>
      </c>
      <c r="M221" s="209">
        <v>0</v>
      </c>
      <c r="N221" s="209">
        <v>0</v>
      </c>
      <c r="O221" s="209">
        <v>0</v>
      </c>
      <c r="P221" s="209">
        <v>0</v>
      </c>
      <c r="Q221" s="209">
        <v>0</v>
      </c>
      <c r="R221" s="209">
        <v>0</v>
      </c>
      <c r="S221" s="209">
        <v>0</v>
      </c>
      <c r="T221" s="209">
        <v>0</v>
      </c>
      <c r="U221" s="220">
        <v>0</v>
      </c>
      <c r="V221" s="220">
        <v>0</v>
      </c>
      <c r="W221" s="220">
        <v>0</v>
      </c>
      <c r="X221" s="208">
        <v>1.132422</v>
      </c>
      <c r="Y221" s="209">
        <v>1.132422</v>
      </c>
      <c r="Z221" s="209">
        <v>0</v>
      </c>
      <c r="AA221" s="209">
        <v>0</v>
      </c>
      <c r="AB221" s="209">
        <v>1.132422</v>
      </c>
      <c r="AC221" s="209">
        <v>0</v>
      </c>
      <c r="AD221" s="209">
        <v>0</v>
      </c>
      <c r="AE221" s="209">
        <v>0</v>
      </c>
      <c r="AF221" s="209">
        <v>0</v>
      </c>
      <c r="AG221" s="209">
        <v>0</v>
      </c>
      <c r="AH221" s="209">
        <v>0</v>
      </c>
      <c r="AI221" s="209">
        <v>0</v>
      </c>
      <c r="AJ221" s="209">
        <v>0</v>
      </c>
      <c r="AK221" s="209">
        <v>0</v>
      </c>
      <c r="AL221" s="209">
        <v>0</v>
      </c>
      <c r="AM221" s="221">
        <v>0</v>
      </c>
      <c r="AN221" s="220">
        <v>0</v>
      </c>
      <c r="AO221" s="220">
        <v>0</v>
      </c>
      <c r="AP221" s="209">
        <v>0</v>
      </c>
      <c r="AQ221" s="209">
        <v>0</v>
      </c>
    </row>
    <row r="222" customHeight="1" spans="1:43">
      <c r="A222" s="210" t="s">
        <v>180</v>
      </c>
      <c r="B222" s="210" t="s">
        <v>137</v>
      </c>
      <c r="C222" s="210" t="s">
        <v>137</v>
      </c>
      <c r="D222" s="42" t="s">
        <v>157</v>
      </c>
      <c r="E222" s="208">
        <v>203.216932</v>
      </c>
      <c r="F222" s="209">
        <v>183.877792</v>
      </c>
      <c r="G222" s="209">
        <v>0</v>
      </c>
      <c r="H222" s="209">
        <v>183.877792</v>
      </c>
      <c r="I222" s="209">
        <v>0</v>
      </c>
      <c r="J222" s="209">
        <v>0</v>
      </c>
      <c r="K222" s="209">
        <v>0</v>
      </c>
      <c r="L222" s="209">
        <v>0</v>
      </c>
      <c r="M222" s="209">
        <v>0</v>
      </c>
      <c r="N222" s="209">
        <v>19.33914</v>
      </c>
      <c r="O222" s="209">
        <v>0</v>
      </c>
      <c r="P222" s="209">
        <v>0</v>
      </c>
      <c r="Q222" s="209">
        <v>5.42</v>
      </c>
      <c r="R222" s="209">
        <v>0</v>
      </c>
      <c r="S222" s="209">
        <v>3.002112</v>
      </c>
      <c r="T222" s="209">
        <v>10.917028</v>
      </c>
      <c r="U222" s="220">
        <v>0</v>
      </c>
      <c r="V222" s="220">
        <v>0</v>
      </c>
      <c r="W222" s="220">
        <v>0</v>
      </c>
      <c r="X222" s="208">
        <v>203.216932</v>
      </c>
      <c r="Y222" s="209">
        <v>183.877792</v>
      </c>
      <c r="Z222" s="209">
        <v>0</v>
      </c>
      <c r="AA222" s="209">
        <v>183.877792</v>
      </c>
      <c r="AB222" s="209">
        <v>0</v>
      </c>
      <c r="AC222" s="209">
        <v>0</v>
      </c>
      <c r="AD222" s="209">
        <v>0</v>
      </c>
      <c r="AE222" s="209">
        <v>0</v>
      </c>
      <c r="AF222" s="209">
        <v>0</v>
      </c>
      <c r="AG222" s="209">
        <v>19.33914</v>
      </c>
      <c r="AH222" s="209">
        <v>0</v>
      </c>
      <c r="AI222" s="209">
        <v>0</v>
      </c>
      <c r="AJ222" s="209">
        <v>5.42</v>
      </c>
      <c r="AK222" s="209">
        <v>0</v>
      </c>
      <c r="AL222" s="209">
        <v>3.002112</v>
      </c>
      <c r="AM222" s="221">
        <v>10.917028</v>
      </c>
      <c r="AN222" s="220">
        <v>0</v>
      </c>
      <c r="AO222" s="220">
        <v>0</v>
      </c>
      <c r="AP222" s="209">
        <v>15</v>
      </c>
      <c r="AQ222" s="209">
        <v>15</v>
      </c>
    </row>
    <row r="223" customHeight="1" spans="1:43">
      <c r="A223" s="210" t="s">
        <v>137</v>
      </c>
      <c r="B223" s="210" t="s">
        <v>141</v>
      </c>
      <c r="C223" s="210" t="s">
        <v>137</v>
      </c>
      <c r="D223" s="42" t="s">
        <v>158</v>
      </c>
      <c r="E223" s="208">
        <v>203.216932</v>
      </c>
      <c r="F223" s="209">
        <v>183.877792</v>
      </c>
      <c r="G223" s="209">
        <v>0</v>
      </c>
      <c r="H223" s="209">
        <v>183.877792</v>
      </c>
      <c r="I223" s="209">
        <v>0</v>
      </c>
      <c r="J223" s="209">
        <v>0</v>
      </c>
      <c r="K223" s="209">
        <v>0</v>
      </c>
      <c r="L223" s="209">
        <v>0</v>
      </c>
      <c r="M223" s="209">
        <v>0</v>
      </c>
      <c r="N223" s="209">
        <v>19.33914</v>
      </c>
      <c r="O223" s="209">
        <v>0</v>
      </c>
      <c r="P223" s="209">
        <v>0</v>
      </c>
      <c r="Q223" s="209">
        <v>5.42</v>
      </c>
      <c r="R223" s="209">
        <v>0</v>
      </c>
      <c r="S223" s="209">
        <v>3.002112</v>
      </c>
      <c r="T223" s="209">
        <v>10.917028</v>
      </c>
      <c r="U223" s="220">
        <v>0</v>
      </c>
      <c r="V223" s="220">
        <v>0</v>
      </c>
      <c r="W223" s="220">
        <v>0</v>
      </c>
      <c r="X223" s="208">
        <v>203.216932</v>
      </c>
      <c r="Y223" s="209">
        <v>183.877792</v>
      </c>
      <c r="Z223" s="209">
        <v>0</v>
      </c>
      <c r="AA223" s="209">
        <v>183.877792</v>
      </c>
      <c r="AB223" s="209">
        <v>0</v>
      </c>
      <c r="AC223" s="209">
        <v>0</v>
      </c>
      <c r="AD223" s="209">
        <v>0</v>
      </c>
      <c r="AE223" s="209">
        <v>0</v>
      </c>
      <c r="AF223" s="209">
        <v>0</v>
      </c>
      <c r="AG223" s="209">
        <v>19.33914</v>
      </c>
      <c r="AH223" s="209">
        <v>0</v>
      </c>
      <c r="AI223" s="209">
        <v>0</v>
      </c>
      <c r="AJ223" s="209">
        <v>5.42</v>
      </c>
      <c r="AK223" s="209">
        <v>0</v>
      </c>
      <c r="AL223" s="209">
        <v>3.002112</v>
      </c>
      <c r="AM223" s="221">
        <v>10.917028</v>
      </c>
      <c r="AN223" s="220">
        <v>0</v>
      </c>
      <c r="AO223" s="220">
        <v>0</v>
      </c>
      <c r="AP223" s="209">
        <v>15</v>
      </c>
      <c r="AQ223" s="209">
        <v>15</v>
      </c>
    </row>
    <row r="224" customHeight="1" spans="1:43">
      <c r="A224" s="210" t="s">
        <v>137</v>
      </c>
      <c r="B224" s="210" t="s">
        <v>137</v>
      </c>
      <c r="C224" s="210" t="s">
        <v>161</v>
      </c>
      <c r="D224" s="42" t="s">
        <v>162</v>
      </c>
      <c r="E224" s="208">
        <v>203.216932</v>
      </c>
      <c r="F224" s="209">
        <v>183.877792</v>
      </c>
      <c r="G224" s="209">
        <v>0</v>
      </c>
      <c r="H224" s="209">
        <v>183.877792</v>
      </c>
      <c r="I224" s="209">
        <v>0</v>
      </c>
      <c r="J224" s="209">
        <v>0</v>
      </c>
      <c r="K224" s="209">
        <v>0</v>
      </c>
      <c r="L224" s="209">
        <v>0</v>
      </c>
      <c r="M224" s="209">
        <v>0</v>
      </c>
      <c r="N224" s="209">
        <v>19.33914</v>
      </c>
      <c r="O224" s="209">
        <v>0</v>
      </c>
      <c r="P224" s="209">
        <v>0</v>
      </c>
      <c r="Q224" s="209">
        <v>5.42</v>
      </c>
      <c r="R224" s="209">
        <v>0</v>
      </c>
      <c r="S224" s="209">
        <v>3.002112</v>
      </c>
      <c r="T224" s="209">
        <v>10.917028</v>
      </c>
      <c r="U224" s="220">
        <v>0</v>
      </c>
      <c r="V224" s="220">
        <v>0</v>
      </c>
      <c r="W224" s="220">
        <v>0</v>
      </c>
      <c r="X224" s="208">
        <v>203.216932</v>
      </c>
      <c r="Y224" s="209">
        <v>183.877792</v>
      </c>
      <c r="Z224" s="209">
        <v>0</v>
      </c>
      <c r="AA224" s="209">
        <v>183.877792</v>
      </c>
      <c r="AB224" s="209">
        <v>0</v>
      </c>
      <c r="AC224" s="209">
        <v>0</v>
      </c>
      <c r="AD224" s="209">
        <v>0</v>
      </c>
      <c r="AE224" s="209">
        <v>0</v>
      </c>
      <c r="AF224" s="209">
        <v>0</v>
      </c>
      <c r="AG224" s="209">
        <v>19.33914</v>
      </c>
      <c r="AH224" s="209">
        <v>0</v>
      </c>
      <c r="AI224" s="209">
        <v>0</v>
      </c>
      <c r="AJ224" s="209">
        <v>5.42</v>
      </c>
      <c r="AK224" s="209">
        <v>0</v>
      </c>
      <c r="AL224" s="209">
        <v>3.002112</v>
      </c>
      <c r="AM224" s="221">
        <v>10.917028</v>
      </c>
      <c r="AN224" s="220">
        <v>0</v>
      </c>
      <c r="AO224" s="220">
        <v>0</v>
      </c>
      <c r="AP224" s="209">
        <v>0</v>
      </c>
      <c r="AQ224" s="209">
        <v>0</v>
      </c>
    </row>
    <row r="225" customHeight="1" spans="1:43">
      <c r="A225" s="210" t="s">
        <v>137</v>
      </c>
      <c r="B225" s="210" t="s">
        <v>137</v>
      </c>
      <c r="C225" s="210" t="s">
        <v>163</v>
      </c>
      <c r="D225" s="42" t="s">
        <v>164</v>
      </c>
      <c r="E225" s="208">
        <v>0</v>
      </c>
      <c r="F225" s="209">
        <v>0</v>
      </c>
      <c r="G225" s="209">
        <v>0</v>
      </c>
      <c r="H225" s="209">
        <v>0</v>
      </c>
      <c r="I225" s="209">
        <v>0</v>
      </c>
      <c r="J225" s="209">
        <v>0</v>
      </c>
      <c r="K225" s="209">
        <v>0</v>
      </c>
      <c r="L225" s="209">
        <v>0</v>
      </c>
      <c r="M225" s="209">
        <v>0</v>
      </c>
      <c r="N225" s="209">
        <v>0</v>
      </c>
      <c r="O225" s="209">
        <v>0</v>
      </c>
      <c r="P225" s="209">
        <v>0</v>
      </c>
      <c r="Q225" s="209">
        <v>0</v>
      </c>
      <c r="R225" s="209">
        <v>0</v>
      </c>
      <c r="S225" s="209">
        <v>0</v>
      </c>
      <c r="T225" s="209">
        <v>0</v>
      </c>
      <c r="U225" s="220">
        <v>0</v>
      </c>
      <c r="V225" s="220">
        <v>0</v>
      </c>
      <c r="W225" s="220">
        <v>0</v>
      </c>
      <c r="X225" s="208">
        <v>0</v>
      </c>
      <c r="Y225" s="209">
        <v>0</v>
      </c>
      <c r="Z225" s="209">
        <v>0</v>
      </c>
      <c r="AA225" s="209">
        <v>0</v>
      </c>
      <c r="AB225" s="209">
        <v>0</v>
      </c>
      <c r="AC225" s="209">
        <v>0</v>
      </c>
      <c r="AD225" s="209">
        <v>0</v>
      </c>
      <c r="AE225" s="209">
        <v>0</v>
      </c>
      <c r="AF225" s="209">
        <v>0</v>
      </c>
      <c r="AG225" s="209">
        <v>0</v>
      </c>
      <c r="AH225" s="209">
        <v>0</v>
      </c>
      <c r="AI225" s="209">
        <v>0</v>
      </c>
      <c r="AJ225" s="209">
        <v>0</v>
      </c>
      <c r="AK225" s="209">
        <v>0</v>
      </c>
      <c r="AL225" s="209">
        <v>0</v>
      </c>
      <c r="AM225" s="221">
        <v>0</v>
      </c>
      <c r="AN225" s="220">
        <v>0</v>
      </c>
      <c r="AO225" s="220">
        <v>0</v>
      </c>
      <c r="AP225" s="209">
        <v>15</v>
      </c>
      <c r="AQ225" s="209">
        <v>15</v>
      </c>
    </row>
    <row r="226" customHeight="1" spans="1:43">
      <c r="A226" s="210" t="s">
        <v>182</v>
      </c>
      <c r="B226" s="210" t="s">
        <v>137</v>
      </c>
      <c r="C226" s="210" t="s">
        <v>137</v>
      </c>
      <c r="D226" s="42" t="s">
        <v>176</v>
      </c>
      <c r="E226" s="208">
        <v>18.012672</v>
      </c>
      <c r="F226" s="209">
        <v>18.012672</v>
      </c>
      <c r="G226" s="209">
        <v>0</v>
      </c>
      <c r="H226" s="209">
        <v>0</v>
      </c>
      <c r="I226" s="209">
        <v>0</v>
      </c>
      <c r="J226" s="209">
        <v>18.012672</v>
      </c>
      <c r="K226" s="209">
        <v>0</v>
      </c>
      <c r="L226" s="209">
        <v>0</v>
      </c>
      <c r="M226" s="209">
        <v>0</v>
      </c>
      <c r="N226" s="209">
        <v>0</v>
      </c>
      <c r="O226" s="209">
        <v>0</v>
      </c>
      <c r="P226" s="209">
        <v>0</v>
      </c>
      <c r="Q226" s="209">
        <v>0</v>
      </c>
      <c r="R226" s="209">
        <v>0</v>
      </c>
      <c r="S226" s="209">
        <v>0</v>
      </c>
      <c r="T226" s="209">
        <v>0</v>
      </c>
      <c r="U226" s="220">
        <v>0</v>
      </c>
      <c r="V226" s="220">
        <v>0</v>
      </c>
      <c r="W226" s="220">
        <v>0</v>
      </c>
      <c r="X226" s="208">
        <v>18.012672</v>
      </c>
      <c r="Y226" s="209">
        <v>18.012672</v>
      </c>
      <c r="Z226" s="209">
        <v>0</v>
      </c>
      <c r="AA226" s="209">
        <v>0</v>
      </c>
      <c r="AB226" s="209">
        <v>0</v>
      </c>
      <c r="AC226" s="209">
        <v>18.012672</v>
      </c>
      <c r="AD226" s="209">
        <v>0</v>
      </c>
      <c r="AE226" s="209">
        <v>0</v>
      </c>
      <c r="AF226" s="209">
        <v>0</v>
      </c>
      <c r="AG226" s="209">
        <v>0</v>
      </c>
      <c r="AH226" s="209">
        <v>0</v>
      </c>
      <c r="AI226" s="209">
        <v>0</v>
      </c>
      <c r="AJ226" s="209">
        <v>0</v>
      </c>
      <c r="AK226" s="209">
        <v>0</v>
      </c>
      <c r="AL226" s="209">
        <v>0</v>
      </c>
      <c r="AM226" s="221">
        <v>0</v>
      </c>
      <c r="AN226" s="220">
        <v>0</v>
      </c>
      <c r="AO226" s="220">
        <v>0</v>
      </c>
      <c r="AP226" s="209">
        <v>0</v>
      </c>
      <c r="AQ226" s="209">
        <v>0</v>
      </c>
    </row>
    <row r="227" customHeight="1" spans="1:43">
      <c r="A227" s="210" t="s">
        <v>137</v>
      </c>
      <c r="B227" s="210" t="s">
        <v>143</v>
      </c>
      <c r="C227" s="210" t="s">
        <v>137</v>
      </c>
      <c r="D227" s="42" t="s">
        <v>177</v>
      </c>
      <c r="E227" s="208">
        <v>18.012672</v>
      </c>
      <c r="F227" s="209">
        <v>18.012672</v>
      </c>
      <c r="G227" s="209">
        <v>0</v>
      </c>
      <c r="H227" s="209">
        <v>0</v>
      </c>
      <c r="I227" s="209">
        <v>0</v>
      </c>
      <c r="J227" s="209">
        <v>18.012672</v>
      </c>
      <c r="K227" s="209">
        <v>0</v>
      </c>
      <c r="L227" s="209">
        <v>0</v>
      </c>
      <c r="M227" s="209">
        <v>0</v>
      </c>
      <c r="N227" s="209">
        <v>0</v>
      </c>
      <c r="O227" s="209">
        <v>0</v>
      </c>
      <c r="P227" s="209">
        <v>0</v>
      </c>
      <c r="Q227" s="209">
        <v>0</v>
      </c>
      <c r="R227" s="209">
        <v>0</v>
      </c>
      <c r="S227" s="209">
        <v>0</v>
      </c>
      <c r="T227" s="209">
        <v>0</v>
      </c>
      <c r="U227" s="220">
        <v>0</v>
      </c>
      <c r="V227" s="220">
        <v>0</v>
      </c>
      <c r="W227" s="220">
        <v>0</v>
      </c>
      <c r="X227" s="208">
        <v>18.012672</v>
      </c>
      <c r="Y227" s="209">
        <v>18.012672</v>
      </c>
      <c r="Z227" s="209">
        <v>0</v>
      </c>
      <c r="AA227" s="209">
        <v>0</v>
      </c>
      <c r="AB227" s="209">
        <v>0</v>
      </c>
      <c r="AC227" s="209">
        <v>18.012672</v>
      </c>
      <c r="AD227" s="209">
        <v>0</v>
      </c>
      <c r="AE227" s="209">
        <v>0</v>
      </c>
      <c r="AF227" s="209">
        <v>0</v>
      </c>
      <c r="AG227" s="209">
        <v>0</v>
      </c>
      <c r="AH227" s="209">
        <v>0</v>
      </c>
      <c r="AI227" s="209">
        <v>0</v>
      </c>
      <c r="AJ227" s="209">
        <v>0</v>
      </c>
      <c r="AK227" s="209">
        <v>0</v>
      </c>
      <c r="AL227" s="209">
        <v>0</v>
      </c>
      <c r="AM227" s="221">
        <v>0</v>
      </c>
      <c r="AN227" s="220">
        <v>0</v>
      </c>
      <c r="AO227" s="220">
        <v>0</v>
      </c>
      <c r="AP227" s="209">
        <v>0</v>
      </c>
      <c r="AQ227" s="209">
        <v>0</v>
      </c>
    </row>
    <row r="228" customHeight="1" spans="1:43">
      <c r="A228" s="210" t="s">
        <v>137</v>
      </c>
      <c r="B228" s="210" t="s">
        <v>137</v>
      </c>
      <c r="C228" s="210" t="s">
        <v>141</v>
      </c>
      <c r="D228" s="42" t="s">
        <v>178</v>
      </c>
      <c r="E228" s="208">
        <v>18.012672</v>
      </c>
      <c r="F228" s="209">
        <v>18.012672</v>
      </c>
      <c r="G228" s="209">
        <v>0</v>
      </c>
      <c r="H228" s="209">
        <v>0</v>
      </c>
      <c r="I228" s="209">
        <v>0</v>
      </c>
      <c r="J228" s="209">
        <v>18.012672</v>
      </c>
      <c r="K228" s="209">
        <v>0</v>
      </c>
      <c r="L228" s="209">
        <v>0</v>
      </c>
      <c r="M228" s="209">
        <v>0</v>
      </c>
      <c r="N228" s="209">
        <v>0</v>
      </c>
      <c r="O228" s="209">
        <v>0</v>
      </c>
      <c r="P228" s="209">
        <v>0</v>
      </c>
      <c r="Q228" s="209">
        <v>0</v>
      </c>
      <c r="R228" s="209">
        <v>0</v>
      </c>
      <c r="S228" s="209">
        <v>0</v>
      </c>
      <c r="T228" s="209">
        <v>0</v>
      </c>
      <c r="U228" s="220">
        <v>0</v>
      </c>
      <c r="V228" s="220">
        <v>0</v>
      </c>
      <c r="W228" s="220">
        <v>0</v>
      </c>
      <c r="X228" s="208">
        <v>18.012672</v>
      </c>
      <c r="Y228" s="209">
        <v>18.012672</v>
      </c>
      <c r="Z228" s="209">
        <v>0</v>
      </c>
      <c r="AA228" s="209">
        <v>0</v>
      </c>
      <c r="AB228" s="209">
        <v>0</v>
      </c>
      <c r="AC228" s="209">
        <v>18.012672</v>
      </c>
      <c r="AD228" s="209">
        <v>0</v>
      </c>
      <c r="AE228" s="209">
        <v>0</v>
      </c>
      <c r="AF228" s="209">
        <v>0</v>
      </c>
      <c r="AG228" s="209">
        <v>0</v>
      </c>
      <c r="AH228" s="209">
        <v>0</v>
      </c>
      <c r="AI228" s="209">
        <v>0</v>
      </c>
      <c r="AJ228" s="209">
        <v>0</v>
      </c>
      <c r="AK228" s="209">
        <v>0</v>
      </c>
      <c r="AL228" s="209">
        <v>0</v>
      </c>
      <c r="AM228" s="221">
        <v>0</v>
      </c>
      <c r="AN228" s="220">
        <v>0</v>
      </c>
      <c r="AO228" s="220">
        <v>0</v>
      </c>
      <c r="AP228" s="209">
        <v>0</v>
      </c>
      <c r="AQ228" s="209">
        <v>0</v>
      </c>
    </row>
    <row r="229" customHeight="1" spans="1:43">
      <c r="A229" s="228"/>
      <c r="B229" s="228"/>
      <c r="C229" s="228"/>
      <c r="D229" s="213" t="s">
        <v>192</v>
      </c>
      <c r="E229" s="208">
        <v>205.067675</v>
      </c>
      <c r="F229" s="209">
        <v>190.703383</v>
      </c>
      <c r="G229" s="209">
        <v>0</v>
      </c>
      <c r="H229" s="209">
        <v>120.2694</v>
      </c>
      <c r="I229" s="209">
        <v>27.812555</v>
      </c>
      <c r="J229" s="209">
        <v>11.767968</v>
      </c>
      <c r="K229" s="209">
        <v>25.78332</v>
      </c>
      <c r="L229" s="209">
        <v>0</v>
      </c>
      <c r="M229" s="209">
        <v>5.07014</v>
      </c>
      <c r="N229" s="209">
        <v>14.364292</v>
      </c>
      <c r="O229" s="209">
        <v>0</v>
      </c>
      <c r="P229" s="209">
        <v>0</v>
      </c>
      <c r="Q229" s="209">
        <v>2.66</v>
      </c>
      <c r="R229" s="209">
        <v>0</v>
      </c>
      <c r="S229" s="209">
        <v>2.767052</v>
      </c>
      <c r="T229" s="209">
        <v>8.93724</v>
      </c>
      <c r="U229" s="220">
        <v>0</v>
      </c>
      <c r="V229" s="220">
        <v>0</v>
      </c>
      <c r="W229" s="220">
        <v>0</v>
      </c>
      <c r="X229" s="220">
        <v>0</v>
      </c>
      <c r="Y229" s="220">
        <v>0</v>
      </c>
      <c r="Z229" s="220">
        <v>0</v>
      </c>
      <c r="AA229" s="220">
        <v>0</v>
      </c>
      <c r="AB229" s="220">
        <v>0</v>
      </c>
      <c r="AC229" s="220">
        <v>0</v>
      </c>
      <c r="AD229" s="220">
        <v>0</v>
      </c>
      <c r="AE229" s="220">
        <v>0</v>
      </c>
      <c r="AF229" s="220">
        <v>0</v>
      </c>
      <c r="AG229" s="220">
        <v>0</v>
      </c>
      <c r="AH229" s="220">
        <v>0</v>
      </c>
      <c r="AI229" s="220">
        <v>0</v>
      </c>
      <c r="AJ229" s="220">
        <v>0</v>
      </c>
      <c r="AK229" s="220">
        <v>0</v>
      </c>
      <c r="AL229" s="220">
        <v>0</v>
      </c>
      <c r="AM229" s="220">
        <v>0</v>
      </c>
      <c r="AN229" s="220">
        <v>0</v>
      </c>
      <c r="AO229" s="220">
        <v>0</v>
      </c>
      <c r="AP229" s="220">
        <v>0</v>
      </c>
      <c r="AQ229" s="220">
        <v>0</v>
      </c>
    </row>
    <row r="230" customHeight="1" spans="1:43">
      <c r="A230" s="210" t="s">
        <v>136</v>
      </c>
      <c r="B230" s="210" t="s">
        <v>137</v>
      </c>
      <c r="C230" s="210" t="s">
        <v>137</v>
      </c>
      <c r="D230" s="42" t="s">
        <v>138</v>
      </c>
      <c r="E230" s="208">
        <v>49.448433</v>
      </c>
      <c r="F230" s="209">
        <v>47.881909</v>
      </c>
      <c r="G230" s="209">
        <v>0</v>
      </c>
      <c r="H230" s="209">
        <v>0</v>
      </c>
      <c r="I230" s="209">
        <v>17.028449</v>
      </c>
      <c r="J230" s="209">
        <v>0</v>
      </c>
      <c r="K230" s="209">
        <v>25.78332</v>
      </c>
      <c r="L230" s="209">
        <v>0</v>
      </c>
      <c r="M230" s="209">
        <v>5.07014</v>
      </c>
      <c r="N230" s="209">
        <v>1.566524</v>
      </c>
      <c r="O230" s="209">
        <v>0</v>
      </c>
      <c r="P230" s="209">
        <v>0</v>
      </c>
      <c r="Q230" s="209">
        <v>0</v>
      </c>
      <c r="R230" s="209">
        <v>0</v>
      </c>
      <c r="S230" s="209">
        <v>0.805724</v>
      </c>
      <c r="T230" s="209">
        <v>0.7608</v>
      </c>
      <c r="U230" s="220">
        <v>0</v>
      </c>
      <c r="V230" s="220">
        <v>0</v>
      </c>
      <c r="W230" s="220">
        <v>0</v>
      </c>
      <c r="X230" s="208">
        <v>49.448433</v>
      </c>
      <c r="Y230" s="209">
        <v>47.881909</v>
      </c>
      <c r="Z230" s="209">
        <v>0</v>
      </c>
      <c r="AA230" s="209">
        <v>0</v>
      </c>
      <c r="AB230" s="209">
        <v>17.028449</v>
      </c>
      <c r="AC230" s="209">
        <v>0</v>
      </c>
      <c r="AD230" s="209">
        <v>25.78332</v>
      </c>
      <c r="AE230" s="209">
        <v>0</v>
      </c>
      <c r="AF230" s="209">
        <v>5.07014</v>
      </c>
      <c r="AG230" s="209">
        <v>1.566524</v>
      </c>
      <c r="AH230" s="209">
        <v>0</v>
      </c>
      <c r="AI230" s="209">
        <v>0</v>
      </c>
      <c r="AJ230" s="209">
        <v>0</v>
      </c>
      <c r="AK230" s="209">
        <v>0</v>
      </c>
      <c r="AL230" s="209">
        <v>0.805724</v>
      </c>
      <c r="AM230" s="221">
        <v>0.7608</v>
      </c>
      <c r="AN230" s="220">
        <v>0</v>
      </c>
      <c r="AO230" s="220">
        <v>0</v>
      </c>
      <c r="AP230" s="209">
        <v>0</v>
      </c>
      <c r="AQ230" s="209">
        <v>0</v>
      </c>
    </row>
    <row r="231" customHeight="1" spans="1:43">
      <c r="A231" s="210" t="s">
        <v>137</v>
      </c>
      <c r="B231" s="210" t="s">
        <v>139</v>
      </c>
      <c r="C231" s="210" t="s">
        <v>137</v>
      </c>
      <c r="D231" s="42" t="s">
        <v>140</v>
      </c>
      <c r="E231" s="208">
        <v>48.761968</v>
      </c>
      <c r="F231" s="209">
        <v>47.195444</v>
      </c>
      <c r="G231" s="209">
        <v>0</v>
      </c>
      <c r="H231" s="209">
        <v>0</v>
      </c>
      <c r="I231" s="209">
        <v>16.341984</v>
      </c>
      <c r="J231" s="209">
        <v>0</v>
      </c>
      <c r="K231" s="209">
        <v>25.78332</v>
      </c>
      <c r="L231" s="209">
        <v>0</v>
      </c>
      <c r="M231" s="209">
        <v>5.07014</v>
      </c>
      <c r="N231" s="209">
        <v>1.566524</v>
      </c>
      <c r="O231" s="209">
        <v>0</v>
      </c>
      <c r="P231" s="209">
        <v>0</v>
      </c>
      <c r="Q231" s="209">
        <v>0</v>
      </c>
      <c r="R231" s="209">
        <v>0</v>
      </c>
      <c r="S231" s="209">
        <v>0.805724</v>
      </c>
      <c r="T231" s="209">
        <v>0.7608</v>
      </c>
      <c r="U231" s="220">
        <v>0</v>
      </c>
      <c r="V231" s="220">
        <v>0</v>
      </c>
      <c r="W231" s="220">
        <v>0</v>
      </c>
      <c r="X231" s="208">
        <v>48.761968</v>
      </c>
      <c r="Y231" s="209">
        <v>47.195444</v>
      </c>
      <c r="Z231" s="209">
        <v>0</v>
      </c>
      <c r="AA231" s="209">
        <v>0</v>
      </c>
      <c r="AB231" s="209">
        <v>16.341984</v>
      </c>
      <c r="AC231" s="209">
        <v>0</v>
      </c>
      <c r="AD231" s="209">
        <v>25.78332</v>
      </c>
      <c r="AE231" s="209">
        <v>0</v>
      </c>
      <c r="AF231" s="209">
        <v>5.07014</v>
      </c>
      <c r="AG231" s="209">
        <v>1.566524</v>
      </c>
      <c r="AH231" s="209">
        <v>0</v>
      </c>
      <c r="AI231" s="209">
        <v>0</v>
      </c>
      <c r="AJ231" s="209">
        <v>0</v>
      </c>
      <c r="AK231" s="209">
        <v>0</v>
      </c>
      <c r="AL231" s="209">
        <v>0.805724</v>
      </c>
      <c r="AM231" s="221">
        <v>0.7608</v>
      </c>
      <c r="AN231" s="220">
        <v>0</v>
      </c>
      <c r="AO231" s="220">
        <v>0</v>
      </c>
      <c r="AP231" s="209">
        <v>0</v>
      </c>
      <c r="AQ231" s="209">
        <v>0</v>
      </c>
    </row>
    <row r="232" customHeight="1" spans="1:43">
      <c r="A232" s="210" t="s">
        <v>137</v>
      </c>
      <c r="B232" s="210" t="s">
        <v>137</v>
      </c>
      <c r="C232" s="210" t="s">
        <v>143</v>
      </c>
      <c r="D232" s="42" t="s">
        <v>144</v>
      </c>
      <c r="E232" s="208">
        <v>32.419984</v>
      </c>
      <c r="F232" s="209">
        <v>30.85346</v>
      </c>
      <c r="G232" s="209">
        <v>0</v>
      </c>
      <c r="H232" s="209">
        <v>0</v>
      </c>
      <c r="I232" s="209">
        <v>0</v>
      </c>
      <c r="J232" s="209">
        <v>0</v>
      </c>
      <c r="K232" s="209">
        <v>25.78332</v>
      </c>
      <c r="L232" s="209">
        <v>0</v>
      </c>
      <c r="M232" s="209">
        <v>5.07014</v>
      </c>
      <c r="N232" s="209">
        <v>1.566524</v>
      </c>
      <c r="O232" s="209">
        <v>0</v>
      </c>
      <c r="P232" s="209">
        <v>0</v>
      </c>
      <c r="Q232" s="209">
        <v>0</v>
      </c>
      <c r="R232" s="209">
        <v>0</v>
      </c>
      <c r="S232" s="209">
        <v>0.805724</v>
      </c>
      <c r="T232" s="209">
        <v>0.7608</v>
      </c>
      <c r="U232" s="220">
        <v>0</v>
      </c>
      <c r="V232" s="220">
        <v>0</v>
      </c>
      <c r="W232" s="220">
        <v>0</v>
      </c>
      <c r="X232" s="208">
        <v>32.419984</v>
      </c>
      <c r="Y232" s="209">
        <v>30.85346</v>
      </c>
      <c r="Z232" s="209">
        <v>0</v>
      </c>
      <c r="AA232" s="209">
        <v>0</v>
      </c>
      <c r="AB232" s="209">
        <v>0</v>
      </c>
      <c r="AC232" s="209">
        <v>0</v>
      </c>
      <c r="AD232" s="209">
        <v>25.78332</v>
      </c>
      <c r="AE232" s="209">
        <v>0</v>
      </c>
      <c r="AF232" s="209">
        <v>5.07014</v>
      </c>
      <c r="AG232" s="209">
        <v>1.566524</v>
      </c>
      <c r="AH232" s="209">
        <v>0</v>
      </c>
      <c r="AI232" s="209">
        <v>0</v>
      </c>
      <c r="AJ232" s="209">
        <v>0</v>
      </c>
      <c r="AK232" s="209">
        <v>0</v>
      </c>
      <c r="AL232" s="209">
        <v>0.805724</v>
      </c>
      <c r="AM232" s="221">
        <v>0.7608</v>
      </c>
      <c r="AN232" s="220">
        <v>0</v>
      </c>
      <c r="AO232" s="220">
        <v>0</v>
      </c>
      <c r="AP232" s="209">
        <v>0</v>
      </c>
      <c r="AQ232" s="209">
        <v>0</v>
      </c>
    </row>
    <row r="233" customHeight="1" spans="1:43">
      <c r="A233" s="210" t="s">
        <v>137</v>
      </c>
      <c r="B233" s="210" t="s">
        <v>137</v>
      </c>
      <c r="C233" s="210" t="s">
        <v>139</v>
      </c>
      <c r="D233" s="42" t="s">
        <v>145</v>
      </c>
      <c r="E233" s="208">
        <v>16.341984</v>
      </c>
      <c r="F233" s="209">
        <v>16.341984</v>
      </c>
      <c r="G233" s="209">
        <v>0</v>
      </c>
      <c r="H233" s="209">
        <v>0</v>
      </c>
      <c r="I233" s="209">
        <v>16.341984</v>
      </c>
      <c r="J233" s="209">
        <v>0</v>
      </c>
      <c r="K233" s="209">
        <v>0</v>
      </c>
      <c r="L233" s="209">
        <v>0</v>
      </c>
      <c r="M233" s="209">
        <v>0</v>
      </c>
      <c r="N233" s="209">
        <v>0</v>
      </c>
      <c r="O233" s="209">
        <v>0</v>
      </c>
      <c r="P233" s="209">
        <v>0</v>
      </c>
      <c r="Q233" s="209">
        <v>0</v>
      </c>
      <c r="R233" s="209">
        <v>0</v>
      </c>
      <c r="S233" s="209">
        <v>0</v>
      </c>
      <c r="T233" s="209">
        <v>0</v>
      </c>
      <c r="U233" s="220">
        <v>0</v>
      </c>
      <c r="V233" s="220">
        <v>0</v>
      </c>
      <c r="W233" s="220">
        <v>0</v>
      </c>
      <c r="X233" s="208">
        <v>16.341984</v>
      </c>
      <c r="Y233" s="209">
        <v>16.341984</v>
      </c>
      <c r="Z233" s="209">
        <v>0</v>
      </c>
      <c r="AA233" s="209">
        <v>0</v>
      </c>
      <c r="AB233" s="209">
        <v>16.341984</v>
      </c>
      <c r="AC233" s="209">
        <v>0</v>
      </c>
      <c r="AD233" s="209">
        <v>0</v>
      </c>
      <c r="AE233" s="209">
        <v>0</v>
      </c>
      <c r="AF233" s="209">
        <v>0</v>
      </c>
      <c r="AG233" s="209">
        <v>0</v>
      </c>
      <c r="AH233" s="209">
        <v>0</v>
      </c>
      <c r="AI233" s="209">
        <v>0</v>
      </c>
      <c r="AJ233" s="209">
        <v>0</v>
      </c>
      <c r="AK233" s="209">
        <v>0</v>
      </c>
      <c r="AL233" s="209">
        <v>0</v>
      </c>
      <c r="AM233" s="221">
        <v>0</v>
      </c>
      <c r="AN233" s="220">
        <v>0</v>
      </c>
      <c r="AO233" s="220">
        <v>0</v>
      </c>
      <c r="AP233" s="209">
        <v>0</v>
      </c>
      <c r="AQ233" s="209">
        <v>0</v>
      </c>
    </row>
    <row r="234" customHeight="1" spans="1:43">
      <c r="A234" s="210" t="s">
        <v>137</v>
      </c>
      <c r="B234" s="210" t="s">
        <v>155</v>
      </c>
      <c r="C234" s="210" t="s">
        <v>137</v>
      </c>
      <c r="D234" s="42" t="s">
        <v>146</v>
      </c>
      <c r="E234" s="208">
        <v>0.686465</v>
      </c>
      <c r="F234" s="209">
        <v>0.686465</v>
      </c>
      <c r="G234" s="209">
        <v>0</v>
      </c>
      <c r="H234" s="209">
        <v>0</v>
      </c>
      <c r="I234" s="209">
        <v>0.686465</v>
      </c>
      <c r="J234" s="209">
        <v>0</v>
      </c>
      <c r="K234" s="209">
        <v>0</v>
      </c>
      <c r="L234" s="209">
        <v>0</v>
      </c>
      <c r="M234" s="209">
        <v>0</v>
      </c>
      <c r="N234" s="209">
        <v>0</v>
      </c>
      <c r="O234" s="209">
        <v>0</v>
      </c>
      <c r="P234" s="209">
        <v>0</v>
      </c>
      <c r="Q234" s="209">
        <v>0</v>
      </c>
      <c r="R234" s="209">
        <v>0</v>
      </c>
      <c r="S234" s="209">
        <v>0</v>
      </c>
      <c r="T234" s="209">
        <v>0</v>
      </c>
      <c r="U234" s="220">
        <v>0</v>
      </c>
      <c r="V234" s="220">
        <v>0</v>
      </c>
      <c r="W234" s="220">
        <v>0</v>
      </c>
      <c r="X234" s="208">
        <v>0.686465</v>
      </c>
      <c r="Y234" s="209">
        <v>0.686465</v>
      </c>
      <c r="Z234" s="209">
        <v>0</v>
      </c>
      <c r="AA234" s="209">
        <v>0</v>
      </c>
      <c r="AB234" s="209">
        <v>0.686465</v>
      </c>
      <c r="AC234" s="209">
        <v>0</v>
      </c>
      <c r="AD234" s="209">
        <v>0</v>
      </c>
      <c r="AE234" s="209">
        <v>0</v>
      </c>
      <c r="AF234" s="209">
        <v>0</v>
      </c>
      <c r="AG234" s="209">
        <v>0</v>
      </c>
      <c r="AH234" s="209">
        <v>0</v>
      </c>
      <c r="AI234" s="209">
        <v>0</v>
      </c>
      <c r="AJ234" s="209">
        <v>0</v>
      </c>
      <c r="AK234" s="209">
        <v>0</v>
      </c>
      <c r="AL234" s="209">
        <v>0</v>
      </c>
      <c r="AM234" s="221">
        <v>0</v>
      </c>
      <c r="AN234" s="220">
        <v>0</v>
      </c>
      <c r="AO234" s="220">
        <v>0</v>
      </c>
      <c r="AP234" s="209">
        <v>0</v>
      </c>
      <c r="AQ234" s="209">
        <v>0</v>
      </c>
    </row>
    <row r="235" customHeight="1" spans="1:43">
      <c r="A235" s="210" t="s">
        <v>137</v>
      </c>
      <c r="B235" s="210" t="s">
        <v>137</v>
      </c>
      <c r="C235" s="210" t="s">
        <v>141</v>
      </c>
      <c r="D235" s="42" t="s">
        <v>147</v>
      </c>
      <c r="E235" s="208">
        <v>0.686465</v>
      </c>
      <c r="F235" s="209">
        <v>0.686465</v>
      </c>
      <c r="G235" s="209">
        <v>0</v>
      </c>
      <c r="H235" s="209">
        <v>0</v>
      </c>
      <c r="I235" s="209">
        <v>0.686465</v>
      </c>
      <c r="J235" s="209">
        <v>0</v>
      </c>
      <c r="K235" s="209">
        <v>0</v>
      </c>
      <c r="L235" s="209">
        <v>0</v>
      </c>
      <c r="M235" s="209">
        <v>0</v>
      </c>
      <c r="N235" s="209">
        <v>0</v>
      </c>
      <c r="O235" s="209">
        <v>0</v>
      </c>
      <c r="P235" s="209">
        <v>0</v>
      </c>
      <c r="Q235" s="209">
        <v>0</v>
      </c>
      <c r="R235" s="209">
        <v>0</v>
      </c>
      <c r="S235" s="209">
        <v>0</v>
      </c>
      <c r="T235" s="209">
        <v>0</v>
      </c>
      <c r="U235" s="220">
        <v>0</v>
      </c>
      <c r="V235" s="220">
        <v>0</v>
      </c>
      <c r="W235" s="220">
        <v>0</v>
      </c>
      <c r="X235" s="208">
        <v>0.686465</v>
      </c>
      <c r="Y235" s="209">
        <v>0.686465</v>
      </c>
      <c r="Z235" s="209">
        <v>0</v>
      </c>
      <c r="AA235" s="209">
        <v>0</v>
      </c>
      <c r="AB235" s="209">
        <v>0.686465</v>
      </c>
      <c r="AC235" s="209">
        <v>0</v>
      </c>
      <c r="AD235" s="209">
        <v>0</v>
      </c>
      <c r="AE235" s="209">
        <v>0</v>
      </c>
      <c r="AF235" s="209">
        <v>0</v>
      </c>
      <c r="AG235" s="209">
        <v>0</v>
      </c>
      <c r="AH235" s="209">
        <v>0</v>
      </c>
      <c r="AI235" s="209">
        <v>0</v>
      </c>
      <c r="AJ235" s="209">
        <v>0</v>
      </c>
      <c r="AK235" s="209">
        <v>0</v>
      </c>
      <c r="AL235" s="209">
        <v>0</v>
      </c>
      <c r="AM235" s="221">
        <v>0</v>
      </c>
      <c r="AN235" s="220">
        <v>0</v>
      </c>
      <c r="AO235" s="220">
        <v>0</v>
      </c>
      <c r="AP235" s="209">
        <v>0</v>
      </c>
      <c r="AQ235" s="209">
        <v>0</v>
      </c>
    </row>
    <row r="236" customHeight="1" spans="1:43">
      <c r="A236" s="210" t="s">
        <v>148</v>
      </c>
      <c r="B236" s="210" t="s">
        <v>137</v>
      </c>
      <c r="C236" s="210" t="s">
        <v>137</v>
      </c>
      <c r="D236" s="42" t="s">
        <v>149</v>
      </c>
      <c r="E236" s="208">
        <v>10.784106</v>
      </c>
      <c r="F236" s="209">
        <v>10.784106</v>
      </c>
      <c r="G236" s="209">
        <v>0</v>
      </c>
      <c r="H236" s="209">
        <v>0</v>
      </c>
      <c r="I236" s="209">
        <v>10.784106</v>
      </c>
      <c r="J236" s="209">
        <v>0</v>
      </c>
      <c r="K236" s="209">
        <v>0</v>
      </c>
      <c r="L236" s="209">
        <v>0</v>
      </c>
      <c r="M236" s="209">
        <v>0</v>
      </c>
      <c r="N236" s="209">
        <v>0</v>
      </c>
      <c r="O236" s="209">
        <v>0</v>
      </c>
      <c r="P236" s="209">
        <v>0</v>
      </c>
      <c r="Q236" s="209">
        <v>0</v>
      </c>
      <c r="R236" s="209">
        <v>0</v>
      </c>
      <c r="S236" s="209">
        <v>0</v>
      </c>
      <c r="T236" s="209">
        <v>0</v>
      </c>
      <c r="U236" s="220">
        <v>0</v>
      </c>
      <c r="V236" s="220">
        <v>0</v>
      </c>
      <c r="W236" s="220">
        <v>0</v>
      </c>
      <c r="X236" s="208">
        <v>10.784106</v>
      </c>
      <c r="Y236" s="209">
        <v>10.784106</v>
      </c>
      <c r="Z236" s="209">
        <v>0</v>
      </c>
      <c r="AA236" s="209">
        <v>0</v>
      </c>
      <c r="AB236" s="209">
        <v>10.784106</v>
      </c>
      <c r="AC236" s="209">
        <v>0</v>
      </c>
      <c r="AD236" s="209">
        <v>0</v>
      </c>
      <c r="AE236" s="209">
        <v>0</v>
      </c>
      <c r="AF236" s="209">
        <v>0</v>
      </c>
      <c r="AG236" s="209">
        <v>0</v>
      </c>
      <c r="AH236" s="209">
        <v>0</v>
      </c>
      <c r="AI236" s="209">
        <v>0</v>
      </c>
      <c r="AJ236" s="209">
        <v>0</v>
      </c>
      <c r="AK236" s="209">
        <v>0</v>
      </c>
      <c r="AL236" s="209">
        <v>0</v>
      </c>
      <c r="AM236" s="221">
        <v>0</v>
      </c>
      <c r="AN236" s="220">
        <v>0</v>
      </c>
      <c r="AO236" s="220">
        <v>0</v>
      </c>
      <c r="AP236" s="209">
        <v>0</v>
      </c>
      <c r="AQ236" s="209">
        <v>0</v>
      </c>
    </row>
    <row r="237" customHeight="1" spans="1:43">
      <c r="A237" s="210" t="s">
        <v>137</v>
      </c>
      <c r="B237" s="210" t="s">
        <v>102</v>
      </c>
      <c r="C237" s="210" t="s">
        <v>137</v>
      </c>
      <c r="D237" s="42" t="s">
        <v>150</v>
      </c>
      <c r="E237" s="208">
        <v>10.784106</v>
      </c>
      <c r="F237" s="209">
        <v>10.784106</v>
      </c>
      <c r="G237" s="209">
        <v>0</v>
      </c>
      <c r="H237" s="209">
        <v>0</v>
      </c>
      <c r="I237" s="209">
        <v>10.784106</v>
      </c>
      <c r="J237" s="209">
        <v>0</v>
      </c>
      <c r="K237" s="209">
        <v>0</v>
      </c>
      <c r="L237" s="209">
        <v>0</v>
      </c>
      <c r="M237" s="209">
        <v>0</v>
      </c>
      <c r="N237" s="209">
        <v>0</v>
      </c>
      <c r="O237" s="209">
        <v>0</v>
      </c>
      <c r="P237" s="209">
        <v>0</v>
      </c>
      <c r="Q237" s="209">
        <v>0</v>
      </c>
      <c r="R237" s="209">
        <v>0</v>
      </c>
      <c r="S237" s="209">
        <v>0</v>
      </c>
      <c r="T237" s="209">
        <v>0</v>
      </c>
      <c r="U237" s="220">
        <v>0</v>
      </c>
      <c r="V237" s="220">
        <v>0</v>
      </c>
      <c r="W237" s="220">
        <v>0</v>
      </c>
      <c r="X237" s="208">
        <v>10.784106</v>
      </c>
      <c r="Y237" s="209">
        <v>10.784106</v>
      </c>
      <c r="Z237" s="209">
        <v>0</v>
      </c>
      <c r="AA237" s="209">
        <v>0</v>
      </c>
      <c r="AB237" s="209">
        <v>10.784106</v>
      </c>
      <c r="AC237" s="209">
        <v>0</v>
      </c>
      <c r="AD237" s="209">
        <v>0</v>
      </c>
      <c r="AE237" s="209">
        <v>0</v>
      </c>
      <c r="AF237" s="209">
        <v>0</v>
      </c>
      <c r="AG237" s="209">
        <v>0</v>
      </c>
      <c r="AH237" s="209">
        <v>0</v>
      </c>
      <c r="AI237" s="209">
        <v>0</v>
      </c>
      <c r="AJ237" s="209">
        <v>0</v>
      </c>
      <c r="AK237" s="209">
        <v>0</v>
      </c>
      <c r="AL237" s="209">
        <v>0</v>
      </c>
      <c r="AM237" s="221">
        <v>0</v>
      </c>
      <c r="AN237" s="220">
        <v>0</v>
      </c>
      <c r="AO237" s="220">
        <v>0</v>
      </c>
      <c r="AP237" s="209">
        <v>0</v>
      </c>
      <c r="AQ237" s="209">
        <v>0</v>
      </c>
    </row>
    <row r="238" customHeight="1" spans="1:43">
      <c r="A238" s="210" t="s">
        <v>137</v>
      </c>
      <c r="B238" s="210" t="s">
        <v>137</v>
      </c>
      <c r="C238" s="210" t="s">
        <v>143</v>
      </c>
      <c r="D238" s="42" t="s">
        <v>152</v>
      </c>
      <c r="E238" s="208">
        <v>9.80664</v>
      </c>
      <c r="F238" s="209">
        <v>9.80664</v>
      </c>
      <c r="G238" s="209">
        <v>0</v>
      </c>
      <c r="H238" s="209">
        <v>0</v>
      </c>
      <c r="I238" s="209">
        <v>9.80664</v>
      </c>
      <c r="J238" s="209">
        <v>0</v>
      </c>
      <c r="K238" s="209">
        <v>0</v>
      </c>
      <c r="L238" s="209">
        <v>0</v>
      </c>
      <c r="M238" s="209">
        <v>0</v>
      </c>
      <c r="N238" s="209">
        <v>0</v>
      </c>
      <c r="O238" s="209">
        <v>0</v>
      </c>
      <c r="P238" s="209">
        <v>0</v>
      </c>
      <c r="Q238" s="209">
        <v>0</v>
      </c>
      <c r="R238" s="209">
        <v>0</v>
      </c>
      <c r="S238" s="209">
        <v>0</v>
      </c>
      <c r="T238" s="209">
        <v>0</v>
      </c>
      <c r="U238" s="220">
        <v>0</v>
      </c>
      <c r="V238" s="220">
        <v>0</v>
      </c>
      <c r="W238" s="220">
        <v>0</v>
      </c>
      <c r="X238" s="208">
        <v>9.80664</v>
      </c>
      <c r="Y238" s="209">
        <v>9.80664</v>
      </c>
      <c r="Z238" s="209">
        <v>0</v>
      </c>
      <c r="AA238" s="209">
        <v>0</v>
      </c>
      <c r="AB238" s="209">
        <v>9.80664</v>
      </c>
      <c r="AC238" s="209">
        <v>0</v>
      </c>
      <c r="AD238" s="209">
        <v>0</v>
      </c>
      <c r="AE238" s="209">
        <v>0</v>
      </c>
      <c r="AF238" s="209">
        <v>0</v>
      </c>
      <c r="AG238" s="209">
        <v>0</v>
      </c>
      <c r="AH238" s="209">
        <v>0</v>
      </c>
      <c r="AI238" s="209">
        <v>0</v>
      </c>
      <c r="AJ238" s="209">
        <v>0</v>
      </c>
      <c r="AK238" s="209">
        <v>0</v>
      </c>
      <c r="AL238" s="209">
        <v>0</v>
      </c>
      <c r="AM238" s="221">
        <v>0</v>
      </c>
      <c r="AN238" s="220">
        <v>0</v>
      </c>
      <c r="AO238" s="220">
        <v>0</v>
      </c>
      <c r="AP238" s="209">
        <v>0</v>
      </c>
      <c r="AQ238" s="209">
        <v>0</v>
      </c>
    </row>
    <row r="239" customHeight="1" spans="1:43">
      <c r="A239" s="210" t="s">
        <v>137</v>
      </c>
      <c r="B239" s="210" t="s">
        <v>137</v>
      </c>
      <c r="C239" s="210" t="s">
        <v>155</v>
      </c>
      <c r="D239" s="42" t="s">
        <v>156</v>
      </c>
      <c r="E239" s="208">
        <v>0.977466</v>
      </c>
      <c r="F239" s="209">
        <v>0.977466</v>
      </c>
      <c r="G239" s="209">
        <v>0</v>
      </c>
      <c r="H239" s="209">
        <v>0</v>
      </c>
      <c r="I239" s="209">
        <v>0.977466</v>
      </c>
      <c r="J239" s="209">
        <v>0</v>
      </c>
      <c r="K239" s="209">
        <v>0</v>
      </c>
      <c r="L239" s="209">
        <v>0</v>
      </c>
      <c r="M239" s="209">
        <v>0</v>
      </c>
      <c r="N239" s="209">
        <v>0</v>
      </c>
      <c r="O239" s="209">
        <v>0</v>
      </c>
      <c r="P239" s="209">
        <v>0</v>
      </c>
      <c r="Q239" s="209">
        <v>0</v>
      </c>
      <c r="R239" s="209">
        <v>0</v>
      </c>
      <c r="S239" s="209">
        <v>0</v>
      </c>
      <c r="T239" s="209">
        <v>0</v>
      </c>
      <c r="U239" s="220">
        <v>0</v>
      </c>
      <c r="V239" s="220">
        <v>0</v>
      </c>
      <c r="W239" s="220">
        <v>0</v>
      </c>
      <c r="X239" s="208">
        <v>0.977466</v>
      </c>
      <c r="Y239" s="209">
        <v>0.977466</v>
      </c>
      <c r="Z239" s="209">
        <v>0</v>
      </c>
      <c r="AA239" s="209">
        <v>0</v>
      </c>
      <c r="AB239" s="209">
        <v>0.977466</v>
      </c>
      <c r="AC239" s="209">
        <v>0</v>
      </c>
      <c r="AD239" s="209">
        <v>0</v>
      </c>
      <c r="AE239" s="209">
        <v>0</v>
      </c>
      <c r="AF239" s="209">
        <v>0</v>
      </c>
      <c r="AG239" s="209">
        <v>0</v>
      </c>
      <c r="AH239" s="209">
        <v>0</v>
      </c>
      <c r="AI239" s="209">
        <v>0</v>
      </c>
      <c r="AJ239" s="209">
        <v>0</v>
      </c>
      <c r="AK239" s="209">
        <v>0</v>
      </c>
      <c r="AL239" s="209">
        <v>0</v>
      </c>
      <c r="AM239" s="221">
        <v>0</v>
      </c>
      <c r="AN239" s="220">
        <v>0</v>
      </c>
      <c r="AO239" s="220">
        <v>0</v>
      </c>
      <c r="AP239" s="209">
        <v>0</v>
      </c>
      <c r="AQ239" s="209">
        <v>0</v>
      </c>
    </row>
    <row r="240" customHeight="1" spans="1:43">
      <c r="A240" s="210" t="s">
        <v>180</v>
      </c>
      <c r="B240" s="210" t="s">
        <v>137</v>
      </c>
      <c r="C240" s="210" t="s">
        <v>137</v>
      </c>
      <c r="D240" s="42" t="s">
        <v>157</v>
      </c>
      <c r="E240" s="208">
        <v>133.067168</v>
      </c>
      <c r="F240" s="209">
        <v>120.2694</v>
      </c>
      <c r="G240" s="209">
        <v>0</v>
      </c>
      <c r="H240" s="209">
        <v>120.2694</v>
      </c>
      <c r="I240" s="209">
        <v>0</v>
      </c>
      <c r="J240" s="209">
        <v>0</v>
      </c>
      <c r="K240" s="209">
        <v>0</v>
      </c>
      <c r="L240" s="209">
        <v>0</v>
      </c>
      <c r="M240" s="209">
        <v>0</v>
      </c>
      <c r="N240" s="209">
        <v>12.797768</v>
      </c>
      <c r="O240" s="209">
        <v>0</v>
      </c>
      <c r="P240" s="209">
        <v>0</v>
      </c>
      <c r="Q240" s="209">
        <v>2.66</v>
      </c>
      <c r="R240" s="209">
        <v>0</v>
      </c>
      <c r="S240" s="209">
        <v>1.961328</v>
      </c>
      <c r="T240" s="209">
        <v>8.17644</v>
      </c>
      <c r="U240" s="220">
        <v>0</v>
      </c>
      <c r="V240" s="220">
        <v>0</v>
      </c>
      <c r="W240" s="220">
        <v>0</v>
      </c>
      <c r="X240" s="208">
        <v>133.067168</v>
      </c>
      <c r="Y240" s="209">
        <v>120.2694</v>
      </c>
      <c r="Z240" s="209">
        <v>0</v>
      </c>
      <c r="AA240" s="209">
        <v>120.2694</v>
      </c>
      <c r="AB240" s="209">
        <v>0</v>
      </c>
      <c r="AC240" s="209">
        <v>0</v>
      </c>
      <c r="AD240" s="209">
        <v>0</v>
      </c>
      <c r="AE240" s="209">
        <v>0</v>
      </c>
      <c r="AF240" s="209">
        <v>0</v>
      </c>
      <c r="AG240" s="209">
        <v>12.797768</v>
      </c>
      <c r="AH240" s="209">
        <v>0</v>
      </c>
      <c r="AI240" s="209">
        <v>0</v>
      </c>
      <c r="AJ240" s="209">
        <v>2.66</v>
      </c>
      <c r="AK240" s="209">
        <v>0</v>
      </c>
      <c r="AL240" s="209">
        <v>1.961328</v>
      </c>
      <c r="AM240" s="221">
        <v>8.17644</v>
      </c>
      <c r="AN240" s="220">
        <v>0</v>
      </c>
      <c r="AO240" s="220">
        <v>0</v>
      </c>
      <c r="AP240" s="209">
        <v>20</v>
      </c>
      <c r="AQ240" s="209">
        <v>20</v>
      </c>
    </row>
    <row r="241" customHeight="1" spans="1:43">
      <c r="A241" s="210" t="s">
        <v>137</v>
      </c>
      <c r="B241" s="210" t="s">
        <v>141</v>
      </c>
      <c r="C241" s="210" t="s">
        <v>137</v>
      </c>
      <c r="D241" s="42" t="s">
        <v>158</v>
      </c>
      <c r="E241" s="208">
        <v>133.067168</v>
      </c>
      <c r="F241" s="209">
        <v>120.2694</v>
      </c>
      <c r="G241" s="209">
        <v>0</v>
      </c>
      <c r="H241" s="209">
        <v>120.2694</v>
      </c>
      <c r="I241" s="209">
        <v>0</v>
      </c>
      <c r="J241" s="209">
        <v>0</v>
      </c>
      <c r="K241" s="209">
        <v>0</v>
      </c>
      <c r="L241" s="209">
        <v>0</v>
      </c>
      <c r="M241" s="209">
        <v>0</v>
      </c>
      <c r="N241" s="209">
        <v>12.797768</v>
      </c>
      <c r="O241" s="209">
        <v>0</v>
      </c>
      <c r="P241" s="209">
        <v>0</v>
      </c>
      <c r="Q241" s="209">
        <v>2.66</v>
      </c>
      <c r="R241" s="209">
        <v>0</v>
      </c>
      <c r="S241" s="209">
        <v>1.961328</v>
      </c>
      <c r="T241" s="209">
        <v>8.17644</v>
      </c>
      <c r="U241" s="220">
        <v>0</v>
      </c>
      <c r="V241" s="220">
        <v>0</v>
      </c>
      <c r="W241" s="220">
        <v>0</v>
      </c>
      <c r="X241" s="208">
        <v>133.067168</v>
      </c>
      <c r="Y241" s="209">
        <v>120.2694</v>
      </c>
      <c r="Z241" s="209">
        <v>0</v>
      </c>
      <c r="AA241" s="209">
        <v>120.2694</v>
      </c>
      <c r="AB241" s="209">
        <v>0</v>
      </c>
      <c r="AC241" s="209">
        <v>0</v>
      </c>
      <c r="AD241" s="209">
        <v>0</v>
      </c>
      <c r="AE241" s="209">
        <v>0</v>
      </c>
      <c r="AF241" s="209">
        <v>0</v>
      </c>
      <c r="AG241" s="209">
        <v>12.797768</v>
      </c>
      <c r="AH241" s="209">
        <v>0</v>
      </c>
      <c r="AI241" s="209">
        <v>0</v>
      </c>
      <c r="AJ241" s="209">
        <v>2.66</v>
      </c>
      <c r="AK241" s="209">
        <v>0</v>
      </c>
      <c r="AL241" s="209">
        <v>1.961328</v>
      </c>
      <c r="AM241" s="221">
        <v>8.17644</v>
      </c>
      <c r="AN241" s="220">
        <v>0</v>
      </c>
      <c r="AO241" s="220">
        <v>0</v>
      </c>
      <c r="AP241" s="209">
        <v>20</v>
      </c>
      <c r="AQ241" s="209">
        <v>20</v>
      </c>
    </row>
    <row r="242" customHeight="1" spans="1:43">
      <c r="A242" s="210" t="s">
        <v>137</v>
      </c>
      <c r="B242" s="210" t="s">
        <v>137</v>
      </c>
      <c r="C242" s="210" t="s">
        <v>161</v>
      </c>
      <c r="D242" s="42" t="s">
        <v>162</v>
      </c>
      <c r="E242" s="208">
        <v>133.067168</v>
      </c>
      <c r="F242" s="209">
        <v>120.2694</v>
      </c>
      <c r="G242" s="209">
        <v>0</v>
      </c>
      <c r="H242" s="209">
        <v>120.2694</v>
      </c>
      <c r="I242" s="209">
        <v>0</v>
      </c>
      <c r="J242" s="209">
        <v>0</v>
      </c>
      <c r="K242" s="209">
        <v>0</v>
      </c>
      <c r="L242" s="209">
        <v>0</v>
      </c>
      <c r="M242" s="209">
        <v>0</v>
      </c>
      <c r="N242" s="209">
        <v>12.797768</v>
      </c>
      <c r="O242" s="209">
        <v>0</v>
      </c>
      <c r="P242" s="209">
        <v>0</v>
      </c>
      <c r="Q242" s="209">
        <v>2.66</v>
      </c>
      <c r="R242" s="209">
        <v>0</v>
      </c>
      <c r="S242" s="209">
        <v>1.961328</v>
      </c>
      <c r="T242" s="209">
        <v>8.17644</v>
      </c>
      <c r="U242" s="220">
        <v>0</v>
      </c>
      <c r="V242" s="220">
        <v>0</v>
      </c>
      <c r="W242" s="220">
        <v>0</v>
      </c>
      <c r="X242" s="208">
        <v>133.067168</v>
      </c>
      <c r="Y242" s="209">
        <v>120.2694</v>
      </c>
      <c r="Z242" s="209">
        <v>0</v>
      </c>
      <c r="AA242" s="209">
        <v>120.2694</v>
      </c>
      <c r="AB242" s="209">
        <v>0</v>
      </c>
      <c r="AC242" s="209">
        <v>0</v>
      </c>
      <c r="AD242" s="209">
        <v>0</v>
      </c>
      <c r="AE242" s="209">
        <v>0</v>
      </c>
      <c r="AF242" s="209">
        <v>0</v>
      </c>
      <c r="AG242" s="209">
        <v>12.797768</v>
      </c>
      <c r="AH242" s="209">
        <v>0</v>
      </c>
      <c r="AI242" s="209">
        <v>0</v>
      </c>
      <c r="AJ242" s="209">
        <v>2.66</v>
      </c>
      <c r="AK242" s="209">
        <v>0</v>
      </c>
      <c r="AL242" s="209">
        <v>1.961328</v>
      </c>
      <c r="AM242" s="221">
        <v>8.17644</v>
      </c>
      <c r="AN242" s="220">
        <v>0</v>
      </c>
      <c r="AO242" s="220">
        <v>0</v>
      </c>
      <c r="AP242" s="209">
        <v>0</v>
      </c>
      <c r="AQ242" s="209">
        <v>0</v>
      </c>
    </row>
    <row r="243" customHeight="1" spans="1:43">
      <c r="A243" s="210" t="s">
        <v>137</v>
      </c>
      <c r="B243" s="210" t="s">
        <v>137</v>
      </c>
      <c r="C243" s="210" t="s">
        <v>163</v>
      </c>
      <c r="D243" s="42" t="s">
        <v>164</v>
      </c>
      <c r="E243" s="208">
        <v>0</v>
      </c>
      <c r="F243" s="209">
        <v>0</v>
      </c>
      <c r="G243" s="209">
        <v>0</v>
      </c>
      <c r="H243" s="209">
        <v>0</v>
      </c>
      <c r="I243" s="209">
        <v>0</v>
      </c>
      <c r="J243" s="209">
        <v>0</v>
      </c>
      <c r="K243" s="209">
        <v>0</v>
      </c>
      <c r="L243" s="209">
        <v>0</v>
      </c>
      <c r="M243" s="209">
        <v>0</v>
      </c>
      <c r="N243" s="209">
        <v>0</v>
      </c>
      <c r="O243" s="209">
        <v>0</v>
      </c>
      <c r="P243" s="209">
        <v>0</v>
      </c>
      <c r="Q243" s="209">
        <v>0</v>
      </c>
      <c r="R243" s="209">
        <v>0</v>
      </c>
      <c r="S243" s="209">
        <v>0</v>
      </c>
      <c r="T243" s="209">
        <v>0</v>
      </c>
      <c r="U243" s="220">
        <v>0</v>
      </c>
      <c r="V243" s="220">
        <v>0</v>
      </c>
      <c r="W243" s="220">
        <v>0</v>
      </c>
      <c r="X243" s="208">
        <v>0</v>
      </c>
      <c r="Y243" s="209">
        <v>0</v>
      </c>
      <c r="Z243" s="209">
        <v>0</v>
      </c>
      <c r="AA243" s="209">
        <v>0</v>
      </c>
      <c r="AB243" s="209">
        <v>0</v>
      </c>
      <c r="AC243" s="209">
        <v>0</v>
      </c>
      <c r="AD243" s="209">
        <v>0</v>
      </c>
      <c r="AE243" s="209">
        <v>0</v>
      </c>
      <c r="AF243" s="209">
        <v>0</v>
      </c>
      <c r="AG243" s="209">
        <v>0</v>
      </c>
      <c r="AH243" s="209">
        <v>0</v>
      </c>
      <c r="AI243" s="209">
        <v>0</v>
      </c>
      <c r="AJ243" s="209">
        <v>0</v>
      </c>
      <c r="AK243" s="209">
        <v>0</v>
      </c>
      <c r="AL243" s="209">
        <v>0</v>
      </c>
      <c r="AM243" s="221">
        <v>0</v>
      </c>
      <c r="AN243" s="220">
        <v>0</v>
      </c>
      <c r="AO243" s="220">
        <v>0</v>
      </c>
      <c r="AP243" s="209">
        <v>20</v>
      </c>
      <c r="AQ243" s="209">
        <v>20</v>
      </c>
    </row>
    <row r="244" customHeight="1" spans="1:43">
      <c r="A244" s="210" t="s">
        <v>182</v>
      </c>
      <c r="B244" s="210" t="s">
        <v>137</v>
      </c>
      <c r="C244" s="210" t="s">
        <v>137</v>
      </c>
      <c r="D244" s="42" t="s">
        <v>176</v>
      </c>
      <c r="E244" s="208">
        <v>11.767968</v>
      </c>
      <c r="F244" s="209">
        <v>11.767968</v>
      </c>
      <c r="G244" s="209">
        <v>0</v>
      </c>
      <c r="H244" s="209">
        <v>0</v>
      </c>
      <c r="I244" s="209">
        <v>0</v>
      </c>
      <c r="J244" s="209">
        <v>11.767968</v>
      </c>
      <c r="K244" s="209">
        <v>0</v>
      </c>
      <c r="L244" s="209">
        <v>0</v>
      </c>
      <c r="M244" s="209">
        <v>0</v>
      </c>
      <c r="N244" s="209">
        <v>0</v>
      </c>
      <c r="O244" s="209">
        <v>0</v>
      </c>
      <c r="P244" s="209">
        <v>0</v>
      </c>
      <c r="Q244" s="209">
        <v>0</v>
      </c>
      <c r="R244" s="209">
        <v>0</v>
      </c>
      <c r="S244" s="209">
        <v>0</v>
      </c>
      <c r="T244" s="209">
        <v>0</v>
      </c>
      <c r="U244" s="220">
        <v>0</v>
      </c>
      <c r="V244" s="220">
        <v>0</v>
      </c>
      <c r="W244" s="220">
        <v>0</v>
      </c>
      <c r="X244" s="208">
        <v>11.767968</v>
      </c>
      <c r="Y244" s="209">
        <v>11.767968</v>
      </c>
      <c r="Z244" s="209">
        <v>0</v>
      </c>
      <c r="AA244" s="209">
        <v>0</v>
      </c>
      <c r="AB244" s="209">
        <v>0</v>
      </c>
      <c r="AC244" s="209">
        <v>11.767968</v>
      </c>
      <c r="AD244" s="209">
        <v>0</v>
      </c>
      <c r="AE244" s="209">
        <v>0</v>
      </c>
      <c r="AF244" s="209">
        <v>0</v>
      </c>
      <c r="AG244" s="209">
        <v>0</v>
      </c>
      <c r="AH244" s="209">
        <v>0</v>
      </c>
      <c r="AI244" s="209">
        <v>0</v>
      </c>
      <c r="AJ244" s="209">
        <v>0</v>
      </c>
      <c r="AK244" s="209">
        <v>0</v>
      </c>
      <c r="AL244" s="209">
        <v>0</v>
      </c>
      <c r="AM244" s="221">
        <v>0</v>
      </c>
      <c r="AN244" s="220">
        <v>0</v>
      </c>
      <c r="AO244" s="220">
        <v>0</v>
      </c>
      <c r="AP244" s="209">
        <v>0</v>
      </c>
      <c r="AQ244" s="209">
        <v>0</v>
      </c>
    </row>
    <row r="245" customHeight="1" spans="1:43">
      <c r="A245" s="210" t="s">
        <v>137</v>
      </c>
      <c r="B245" s="210" t="s">
        <v>143</v>
      </c>
      <c r="C245" s="210" t="s">
        <v>137</v>
      </c>
      <c r="D245" s="42" t="s">
        <v>177</v>
      </c>
      <c r="E245" s="208">
        <v>11.767968</v>
      </c>
      <c r="F245" s="209">
        <v>11.767968</v>
      </c>
      <c r="G245" s="209">
        <v>0</v>
      </c>
      <c r="H245" s="209">
        <v>0</v>
      </c>
      <c r="I245" s="209">
        <v>0</v>
      </c>
      <c r="J245" s="209">
        <v>11.767968</v>
      </c>
      <c r="K245" s="209">
        <v>0</v>
      </c>
      <c r="L245" s="209">
        <v>0</v>
      </c>
      <c r="M245" s="209">
        <v>0</v>
      </c>
      <c r="N245" s="209">
        <v>0</v>
      </c>
      <c r="O245" s="209">
        <v>0</v>
      </c>
      <c r="P245" s="209">
        <v>0</v>
      </c>
      <c r="Q245" s="209">
        <v>0</v>
      </c>
      <c r="R245" s="209">
        <v>0</v>
      </c>
      <c r="S245" s="209">
        <v>0</v>
      </c>
      <c r="T245" s="209">
        <v>0</v>
      </c>
      <c r="U245" s="220">
        <v>0</v>
      </c>
      <c r="V245" s="220">
        <v>0</v>
      </c>
      <c r="W245" s="220">
        <v>0</v>
      </c>
      <c r="X245" s="208">
        <v>11.767968</v>
      </c>
      <c r="Y245" s="209">
        <v>11.767968</v>
      </c>
      <c r="Z245" s="209">
        <v>0</v>
      </c>
      <c r="AA245" s="209">
        <v>0</v>
      </c>
      <c r="AB245" s="209">
        <v>0</v>
      </c>
      <c r="AC245" s="209">
        <v>11.767968</v>
      </c>
      <c r="AD245" s="209">
        <v>0</v>
      </c>
      <c r="AE245" s="209">
        <v>0</v>
      </c>
      <c r="AF245" s="209">
        <v>0</v>
      </c>
      <c r="AG245" s="209">
        <v>0</v>
      </c>
      <c r="AH245" s="209">
        <v>0</v>
      </c>
      <c r="AI245" s="209">
        <v>0</v>
      </c>
      <c r="AJ245" s="209">
        <v>0</v>
      </c>
      <c r="AK245" s="209">
        <v>0</v>
      </c>
      <c r="AL245" s="209">
        <v>0</v>
      </c>
      <c r="AM245" s="221">
        <v>0</v>
      </c>
      <c r="AN245" s="220">
        <v>0</v>
      </c>
      <c r="AO245" s="220">
        <v>0</v>
      </c>
      <c r="AP245" s="209">
        <v>0</v>
      </c>
      <c r="AQ245" s="209">
        <v>0</v>
      </c>
    </row>
    <row r="246" customHeight="1" spans="1:43">
      <c r="A246" s="210" t="s">
        <v>137</v>
      </c>
      <c r="B246" s="210" t="s">
        <v>137</v>
      </c>
      <c r="C246" s="210" t="s">
        <v>141</v>
      </c>
      <c r="D246" s="42" t="s">
        <v>178</v>
      </c>
      <c r="E246" s="208">
        <v>11.767968</v>
      </c>
      <c r="F246" s="209">
        <v>11.767968</v>
      </c>
      <c r="G246" s="209">
        <v>0</v>
      </c>
      <c r="H246" s="209">
        <v>0</v>
      </c>
      <c r="I246" s="209">
        <v>0</v>
      </c>
      <c r="J246" s="209">
        <v>11.767968</v>
      </c>
      <c r="K246" s="209">
        <v>0</v>
      </c>
      <c r="L246" s="209">
        <v>0</v>
      </c>
      <c r="M246" s="209">
        <v>0</v>
      </c>
      <c r="N246" s="209">
        <v>0</v>
      </c>
      <c r="O246" s="209">
        <v>0</v>
      </c>
      <c r="P246" s="209">
        <v>0</v>
      </c>
      <c r="Q246" s="209">
        <v>0</v>
      </c>
      <c r="R246" s="209">
        <v>0</v>
      </c>
      <c r="S246" s="209">
        <v>0</v>
      </c>
      <c r="T246" s="209">
        <v>0</v>
      </c>
      <c r="U246" s="220">
        <v>0</v>
      </c>
      <c r="V246" s="220">
        <v>0</v>
      </c>
      <c r="W246" s="220">
        <v>0</v>
      </c>
      <c r="X246" s="208">
        <v>11.767968</v>
      </c>
      <c r="Y246" s="209">
        <v>11.767968</v>
      </c>
      <c r="Z246" s="209">
        <v>0</v>
      </c>
      <c r="AA246" s="209">
        <v>0</v>
      </c>
      <c r="AB246" s="209">
        <v>0</v>
      </c>
      <c r="AC246" s="209">
        <v>11.767968</v>
      </c>
      <c r="AD246" s="209">
        <v>0</v>
      </c>
      <c r="AE246" s="209">
        <v>0</v>
      </c>
      <c r="AF246" s="209">
        <v>0</v>
      </c>
      <c r="AG246" s="209">
        <v>0</v>
      </c>
      <c r="AH246" s="209">
        <v>0</v>
      </c>
      <c r="AI246" s="209">
        <v>0</v>
      </c>
      <c r="AJ246" s="209">
        <v>0</v>
      </c>
      <c r="AK246" s="209">
        <v>0</v>
      </c>
      <c r="AL246" s="209">
        <v>0</v>
      </c>
      <c r="AM246" s="221">
        <v>0</v>
      </c>
      <c r="AN246" s="220">
        <v>0</v>
      </c>
      <c r="AO246" s="220">
        <v>0</v>
      </c>
      <c r="AP246" s="209">
        <v>0</v>
      </c>
      <c r="AQ246" s="209">
        <v>0</v>
      </c>
    </row>
    <row r="247" customHeight="1" spans="1:43">
      <c r="A247" s="228"/>
      <c r="B247" s="228"/>
      <c r="C247" s="228"/>
      <c r="D247" s="213" t="s">
        <v>193</v>
      </c>
      <c r="E247" s="208">
        <v>590.373368</v>
      </c>
      <c r="F247" s="209">
        <v>520.631699</v>
      </c>
      <c r="G247" s="209">
        <v>375.321116</v>
      </c>
      <c r="H247" s="209">
        <v>0</v>
      </c>
      <c r="I247" s="209">
        <v>85.487259</v>
      </c>
      <c r="J247" s="209">
        <v>31.214304</v>
      </c>
      <c r="K247" s="209">
        <v>28.06302</v>
      </c>
      <c r="L247" s="209">
        <v>0</v>
      </c>
      <c r="M247" s="209">
        <v>0.546</v>
      </c>
      <c r="N247" s="209">
        <v>69.741669</v>
      </c>
      <c r="O247" s="209">
        <v>3.15875</v>
      </c>
      <c r="P247" s="209">
        <v>0</v>
      </c>
      <c r="Q247" s="209">
        <v>7.04</v>
      </c>
      <c r="R247" s="209">
        <v>25.92</v>
      </c>
      <c r="S247" s="209">
        <v>6.093639</v>
      </c>
      <c r="T247" s="209">
        <v>27.52928</v>
      </c>
      <c r="U247" s="220">
        <v>0</v>
      </c>
      <c r="V247" s="220">
        <v>0</v>
      </c>
      <c r="W247" s="220">
        <v>0</v>
      </c>
      <c r="X247" s="220">
        <v>0</v>
      </c>
      <c r="Y247" s="220">
        <v>0</v>
      </c>
      <c r="Z247" s="220">
        <v>0</v>
      </c>
      <c r="AA247" s="220">
        <v>0</v>
      </c>
      <c r="AB247" s="220">
        <v>0</v>
      </c>
      <c r="AC247" s="220">
        <v>0</v>
      </c>
      <c r="AD247" s="220">
        <v>0</v>
      </c>
      <c r="AE247" s="220">
        <v>0</v>
      </c>
      <c r="AF247" s="220">
        <v>0</v>
      </c>
      <c r="AG247" s="220">
        <v>0</v>
      </c>
      <c r="AH247" s="220">
        <v>0</v>
      </c>
      <c r="AI247" s="220">
        <v>0</v>
      </c>
      <c r="AJ247" s="220">
        <v>0</v>
      </c>
      <c r="AK247" s="220">
        <v>0</v>
      </c>
      <c r="AL247" s="220">
        <v>0</v>
      </c>
      <c r="AM247" s="220">
        <v>0</v>
      </c>
      <c r="AN247" s="220">
        <v>0</v>
      </c>
      <c r="AO247" s="220">
        <v>0</v>
      </c>
      <c r="AP247" s="220">
        <v>0</v>
      </c>
      <c r="AQ247" s="220">
        <v>0</v>
      </c>
    </row>
    <row r="248" customHeight="1" spans="1:43">
      <c r="A248" s="210" t="s">
        <v>136</v>
      </c>
      <c r="B248" s="210" t="s">
        <v>137</v>
      </c>
      <c r="C248" s="210" t="s">
        <v>137</v>
      </c>
      <c r="D248" s="42" t="s">
        <v>138</v>
      </c>
      <c r="E248" s="208">
        <v>71.220918</v>
      </c>
      <c r="F248" s="209">
        <v>69.636332</v>
      </c>
      <c r="G248" s="209">
        <v>0</v>
      </c>
      <c r="H248" s="209">
        <v>0</v>
      </c>
      <c r="I248" s="209">
        <v>43.139312</v>
      </c>
      <c r="J248" s="209">
        <v>0</v>
      </c>
      <c r="K248" s="209">
        <v>25.95102</v>
      </c>
      <c r="L248" s="209">
        <v>0</v>
      </c>
      <c r="M248" s="209">
        <v>0.546</v>
      </c>
      <c r="N248" s="209">
        <v>1.584586</v>
      </c>
      <c r="O248" s="209">
        <v>0</v>
      </c>
      <c r="P248" s="209">
        <v>0</v>
      </c>
      <c r="Q248" s="209">
        <v>0</v>
      </c>
      <c r="R248" s="209">
        <v>0</v>
      </c>
      <c r="S248" s="209">
        <v>0.823786</v>
      </c>
      <c r="T248" s="209">
        <v>0.7608</v>
      </c>
      <c r="U248" s="220">
        <v>0</v>
      </c>
      <c r="V248" s="220">
        <v>0</v>
      </c>
      <c r="W248" s="220">
        <v>0</v>
      </c>
      <c r="X248" s="208">
        <v>71.220918</v>
      </c>
      <c r="Y248" s="209">
        <v>69.636332</v>
      </c>
      <c r="Z248" s="209">
        <v>0</v>
      </c>
      <c r="AA248" s="209">
        <v>0</v>
      </c>
      <c r="AB248" s="209">
        <v>43.139312</v>
      </c>
      <c r="AC248" s="209">
        <v>0</v>
      </c>
      <c r="AD248" s="209">
        <v>25.95102</v>
      </c>
      <c r="AE248" s="209">
        <v>0</v>
      </c>
      <c r="AF248" s="209">
        <v>0.546</v>
      </c>
      <c r="AG248" s="209">
        <v>1.584586</v>
      </c>
      <c r="AH248" s="209">
        <v>0</v>
      </c>
      <c r="AI248" s="209">
        <v>0</v>
      </c>
      <c r="AJ248" s="209">
        <v>0</v>
      </c>
      <c r="AK248" s="209">
        <v>0</v>
      </c>
      <c r="AL248" s="209">
        <v>0.823786</v>
      </c>
      <c r="AM248" s="221">
        <v>0.7608</v>
      </c>
      <c r="AN248" s="220">
        <v>0</v>
      </c>
      <c r="AO248" s="220">
        <v>0</v>
      </c>
      <c r="AP248" s="209">
        <v>0</v>
      </c>
      <c r="AQ248" s="209">
        <v>0</v>
      </c>
    </row>
    <row r="249" customHeight="1" spans="1:43">
      <c r="A249" s="210" t="s">
        <v>137</v>
      </c>
      <c r="B249" s="210" t="s">
        <v>139</v>
      </c>
      <c r="C249" s="210" t="s">
        <v>137</v>
      </c>
      <c r="D249" s="42" t="s">
        <v>140</v>
      </c>
      <c r="E249" s="208">
        <v>71.220918</v>
      </c>
      <c r="F249" s="209">
        <v>69.636332</v>
      </c>
      <c r="G249" s="209">
        <v>0</v>
      </c>
      <c r="H249" s="209">
        <v>0</v>
      </c>
      <c r="I249" s="209">
        <v>43.139312</v>
      </c>
      <c r="J249" s="209">
        <v>0</v>
      </c>
      <c r="K249" s="209">
        <v>25.95102</v>
      </c>
      <c r="L249" s="209">
        <v>0</v>
      </c>
      <c r="M249" s="209">
        <v>0.546</v>
      </c>
      <c r="N249" s="209">
        <v>1.584586</v>
      </c>
      <c r="O249" s="209">
        <v>0</v>
      </c>
      <c r="P249" s="209">
        <v>0</v>
      </c>
      <c r="Q249" s="209">
        <v>0</v>
      </c>
      <c r="R249" s="209">
        <v>0</v>
      </c>
      <c r="S249" s="209">
        <v>0.823786</v>
      </c>
      <c r="T249" s="209">
        <v>0.7608</v>
      </c>
      <c r="U249" s="220">
        <v>0</v>
      </c>
      <c r="V249" s="220">
        <v>0</v>
      </c>
      <c r="W249" s="220">
        <v>0</v>
      </c>
      <c r="X249" s="208">
        <v>71.220918</v>
      </c>
      <c r="Y249" s="209">
        <v>69.636332</v>
      </c>
      <c r="Z249" s="209">
        <v>0</v>
      </c>
      <c r="AA249" s="209">
        <v>0</v>
      </c>
      <c r="AB249" s="209">
        <v>43.139312</v>
      </c>
      <c r="AC249" s="209">
        <v>0</v>
      </c>
      <c r="AD249" s="209">
        <v>25.95102</v>
      </c>
      <c r="AE249" s="209">
        <v>0</v>
      </c>
      <c r="AF249" s="209">
        <v>0.546</v>
      </c>
      <c r="AG249" s="209">
        <v>1.584586</v>
      </c>
      <c r="AH249" s="209">
        <v>0</v>
      </c>
      <c r="AI249" s="209">
        <v>0</v>
      </c>
      <c r="AJ249" s="209">
        <v>0</v>
      </c>
      <c r="AK249" s="209">
        <v>0</v>
      </c>
      <c r="AL249" s="209">
        <v>0.823786</v>
      </c>
      <c r="AM249" s="221">
        <v>0.7608</v>
      </c>
      <c r="AN249" s="220">
        <v>0</v>
      </c>
      <c r="AO249" s="220">
        <v>0</v>
      </c>
      <c r="AP249" s="209">
        <v>0</v>
      </c>
      <c r="AQ249" s="209">
        <v>0</v>
      </c>
    </row>
    <row r="250" customHeight="1" spans="1:43">
      <c r="A250" s="210" t="s">
        <v>137</v>
      </c>
      <c r="B250" s="210" t="s">
        <v>137</v>
      </c>
      <c r="C250" s="210" t="s">
        <v>141</v>
      </c>
      <c r="D250" s="42" t="s">
        <v>142</v>
      </c>
      <c r="E250" s="208">
        <v>28.081606</v>
      </c>
      <c r="F250" s="209">
        <v>26.49702</v>
      </c>
      <c r="G250" s="209">
        <v>0</v>
      </c>
      <c r="H250" s="209">
        <v>0</v>
      </c>
      <c r="I250" s="209">
        <v>0</v>
      </c>
      <c r="J250" s="209">
        <v>0</v>
      </c>
      <c r="K250" s="209">
        <v>25.95102</v>
      </c>
      <c r="L250" s="209">
        <v>0</v>
      </c>
      <c r="M250" s="209">
        <v>0.546</v>
      </c>
      <c r="N250" s="209">
        <v>1.584586</v>
      </c>
      <c r="O250" s="209">
        <v>0</v>
      </c>
      <c r="P250" s="209">
        <v>0</v>
      </c>
      <c r="Q250" s="209">
        <v>0</v>
      </c>
      <c r="R250" s="209">
        <v>0</v>
      </c>
      <c r="S250" s="209">
        <v>0.823786</v>
      </c>
      <c r="T250" s="209">
        <v>0.7608</v>
      </c>
      <c r="U250" s="220">
        <v>0</v>
      </c>
      <c r="V250" s="220">
        <v>0</v>
      </c>
      <c r="W250" s="220">
        <v>0</v>
      </c>
      <c r="X250" s="208">
        <v>28.081606</v>
      </c>
      <c r="Y250" s="209">
        <v>26.49702</v>
      </c>
      <c r="Z250" s="209">
        <v>0</v>
      </c>
      <c r="AA250" s="209">
        <v>0</v>
      </c>
      <c r="AB250" s="209">
        <v>0</v>
      </c>
      <c r="AC250" s="209">
        <v>0</v>
      </c>
      <c r="AD250" s="209">
        <v>25.95102</v>
      </c>
      <c r="AE250" s="209">
        <v>0</v>
      </c>
      <c r="AF250" s="209">
        <v>0.546</v>
      </c>
      <c r="AG250" s="209">
        <v>1.584586</v>
      </c>
      <c r="AH250" s="209">
        <v>0</v>
      </c>
      <c r="AI250" s="209">
        <v>0</v>
      </c>
      <c r="AJ250" s="209">
        <v>0</v>
      </c>
      <c r="AK250" s="209">
        <v>0</v>
      </c>
      <c r="AL250" s="209">
        <v>0.823786</v>
      </c>
      <c r="AM250" s="221">
        <v>0.7608</v>
      </c>
      <c r="AN250" s="220">
        <v>0</v>
      </c>
      <c r="AO250" s="220">
        <v>0</v>
      </c>
      <c r="AP250" s="209">
        <v>0</v>
      </c>
      <c r="AQ250" s="209">
        <v>0</v>
      </c>
    </row>
    <row r="251" customHeight="1" spans="1:43">
      <c r="A251" s="210" t="s">
        <v>137</v>
      </c>
      <c r="B251" s="210" t="s">
        <v>137</v>
      </c>
      <c r="C251" s="210" t="s">
        <v>139</v>
      </c>
      <c r="D251" s="42" t="s">
        <v>145</v>
      </c>
      <c r="E251" s="208">
        <v>43.139312</v>
      </c>
      <c r="F251" s="209">
        <v>43.139312</v>
      </c>
      <c r="G251" s="209">
        <v>0</v>
      </c>
      <c r="H251" s="209">
        <v>0</v>
      </c>
      <c r="I251" s="209">
        <v>43.139312</v>
      </c>
      <c r="J251" s="209">
        <v>0</v>
      </c>
      <c r="K251" s="209">
        <v>0</v>
      </c>
      <c r="L251" s="209">
        <v>0</v>
      </c>
      <c r="M251" s="209">
        <v>0</v>
      </c>
      <c r="N251" s="209">
        <v>0</v>
      </c>
      <c r="O251" s="209">
        <v>0</v>
      </c>
      <c r="P251" s="209">
        <v>0</v>
      </c>
      <c r="Q251" s="209">
        <v>0</v>
      </c>
      <c r="R251" s="209">
        <v>0</v>
      </c>
      <c r="S251" s="209">
        <v>0</v>
      </c>
      <c r="T251" s="209">
        <v>0</v>
      </c>
      <c r="U251" s="220">
        <v>0</v>
      </c>
      <c r="V251" s="220">
        <v>0</v>
      </c>
      <c r="W251" s="220">
        <v>0</v>
      </c>
      <c r="X251" s="208">
        <v>43.139312</v>
      </c>
      <c r="Y251" s="209">
        <v>43.139312</v>
      </c>
      <c r="Z251" s="209">
        <v>0</v>
      </c>
      <c r="AA251" s="209">
        <v>0</v>
      </c>
      <c r="AB251" s="209">
        <v>43.139312</v>
      </c>
      <c r="AC251" s="209">
        <v>0</v>
      </c>
      <c r="AD251" s="209">
        <v>0</v>
      </c>
      <c r="AE251" s="209">
        <v>0</v>
      </c>
      <c r="AF251" s="209">
        <v>0</v>
      </c>
      <c r="AG251" s="209">
        <v>0</v>
      </c>
      <c r="AH251" s="209">
        <v>0</v>
      </c>
      <c r="AI251" s="209">
        <v>0</v>
      </c>
      <c r="AJ251" s="209">
        <v>0</v>
      </c>
      <c r="AK251" s="209">
        <v>0</v>
      </c>
      <c r="AL251" s="209">
        <v>0</v>
      </c>
      <c r="AM251" s="221">
        <v>0</v>
      </c>
      <c r="AN251" s="220">
        <v>0</v>
      </c>
      <c r="AO251" s="220">
        <v>0</v>
      </c>
      <c r="AP251" s="209">
        <v>0</v>
      </c>
      <c r="AQ251" s="209">
        <v>0</v>
      </c>
    </row>
    <row r="252" customHeight="1" spans="1:43">
      <c r="A252" s="210" t="s">
        <v>148</v>
      </c>
      <c r="B252" s="210" t="s">
        <v>137</v>
      </c>
      <c r="C252" s="210" t="s">
        <v>137</v>
      </c>
      <c r="D252" s="42" t="s">
        <v>149</v>
      </c>
      <c r="E252" s="208">
        <v>42.347947</v>
      </c>
      <c r="F252" s="209">
        <v>42.347947</v>
      </c>
      <c r="G252" s="209">
        <v>0</v>
      </c>
      <c r="H252" s="209">
        <v>0</v>
      </c>
      <c r="I252" s="209">
        <v>42.347947</v>
      </c>
      <c r="J252" s="209">
        <v>0</v>
      </c>
      <c r="K252" s="209">
        <v>0</v>
      </c>
      <c r="L252" s="209">
        <v>0</v>
      </c>
      <c r="M252" s="209">
        <v>0</v>
      </c>
      <c r="N252" s="209">
        <v>0</v>
      </c>
      <c r="O252" s="209">
        <v>0</v>
      </c>
      <c r="P252" s="209">
        <v>0</v>
      </c>
      <c r="Q252" s="209">
        <v>0</v>
      </c>
      <c r="R252" s="209">
        <v>0</v>
      </c>
      <c r="S252" s="209">
        <v>0</v>
      </c>
      <c r="T252" s="209">
        <v>0</v>
      </c>
      <c r="U252" s="220">
        <v>0</v>
      </c>
      <c r="V252" s="220">
        <v>0</v>
      </c>
      <c r="W252" s="220">
        <v>0</v>
      </c>
      <c r="X252" s="208">
        <v>42.347947</v>
      </c>
      <c r="Y252" s="209">
        <v>42.347947</v>
      </c>
      <c r="Z252" s="209">
        <v>0</v>
      </c>
      <c r="AA252" s="209">
        <v>0</v>
      </c>
      <c r="AB252" s="209">
        <v>42.347947</v>
      </c>
      <c r="AC252" s="209">
        <v>0</v>
      </c>
      <c r="AD252" s="209">
        <v>0</v>
      </c>
      <c r="AE252" s="209">
        <v>0</v>
      </c>
      <c r="AF252" s="209">
        <v>0</v>
      </c>
      <c r="AG252" s="209">
        <v>0</v>
      </c>
      <c r="AH252" s="209">
        <v>0</v>
      </c>
      <c r="AI252" s="209">
        <v>0</v>
      </c>
      <c r="AJ252" s="209">
        <v>0</v>
      </c>
      <c r="AK252" s="209">
        <v>0</v>
      </c>
      <c r="AL252" s="209">
        <v>0</v>
      </c>
      <c r="AM252" s="221">
        <v>0</v>
      </c>
      <c r="AN252" s="220">
        <v>0</v>
      </c>
      <c r="AO252" s="220">
        <v>0</v>
      </c>
      <c r="AP252" s="209">
        <v>0</v>
      </c>
      <c r="AQ252" s="209">
        <v>0</v>
      </c>
    </row>
    <row r="253" customHeight="1" spans="1:43">
      <c r="A253" s="210" t="s">
        <v>137</v>
      </c>
      <c r="B253" s="210" t="s">
        <v>102</v>
      </c>
      <c r="C253" s="210" t="s">
        <v>137</v>
      </c>
      <c r="D253" s="42" t="s">
        <v>150</v>
      </c>
      <c r="E253" s="208">
        <v>42.347947</v>
      </c>
      <c r="F253" s="209">
        <v>42.347947</v>
      </c>
      <c r="G253" s="209">
        <v>0</v>
      </c>
      <c r="H253" s="209">
        <v>0</v>
      </c>
      <c r="I253" s="209">
        <v>42.347947</v>
      </c>
      <c r="J253" s="209">
        <v>0</v>
      </c>
      <c r="K253" s="209">
        <v>0</v>
      </c>
      <c r="L253" s="209">
        <v>0</v>
      </c>
      <c r="M253" s="209">
        <v>0</v>
      </c>
      <c r="N253" s="209">
        <v>0</v>
      </c>
      <c r="O253" s="209">
        <v>0</v>
      </c>
      <c r="P253" s="209">
        <v>0</v>
      </c>
      <c r="Q253" s="209">
        <v>0</v>
      </c>
      <c r="R253" s="209">
        <v>0</v>
      </c>
      <c r="S253" s="209">
        <v>0</v>
      </c>
      <c r="T253" s="209">
        <v>0</v>
      </c>
      <c r="U253" s="220">
        <v>0</v>
      </c>
      <c r="V253" s="220">
        <v>0</v>
      </c>
      <c r="W253" s="220">
        <v>0</v>
      </c>
      <c r="X253" s="208">
        <v>42.347947</v>
      </c>
      <c r="Y253" s="209">
        <v>42.347947</v>
      </c>
      <c r="Z253" s="209">
        <v>0</v>
      </c>
      <c r="AA253" s="209">
        <v>0</v>
      </c>
      <c r="AB253" s="209">
        <v>42.347947</v>
      </c>
      <c r="AC253" s="209">
        <v>0</v>
      </c>
      <c r="AD253" s="209">
        <v>0</v>
      </c>
      <c r="AE253" s="209">
        <v>0</v>
      </c>
      <c r="AF253" s="209">
        <v>0</v>
      </c>
      <c r="AG253" s="209">
        <v>0</v>
      </c>
      <c r="AH253" s="209">
        <v>0</v>
      </c>
      <c r="AI253" s="209">
        <v>0</v>
      </c>
      <c r="AJ253" s="209">
        <v>0</v>
      </c>
      <c r="AK253" s="209">
        <v>0</v>
      </c>
      <c r="AL253" s="209">
        <v>0</v>
      </c>
      <c r="AM253" s="221">
        <v>0</v>
      </c>
      <c r="AN253" s="220">
        <v>0</v>
      </c>
      <c r="AO253" s="220">
        <v>0</v>
      </c>
      <c r="AP253" s="209">
        <v>0</v>
      </c>
      <c r="AQ253" s="209">
        <v>0</v>
      </c>
    </row>
    <row r="254" customHeight="1" spans="1:43">
      <c r="A254" s="210" t="s">
        <v>137</v>
      </c>
      <c r="B254" s="210" t="s">
        <v>137</v>
      </c>
      <c r="C254" s="210" t="s">
        <v>141</v>
      </c>
      <c r="D254" s="42" t="s">
        <v>151</v>
      </c>
      <c r="E254" s="208">
        <v>26.01192</v>
      </c>
      <c r="F254" s="209">
        <v>26.01192</v>
      </c>
      <c r="G254" s="209">
        <v>0</v>
      </c>
      <c r="H254" s="209">
        <v>0</v>
      </c>
      <c r="I254" s="209">
        <v>26.01192</v>
      </c>
      <c r="J254" s="209">
        <v>0</v>
      </c>
      <c r="K254" s="209">
        <v>0</v>
      </c>
      <c r="L254" s="209">
        <v>0</v>
      </c>
      <c r="M254" s="209">
        <v>0</v>
      </c>
      <c r="N254" s="209">
        <v>0</v>
      </c>
      <c r="O254" s="209">
        <v>0</v>
      </c>
      <c r="P254" s="209">
        <v>0</v>
      </c>
      <c r="Q254" s="209">
        <v>0</v>
      </c>
      <c r="R254" s="209">
        <v>0</v>
      </c>
      <c r="S254" s="209">
        <v>0</v>
      </c>
      <c r="T254" s="209">
        <v>0</v>
      </c>
      <c r="U254" s="220">
        <v>0</v>
      </c>
      <c r="V254" s="220">
        <v>0</v>
      </c>
      <c r="W254" s="220">
        <v>0</v>
      </c>
      <c r="X254" s="208">
        <v>26.01192</v>
      </c>
      <c r="Y254" s="209">
        <v>26.01192</v>
      </c>
      <c r="Z254" s="209">
        <v>0</v>
      </c>
      <c r="AA254" s="209">
        <v>0</v>
      </c>
      <c r="AB254" s="209">
        <v>26.01192</v>
      </c>
      <c r="AC254" s="209">
        <v>0</v>
      </c>
      <c r="AD254" s="209">
        <v>0</v>
      </c>
      <c r="AE254" s="209">
        <v>0</v>
      </c>
      <c r="AF254" s="209">
        <v>0</v>
      </c>
      <c r="AG254" s="209">
        <v>0</v>
      </c>
      <c r="AH254" s="209">
        <v>0</v>
      </c>
      <c r="AI254" s="209">
        <v>0</v>
      </c>
      <c r="AJ254" s="209">
        <v>0</v>
      </c>
      <c r="AK254" s="209">
        <v>0</v>
      </c>
      <c r="AL254" s="209">
        <v>0</v>
      </c>
      <c r="AM254" s="221">
        <v>0</v>
      </c>
      <c r="AN254" s="220">
        <v>0</v>
      </c>
      <c r="AO254" s="220">
        <v>0</v>
      </c>
      <c r="AP254" s="209">
        <v>0</v>
      </c>
      <c r="AQ254" s="209">
        <v>0</v>
      </c>
    </row>
    <row r="255" customHeight="1" spans="1:43">
      <c r="A255" s="210" t="s">
        <v>137</v>
      </c>
      <c r="B255" s="210" t="s">
        <v>137</v>
      </c>
      <c r="C255" s="210" t="s">
        <v>153</v>
      </c>
      <c r="D255" s="42" t="s">
        <v>154</v>
      </c>
      <c r="E255" s="208">
        <v>12.851154</v>
      </c>
      <c r="F255" s="209">
        <v>12.851154</v>
      </c>
      <c r="G255" s="209">
        <v>0</v>
      </c>
      <c r="H255" s="209">
        <v>0</v>
      </c>
      <c r="I255" s="209">
        <v>12.851154</v>
      </c>
      <c r="J255" s="209">
        <v>0</v>
      </c>
      <c r="K255" s="209">
        <v>0</v>
      </c>
      <c r="L255" s="209">
        <v>0</v>
      </c>
      <c r="M255" s="209">
        <v>0</v>
      </c>
      <c r="N255" s="209">
        <v>0</v>
      </c>
      <c r="O255" s="209">
        <v>0</v>
      </c>
      <c r="P255" s="209">
        <v>0</v>
      </c>
      <c r="Q255" s="209">
        <v>0</v>
      </c>
      <c r="R255" s="209">
        <v>0</v>
      </c>
      <c r="S255" s="209">
        <v>0</v>
      </c>
      <c r="T255" s="209">
        <v>0</v>
      </c>
      <c r="U255" s="220">
        <v>0</v>
      </c>
      <c r="V255" s="220">
        <v>0</v>
      </c>
      <c r="W255" s="220">
        <v>0</v>
      </c>
      <c r="X255" s="208">
        <v>12.851154</v>
      </c>
      <c r="Y255" s="209">
        <v>12.851154</v>
      </c>
      <c r="Z255" s="209">
        <v>0</v>
      </c>
      <c r="AA255" s="209">
        <v>0</v>
      </c>
      <c r="AB255" s="209">
        <v>12.851154</v>
      </c>
      <c r="AC255" s="209">
        <v>0</v>
      </c>
      <c r="AD255" s="209">
        <v>0</v>
      </c>
      <c r="AE255" s="209">
        <v>0</v>
      </c>
      <c r="AF255" s="209">
        <v>0</v>
      </c>
      <c r="AG255" s="209">
        <v>0</v>
      </c>
      <c r="AH255" s="209">
        <v>0</v>
      </c>
      <c r="AI255" s="209">
        <v>0</v>
      </c>
      <c r="AJ255" s="209">
        <v>0</v>
      </c>
      <c r="AK255" s="209">
        <v>0</v>
      </c>
      <c r="AL255" s="209">
        <v>0</v>
      </c>
      <c r="AM255" s="221">
        <v>0</v>
      </c>
      <c r="AN255" s="220">
        <v>0</v>
      </c>
      <c r="AO255" s="220">
        <v>0</v>
      </c>
      <c r="AP255" s="209">
        <v>0</v>
      </c>
      <c r="AQ255" s="209">
        <v>0</v>
      </c>
    </row>
    <row r="256" customHeight="1" spans="1:43">
      <c r="A256" s="210" t="s">
        <v>137</v>
      </c>
      <c r="B256" s="210" t="s">
        <v>137</v>
      </c>
      <c r="C256" s="210" t="s">
        <v>155</v>
      </c>
      <c r="D256" s="42" t="s">
        <v>156</v>
      </c>
      <c r="E256" s="208">
        <v>3.484873</v>
      </c>
      <c r="F256" s="209">
        <v>3.484873</v>
      </c>
      <c r="G256" s="209">
        <v>0</v>
      </c>
      <c r="H256" s="209">
        <v>0</v>
      </c>
      <c r="I256" s="209">
        <v>3.484873</v>
      </c>
      <c r="J256" s="209">
        <v>0</v>
      </c>
      <c r="K256" s="209">
        <v>0</v>
      </c>
      <c r="L256" s="209">
        <v>0</v>
      </c>
      <c r="M256" s="209">
        <v>0</v>
      </c>
      <c r="N256" s="209">
        <v>0</v>
      </c>
      <c r="O256" s="209">
        <v>0</v>
      </c>
      <c r="P256" s="209">
        <v>0</v>
      </c>
      <c r="Q256" s="209">
        <v>0</v>
      </c>
      <c r="R256" s="209">
        <v>0</v>
      </c>
      <c r="S256" s="209">
        <v>0</v>
      </c>
      <c r="T256" s="209">
        <v>0</v>
      </c>
      <c r="U256" s="220">
        <v>0</v>
      </c>
      <c r="V256" s="220">
        <v>0</v>
      </c>
      <c r="W256" s="220">
        <v>0</v>
      </c>
      <c r="X256" s="208">
        <v>3.484873</v>
      </c>
      <c r="Y256" s="209">
        <v>3.484873</v>
      </c>
      <c r="Z256" s="209">
        <v>0</v>
      </c>
      <c r="AA256" s="209">
        <v>0</v>
      </c>
      <c r="AB256" s="209">
        <v>3.484873</v>
      </c>
      <c r="AC256" s="209">
        <v>0</v>
      </c>
      <c r="AD256" s="209">
        <v>0</v>
      </c>
      <c r="AE256" s="209">
        <v>0</v>
      </c>
      <c r="AF256" s="209">
        <v>0</v>
      </c>
      <c r="AG256" s="209">
        <v>0</v>
      </c>
      <c r="AH256" s="209">
        <v>0</v>
      </c>
      <c r="AI256" s="209">
        <v>0</v>
      </c>
      <c r="AJ256" s="209">
        <v>0</v>
      </c>
      <c r="AK256" s="209">
        <v>0</v>
      </c>
      <c r="AL256" s="209">
        <v>0</v>
      </c>
      <c r="AM256" s="221">
        <v>0</v>
      </c>
      <c r="AN256" s="220">
        <v>0</v>
      </c>
      <c r="AO256" s="220">
        <v>0</v>
      </c>
      <c r="AP256" s="209">
        <v>0</v>
      </c>
      <c r="AQ256" s="209">
        <v>0</v>
      </c>
    </row>
    <row r="257" customHeight="1" spans="1:43">
      <c r="A257" s="210" t="s">
        <v>180</v>
      </c>
      <c r="B257" s="210" t="s">
        <v>137</v>
      </c>
      <c r="C257" s="210" t="s">
        <v>137</v>
      </c>
      <c r="D257" s="42" t="s">
        <v>157</v>
      </c>
      <c r="E257" s="208">
        <v>445.590199</v>
      </c>
      <c r="F257" s="209">
        <v>377.433116</v>
      </c>
      <c r="G257" s="209">
        <v>375.321116</v>
      </c>
      <c r="H257" s="209">
        <v>0</v>
      </c>
      <c r="I257" s="209">
        <v>0</v>
      </c>
      <c r="J257" s="209">
        <v>0</v>
      </c>
      <c r="K257" s="209">
        <v>2.112</v>
      </c>
      <c r="L257" s="209">
        <v>0</v>
      </c>
      <c r="M257" s="209">
        <v>0</v>
      </c>
      <c r="N257" s="209">
        <v>68.157083</v>
      </c>
      <c r="O257" s="209">
        <v>3.15875</v>
      </c>
      <c r="P257" s="209">
        <v>0</v>
      </c>
      <c r="Q257" s="209">
        <v>7.04</v>
      </c>
      <c r="R257" s="209">
        <v>25.92</v>
      </c>
      <c r="S257" s="209">
        <v>5.269853</v>
      </c>
      <c r="T257" s="209">
        <v>26.76848</v>
      </c>
      <c r="U257" s="220">
        <v>0</v>
      </c>
      <c r="V257" s="220">
        <v>0</v>
      </c>
      <c r="W257" s="220">
        <v>0</v>
      </c>
      <c r="X257" s="208">
        <v>445.590199</v>
      </c>
      <c r="Y257" s="209">
        <v>377.433116</v>
      </c>
      <c r="Z257" s="209">
        <v>375.321116</v>
      </c>
      <c r="AA257" s="209">
        <v>0</v>
      </c>
      <c r="AB257" s="209">
        <v>0</v>
      </c>
      <c r="AC257" s="209">
        <v>0</v>
      </c>
      <c r="AD257" s="209">
        <v>2.112</v>
      </c>
      <c r="AE257" s="209">
        <v>0</v>
      </c>
      <c r="AF257" s="209">
        <v>0</v>
      </c>
      <c r="AG257" s="209">
        <v>68.157083</v>
      </c>
      <c r="AH257" s="209">
        <v>3.15875</v>
      </c>
      <c r="AI257" s="209">
        <v>0</v>
      </c>
      <c r="AJ257" s="209">
        <v>7.04</v>
      </c>
      <c r="AK257" s="209">
        <v>25.92</v>
      </c>
      <c r="AL257" s="209">
        <v>5.269853</v>
      </c>
      <c r="AM257" s="221">
        <v>26.76848</v>
      </c>
      <c r="AN257" s="220">
        <v>0</v>
      </c>
      <c r="AO257" s="220">
        <v>0</v>
      </c>
      <c r="AP257" s="209">
        <v>45</v>
      </c>
      <c r="AQ257" s="209">
        <v>45</v>
      </c>
    </row>
    <row r="258" customHeight="1" spans="1:43">
      <c r="A258" s="210" t="s">
        <v>137</v>
      </c>
      <c r="B258" s="210" t="s">
        <v>141</v>
      </c>
      <c r="C258" s="210" t="s">
        <v>137</v>
      </c>
      <c r="D258" s="42" t="s">
        <v>158</v>
      </c>
      <c r="E258" s="208">
        <v>445.590199</v>
      </c>
      <c r="F258" s="209">
        <v>377.433116</v>
      </c>
      <c r="G258" s="209">
        <v>375.321116</v>
      </c>
      <c r="H258" s="209">
        <v>0</v>
      </c>
      <c r="I258" s="209">
        <v>0</v>
      </c>
      <c r="J258" s="209">
        <v>0</v>
      </c>
      <c r="K258" s="209">
        <v>2.112</v>
      </c>
      <c r="L258" s="209">
        <v>0</v>
      </c>
      <c r="M258" s="209">
        <v>0</v>
      </c>
      <c r="N258" s="209">
        <v>68.157083</v>
      </c>
      <c r="O258" s="209">
        <v>3.15875</v>
      </c>
      <c r="P258" s="209">
        <v>0</v>
      </c>
      <c r="Q258" s="209">
        <v>7.04</v>
      </c>
      <c r="R258" s="209">
        <v>25.92</v>
      </c>
      <c r="S258" s="209">
        <v>5.269853</v>
      </c>
      <c r="T258" s="209">
        <v>26.76848</v>
      </c>
      <c r="U258" s="220">
        <v>0</v>
      </c>
      <c r="V258" s="220">
        <v>0</v>
      </c>
      <c r="W258" s="220">
        <v>0</v>
      </c>
      <c r="X258" s="208">
        <v>445.590199</v>
      </c>
      <c r="Y258" s="209">
        <v>377.433116</v>
      </c>
      <c r="Z258" s="209">
        <v>375.321116</v>
      </c>
      <c r="AA258" s="209">
        <v>0</v>
      </c>
      <c r="AB258" s="209">
        <v>0</v>
      </c>
      <c r="AC258" s="209">
        <v>0</v>
      </c>
      <c r="AD258" s="209">
        <v>2.112</v>
      </c>
      <c r="AE258" s="209">
        <v>0</v>
      </c>
      <c r="AF258" s="209">
        <v>0</v>
      </c>
      <c r="AG258" s="209">
        <v>68.157083</v>
      </c>
      <c r="AH258" s="209">
        <v>3.15875</v>
      </c>
      <c r="AI258" s="209">
        <v>0</v>
      </c>
      <c r="AJ258" s="209">
        <v>7.04</v>
      </c>
      <c r="AK258" s="209">
        <v>25.92</v>
      </c>
      <c r="AL258" s="209">
        <v>5.269853</v>
      </c>
      <c r="AM258" s="221">
        <v>26.76848</v>
      </c>
      <c r="AN258" s="220">
        <v>0</v>
      </c>
      <c r="AO258" s="220">
        <v>0</v>
      </c>
      <c r="AP258" s="209">
        <v>45</v>
      </c>
      <c r="AQ258" s="209">
        <v>45</v>
      </c>
    </row>
    <row r="259" customHeight="1" spans="1:43">
      <c r="A259" s="210" t="s">
        <v>137</v>
      </c>
      <c r="B259" s="210" t="s">
        <v>137</v>
      </c>
      <c r="C259" s="210" t="s">
        <v>141</v>
      </c>
      <c r="D259" s="42" t="s">
        <v>159</v>
      </c>
      <c r="E259" s="208">
        <v>445.590199</v>
      </c>
      <c r="F259" s="209">
        <v>377.433116</v>
      </c>
      <c r="G259" s="209">
        <v>375.321116</v>
      </c>
      <c r="H259" s="209">
        <v>0</v>
      </c>
      <c r="I259" s="209">
        <v>0</v>
      </c>
      <c r="J259" s="209">
        <v>0</v>
      </c>
      <c r="K259" s="209">
        <v>2.112</v>
      </c>
      <c r="L259" s="209">
        <v>0</v>
      </c>
      <c r="M259" s="209">
        <v>0</v>
      </c>
      <c r="N259" s="209">
        <v>68.157083</v>
      </c>
      <c r="O259" s="209">
        <v>3.15875</v>
      </c>
      <c r="P259" s="209">
        <v>0</v>
      </c>
      <c r="Q259" s="209">
        <v>7.04</v>
      </c>
      <c r="R259" s="209">
        <v>25.92</v>
      </c>
      <c r="S259" s="209">
        <v>5.269853</v>
      </c>
      <c r="T259" s="209">
        <v>26.76848</v>
      </c>
      <c r="U259" s="220">
        <v>0</v>
      </c>
      <c r="V259" s="220">
        <v>0</v>
      </c>
      <c r="W259" s="220">
        <v>0</v>
      </c>
      <c r="X259" s="208">
        <v>445.590199</v>
      </c>
      <c r="Y259" s="209">
        <v>377.433116</v>
      </c>
      <c r="Z259" s="209">
        <v>375.321116</v>
      </c>
      <c r="AA259" s="209">
        <v>0</v>
      </c>
      <c r="AB259" s="209">
        <v>0</v>
      </c>
      <c r="AC259" s="209">
        <v>0</v>
      </c>
      <c r="AD259" s="209">
        <v>2.112</v>
      </c>
      <c r="AE259" s="209">
        <v>0</v>
      </c>
      <c r="AF259" s="209">
        <v>0</v>
      </c>
      <c r="AG259" s="209">
        <v>68.157083</v>
      </c>
      <c r="AH259" s="209">
        <v>3.15875</v>
      </c>
      <c r="AI259" s="209">
        <v>0</v>
      </c>
      <c r="AJ259" s="209">
        <v>7.04</v>
      </c>
      <c r="AK259" s="209">
        <v>25.92</v>
      </c>
      <c r="AL259" s="209">
        <v>5.269853</v>
      </c>
      <c r="AM259" s="221">
        <v>26.76848</v>
      </c>
      <c r="AN259" s="220">
        <v>0</v>
      </c>
      <c r="AO259" s="220">
        <v>0</v>
      </c>
      <c r="AP259" s="209">
        <v>0</v>
      </c>
      <c r="AQ259" s="209">
        <v>0</v>
      </c>
    </row>
    <row r="260" customHeight="1" spans="1:43">
      <c r="A260" s="210" t="s">
        <v>137</v>
      </c>
      <c r="B260" s="210" t="s">
        <v>137</v>
      </c>
      <c r="C260" s="210" t="s">
        <v>167</v>
      </c>
      <c r="D260" s="42" t="s">
        <v>168</v>
      </c>
      <c r="E260" s="208">
        <v>0</v>
      </c>
      <c r="F260" s="209">
        <v>0</v>
      </c>
      <c r="G260" s="209">
        <v>0</v>
      </c>
      <c r="H260" s="209">
        <v>0</v>
      </c>
      <c r="I260" s="209">
        <v>0</v>
      </c>
      <c r="J260" s="209">
        <v>0</v>
      </c>
      <c r="K260" s="209">
        <v>0</v>
      </c>
      <c r="L260" s="209">
        <v>0</v>
      </c>
      <c r="M260" s="209">
        <v>0</v>
      </c>
      <c r="N260" s="209">
        <v>0</v>
      </c>
      <c r="O260" s="209">
        <v>0</v>
      </c>
      <c r="P260" s="209">
        <v>0</v>
      </c>
      <c r="Q260" s="209">
        <v>0</v>
      </c>
      <c r="R260" s="209">
        <v>0</v>
      </c>
      <c r="S260" s="209">
        <v>0</v>
      </c>
      <c r="T260" s="209">
        <v>0</v>
      </c>
      <c r="U260" s="220">
        <v>0</v>
      </c>
      <c r="V260" s="220">
        <v>0</v>
      </c>
      <c r="W260" s="220">
        <v>0</v>
      </c>
      <c r="X260" s="208">
        <v>0</v>
      </c>
      <c r="Y260" s="209">
        <v>0</v>
      </c>
      <c r="Z260" s="209">
        <v>0</v>
      </c>
      <c r="AA260" s="209">
        <v>0</v>
      </c>
      <c r="AB260" s="209">
        <v>0</v>
      </c>
      <c r="AC260" s="209">
        <v>0</v>
      </c>
      <c r="AD260" s="209">
        <v>0</v>
      </c>
      <c r="AE260" s="209">
        <v>0</v>
      </c>
      <c r="AF260" s="209">
        <v>0</v>
      </c>
      <c r="AG260" s="209">
        <v>0</v>
      </c>
      <c r="AH260" s="209">
        <v>0</v>
      </c>
      <c r="AI260" s="209">
        <v>0</v>
      </c>
      <c r="AJ260" s="209">
        <v>0</v>
      </c>
      <c r="AK260" s="209">
        <v>0</v>
      </c>
      <c r="AL260" s="209">
        <v>0</v>
      </c>
      <c r="AM260" s="221">
        <v>0</v>
      </c>
      <c r="AN260" s="220">
        <v>0</v>
      </c>
      <c r="AO260" s="220">
        <v>0</v>
      </c>
      <c r="AP260" s="209">
        <v>15</v>
      </c>
      <c r="AQ260" s="209">
        <v>15</v>
      </c>
    </row>
    <row r="261" customHeight="1" spans="1:43">
      <c r="A261" s="210" t="s">
        <v>137</v>
      </c>
      <c r="B261" s="210" t="s">
        <v>137</v>
      </c>
      <c r="C261" s="210" t="s">
        <v>101</v>
      </c>
      <c r="D261" s="42" t="s">
        <v>169</v>
      </c>
      <c r="E261" s="208">
        <v>0</v>
      </c>
      <c r="F261" s="209">
        <v>0</v>
      </c>
      <c r="G261" s="209">
        <v>0</v>
      </c>
      <c r="H261" s="209">
        <v>0</v>
      </c>
      <c r="I261" s="209">
        <v>0</v>
      </c>
      <c r="J261" s="209">
        <v>0</v>
      </c>
      <c r="K261" s="209">
        <v>0</v>
      </c>
      <c r="L261" s="209">
        <v>0</v>
      </c>
      <c r="M261" s="209">
        <v>0</v>
      </c>
      <c r="N261" s="209">
        <v>0</v>
      </c>
      <c r="O261" s="209">
        <v>0</v>
      </c>
      <c r="P261" s="209">
        <v>0</v>
      </c>
      <c r="Q261" s="209">
        <v>0</v>
      </c>
      <c r="R261" s="209">
        <v>0</v>
      </c>
      <c r="S261" s="209">
        <v>0</v>
      </c>
      <c r="T261" s="209">
        <v>0</v>
      </c>
      <c r="U261" s="220">
        <v>0</v>
      </c>
      <c r="V261" s="220">
        <v>0</v>
      </c>
      <c r="W261" s="220">
        <v>0</v>
      </c>
      <c r="X261" s="208">
        <v>0</v>
      </c>
      <c r="Y261" s="209">
        <v>0</v>
      </c>
      <c r="Z261" s="209">
        <v>0</v>
      </c>
      <c r="AA261" s="209">
        <v>0</v>
      </c>
      <c r="AB261" s="209">
        <v>0</v>
      </c>
      <c r="AC261" s="209">
        <v>0</v>
      </c>
      <c r="AD261" s="209">
        <v>0</v>
      </c>
      <c r="AE261" s="209">
        <v>0</v>
      </c>
      <c r="AF261" s="209">
        <v>0</v>
      </c>
      <c r="AG261" s="209">
        <v>0</v>
      </c>
      <c r="AH261" s="209">
        <v>0</v>
      </c>
      <c r="AI261" s="209">
        <v>0</v>
      </c>
      <c r="AJ261" s="209">
        <v>0</v>
      </c>
      <c r="AK261" s="209">
        <v>0</v>
      </c>
      <c r="AL261" s="209">
        <v>0</v>
      </c>
      <c r="AM261" s="221">
        <v>0</v>
      </c>
      <c r="AN261" s="220">
        <v>0</v>
      </c>
      <c r="AO261" s="220">
        <v>0</v>
      </c>
      <c r="AP261" s="209">
        <v>30</v>
      </c>
      <c r="AQ261" s="209">
        <v>30</v>
      </c>
    </row>
    <row r="262" customHeight="1" spans="1:43">
      <c r="A262" s="210" t="s">
        <v>182</v>
      </c>
      <c r="B262" s="210" t="s">
        <v>137</v>
      </c>
      <c r="C262" s="210" t="s">
        <v>137</v>
      </c>
      <c r="D262" s="42" t="s">
        <v>176</v>
      </c>
      <c r="E262" s="208">
        <v>31.214304</v>
      </c>
      <c r="F262" s="209">
        <v>31.214304</v>
      </c>
      <c r="G262" s="209">
        <v>0</v>
      </c>
      <c r="H262" s="209">
        <v>0</v>
      </c>
      <c r="I262" s="209">
        <v>0</v>
      </c>
      <c r="J262" s="209">
        <v>31.214304</v>
      </c>
      <c r="K262" s="209">
        <v>0</v>
      </c>
      <c r="L262" s="209">
        <v>0</v>
      </c>
      <c r="M262" s="209">
        <v>0</v>
      </c>
      <c r="N262" s="209">
        <v>0</v>
      </c>
      <c r="O262" s="209">
        <v>0</v>
      </c>
      <c r="P262" s="209">
        <v>0</v>
      </c>
      <c r="Q262" s="209">
        <v>0</v>
      </c>
      <c r="R262" s="209">
        <v>0</v>
      </c>
      <c r="S262" s="209">
        <v>0</v>
      </c>
      <c r="T262" s="209">
        <v>0</v>
      </c>
      <c r="U262" s="220">
        <v>0</v>
      </c>
      <c r="V262" s="220">
        <v>0</v>
      </c>
      <c r="W262" s="220">
        <v>0</v>
      </c>
      <c r="X262" s="208">
        <v>31.214304</v>
      </c>
      <c r="Y262" s="209">
        <v>31.214304</v>
      </c>
      <c r="Z262" s="209">
        <v>0</v>
      </c>
      <c r="AA262" s="209">
        <v>0</v>
      </c>
      <c r="AB262" s="209">
        <v>0</v>
      </c>
      <c r="AC262" s="209">
        <v>31.214304</v>
      </c>
      <c r="AD262" s="209">
        <v>0</v>
      </c>
      <c r="AE262" s="209">
        <v>0</v>
      </c>
      <c r="AF262" s="209">
        <v>0</v>
      </c>
      <c r="AG262" s="209">
        <v>0</v>
      </c>
      <c r="AH262" s="209">
        <v>0</v>
      </c>
      <c r="AI262" s="209">
        <v>0</v>
      </c>
      <c r="AJ262" s="209">
        <v>0</v>
      </c>
      <c r="AK262" s="209">
        <v>0</v>
      </c>
      <c r="AL262" s="209">
        <v>0</v>
      </c>
      <c r="AM262" s="221">
        <v>0</v>
      </c>
      <c r="AN262" s="220">
        <v>0</v>
      </c>
      <c r="AO262" s="220">
        <v>0</v>
      </c>
      <c r="AP262" s="209">
        <v>0</v>
      </c>
      <c r="AQ262" s="209">
        <v>0</v>
      </c>
    </row>
    <row r="263" customHeight="1" spans="1:43">
      <c r="A263" s="210" t="s">
        <v>137</v>
      </c>
      <c r="B263" s="210" t="s">
        <v>143</v>
      </c>
      <c r="C263" s="210" t="s">
        <v>137</v>
      </c>
      <c r="D263" s="42" t="s">
        <v>177</v>
      </c>
      <c r="E263" s="208">
        <v>31.214304</v>
      </c>
      <c r="F263" s="209">
        <v>31.214304</v>
      </c>
      <c r="G263" s="209">
        <v>0</v>
      </c>
      <c r="H263" s="209">
        <v>0</v>
      </c>
      <c r="I263" s="209">
        <v>0</v>
      </c>
      <c r="J263" s="209">
        <v>31.214304</v>
      </c>
      <c r="K263" s="209">
        <v>0</v>
      </c>
      <c r="L263" s="209">
        <v>0</v>
      </c>
      <c r="M263" s="209">
        <v>0</v>
      </c>
      <c r="N263" s="209">
        <v>0</v>
      </c>
      <c r="O263" s="209">
        <v>0</v>
      </c>
      <c r="P263" s="209">
        <v>0</v>
      </c>
      <c r="Q263" s="209">
        <v>0</v>
      </c>
      <c r="R263" s="209">
        <v>0</v>
      </c>
      <c r="S263" s="209">
        <v>0</v>
      </c>
      <c r="T263" s="209">
        <v>0</v>
      </c>
      <c r="U263" s="220">
        <v>0</v>
      </c>
      <c r="V263" s="220">
        <v>0</v>
      </c>
      <c r="W263" s="220">
        <v>0</v>
      </c>
      <c r="X263" s="208">
        <v>31.214304</v>
      </c>
      <c r="Y263" s="209">
        <v>31.214304</v>
      </c>
      <c r="Z263" s="209">
        <v>0</v>
      </c>
      <c r="AA263" s="209">
        <v>0</v>
      </c>
      <c r="AB263" s="209">
        <v>0</v>
      </c>
      <c r="AC263" s="209">
        <v>31.214304</v>
      </c>
      <c r="AD263" s="209">
        <v>0</v>
      </c>
      <c r="AE263" s="209">
        <v>0</v>
      </c>
      <c r="AF263" s="209">
        <v>0</v>
      </c>
      <c r="AG263" s="209">
        <v>0</v>
      </c>
      <c r="AH263" s="209">
        <v>0</v>
      </c>
      <c r="AI263" s="209">
        <v>0</v>
      </c>
      <c r="AJ263" s="209">
        <v>0</v>
      </c>
      <c r="AK263" s="209">
        <v>0</v>
      </c>
      <c r="AL263" s="209">
        <v>0</v>
      </c>
      <c r="AM263" s="221">
        <v>0</v>
      </c>
      <c r="AN263" s="220">
        <v>0</v>
      </c>
      <c r="AO263" s="220">
        <v>0</v>
      </c>
      <c r="AP263" s="209">
        <v>0</v>
      </c>
      <c r="AQ263" s="209">
        <v>0</v>
      </c>
    </row>
    <row r="264" customHeight="1" spans="1:43">
      <c r="A264" s="210" t="s">
        <v>137</v>
      </c>
      <c r="B264" s="210" t="s">
        <v>137</v>
      </c>
      <c r="C264" s="210" t="s">
        <v>141</v>
      </c>
      <c r="D264" s="42" t="s">
        <v>178</v>
      </c>
      <c r="E264" s="208">
        <v>31.214304</v>
      </c>
      <c r="F264" s="209">
        <v>31.214304</v>
      </c>
      <c r="G264" s="209">
        <v>0</v>
      </c>
      <c r="H264" s="209">
        <v>0</v>
      </c>
      <c r="I264" s="209">
        <v>0</v>
      </c>
      <c r="J264" s="209">
        <v>31.214304</v>
      </c>
      <c r="K264" s="209">
        <v>0</v>
      </c>
      <c r="L264" s="209">
        <v>0</v>
      </c>
      <c r="M264" s="209">
        <v>0</v>
      </c>
      <c r="N264" s="209">
        <v>0</v>
      </c>
      <c r="O264" s="209">
        <v>0</v>
      </c>
      <c r="P264" s="209">
        <v>0</v>
      </c>
      <c r="Q264" s="209">
        <v>0</v>
      </c>
      <c r="R264" s="209">
        <v>0</v>
      </c>
      <c r="S264" s="209">
        <v>0</v>
      </c>
      <c r="T264" s="209">
        <v>0</v>
      </c>
      <c r="U264" s="220">
        <v>0</v>
      </c>
      <c r="V264" s="220">
        <v>0</v>
      </c>
      <c r="W264" s="220">
        <v>0</v>
      </c>
      <c r="X264" s="208">
        <v>31.214304</v>
      </c>
      <c r="Y264" s="209">
        <v>31.214304</v>
      </c>
      <c r="Z264" s="209">
        <v>0</v>
      </c>
      <c r="AA264" s="209">
        <v>0</v>
      </c>
      <c r="AB264" s="209">
        <v>0</v>
      </c>
      <c r="AC264" s="209">
        <v>31.214304</v>
      </c>
      <c r="AD264" s="209">
        <v>0</v>
      </c>
      <c r="AE264" s="209">
        <v>0</v>
      </c>
      <c r="AF264" s="209">
        <v>0</v>
      </c>
      <c r="AG264" s="209">
        <v>0</v>
      </c>
      <c r="AH264" s="209">
        <v>0</v>
      </c>
      <c r="AI264" s="209">
        <v>0</v>
      </c>
      <c r="AJ264" s="209">
        <v>0</v>
      </c>
      <c r="AK264" s="209">
        <v>0</v>
      </c>
      <c r="AL264" s="209">
        <v>0</v>
      </c>
      <c r="AM264" s="221">
        <v>0</v>
      </c>
      <c r="AN264" s="220">
        <v>0</v>
      </c>
      <c r="AO264" s="220">
        <v>0</v>
      </c>
      <c r="AP264" s="209">
        <v>0</v>
      </c>
      <c r="AQ264" s="209">
        <v>0</v>
      </c>
    </row>
    <row r="265" customHeight="1" spans="1:43">
      <c r="A265" s="228"/>
      <c r="B265" s="228"/>
      <c r="C265" s="228"/>
      <c r="D265" s="213" t="s">
        <v>194</v>
      </c>
      <c r="E265" s="208">
        <v>150.768771</v>
      </c>
      <c r="F265" s="209">
        <v>139.424943</v>
      </c>
      <c r="G265" s="209">
        <v>0</v>
      </c>
      <c r="H265" s="209">
        <v>105.410696</v>
      </c>
      <c r="I265" s="209">
        <v>23.817751</v>
      </c>
      <c r="J265" s="209">
        <v>10.196496</v>
      </c>
      <c r="K265" s="209">
        <v>0</v>
      </c>
      <c r="L265" s="209">
        <v>0</v>
      </c>
      <c r="M265" s="209">
        <v>0</v>
      </c>
      <c r="N265" s="209">
        <v>11.343828</v>
      </c>
      <c r="O265" s="209">
        <v>0</v>
      </c>
      <c r="P265" s="209">
        <v>0</v>
      </c>
      <c r="Q265" s="209">
        <v>4.5</v>
      </c>
      <c r="R265" s="209">
        <v>0</v>
      </c>
      <c r="S265" s="209">
        <v>1.699416</v>
      </c>
      <c r="T265" s="209">
        <v>5.144412</v>
      </c>
      <c r="U265" s="220">
        <v>0</v>
      </c>
      <c r="V265" s="220">
        <v>0</v>
      </c>
      <c r="W265" s="220">
        <v>0</v>
      </c>
      <c r="X265" s="220">
        <v>0</v>
      </c>
      <c r="Y265" s="220">
        <v>0</v>
      </c>
      <c r="Z265" s="220">
        <v>0</v>
      </c>
      <c r="AA265" s="220">
        <v>0</v>
      </c>
      <c r="AB265" s="220">
        <v>0</v>
      </c>
      <c r="AC265" s="220">
        <v>0</v>
      </c>
      <c r="AD265" s="220">
        <v>0</v>
      </c>
      <c r="AE265" s="220">
        <v>0</v>
      </c>
      <c r="AF265" s="220">
        <v>0</v>
      </c>
      <c r="AG265" s="220">
        <v>0</v>
      </c>
      <c r="AH265" s="220">
        <v>0</v>
      </c>
      <c r="AI265" s="220">
        <v>0</v>
      </c>
      <c r="AJ265" s="220">
        <v>0</v>
      </c>
      <c r="AK265" s="220">
        <v>0</v>
      </c>
      <c r="AL265" s="220">
        <v>0</v>
      </c>
      <c r="AM265" s="220">
        <v>0</v>
      </c>
      <c r="AN265" s="220">
        <v>0</v>
      </c>
      <c r="AO265" s="220">
        <v>0</v>
      </c>
      <c r="AP265" s="220">
        <v>0</v>
      </c>
      <c r="AQ265" s="220">
        <v>0</v>
      </c>
    </row>
    <row r="266" customHeight="1" spans="1:43">
      <c r="A266" s="210" t="s">
        <v>136</v>
      </c>
      <c r="B266" s="210" t="s">
        <v>137</v>
      </c>
      <c r="C266" s="210" t="s">
        <v>137</v>
      </c>
      <c r="D266" s="42" t="s">
        <v>138</v>
      </c>
      <c r="E266" s="208">
        <v>14.741388</v>
      </c>
      <c r="F266" s="209">
        <v>14.741388</v>
      </c>
      <c r="G266" s="209">
        <v>0</v>
      </c>
      <c r="H266" s="209">
        <v>0</v>
      </c>
      <c r="I266" s="209">
        <v>14.741388</v>
      </c>
      <c r="J266" s="209">
        <v>0</v>
      </c>
      <c r="K266" s="209">
        <v>0</v>
      </c>
      <c r="L266" s="209">
        <v>0</v>
      </c>
      <c r="M266" s="209">
        <v>0</v>
      </c>
      <c r="N266" s="209">
        <v>0</v>
      </c>
      <c r="O266" s="209">
        <v>0</v>
      </c>
      <c r="P266" s="209">
        <v>0</v>
      </c>
      <c r="Q266" s="209">
        <v>0</v>
      </c>
      <c r="R266" s="209">
        <v>0</v>
      </c>
      <c r="S266" s="209">
        <v>0</v>
      </c>
      <c r="T266" s="209">
        <v>0</v>
      </c>
      <c r="U266" s="220">
        <v>0</v>
      </c>
      <c r="V266" s="220">
        <v>0</v>
      </c>
      <c r="W266" s="220">
        <v>0</v>
      </c>
      <c r="X266" s="208">
        <v>14.741388</v>
      </c>
      <c r="Y266" s="209">
        <v>14.741388</v>
      </c>
      <c r="Z266" s="209">
        <v>0</v>
      </c>
      <c r="AA266" s="209">
        <v>0</v>
      </c>
      <c r="AB266" s="209">
        <v>14.741388</v>
      </c>
      <c r="AC266" s="209">
        <v>0</v>
      </c>
      <c r="AD266" s="209">
        <v>0</v>
      </c>
      <c r="AE266" s="209">
        <v>0</v>
      </c>
      <c r="AF266" s="209">
        <v>0</v>
      </c>
      <c r="AG266" s="209">
        <v>0</v>
      </c>
      <c r="AH266" s="209">
        <v>0</v>
      </c>
      <c r="AI266" s="209">
        <v>0</v>
      </c>
      <c r="AJ266" s="209">
        <v>0</v>
      </c>
      <c r="AK266" s="209">
        <v>0</v>
      </c>
      <c r="AL266" s="209">
        <v>0</v>
      </c>
      <c r="AM266" s="221">
        <v>0</v>
      </c>
      <c r="AN266" s="220">
        <v>0</v>
      </c>
      <c r="AO266" s="220">
        <v>0</v>
      </c>
      <c r="AP266" s="209">
        <v>0</v>
      </c>
      <c r="AQ266" s="209">
        <v>0</v>
      </c>
    </row>
    <row r="267" customHeight="1" spans="1:43">
      <c r="A267" s="210" t="s">
        <v>137</v>
      </c>
      <c r="B267" s="210" t="s">
        <v>139</v>
      </c>
      <c r="C267" s="210" t="s">
        <v>137</v>
      </c>
      <c r="D267" s="42" t="s">
        <v>140</v>
      </c>
      <c r="E267" s="208">
        <v>14.146592</v>
      </c>
      <c r="F267" s="209">
        <v>14.146592</v>
      </c>
      <c r="G267" s="209">
        <v>0</v>
      </c>
      <c r="H267" s="209">
        <v>0</v>
      </c>
      <c r="I267" s="209">
        <v>14.146592</v>
      </c>
      <c r="J267" s="209">
        <v>0</v>
      </c>
      <c r="K267" s="209">
        <v>0</v>
      </c>
      <c r="L267" s="209">
        <v>0</v>
      </c>
      <c r="M267" s="209">
        <v>0</v>
      </c>
      <c r="N267" s="209">
        <v>0</v>
      </c>
      <c r="O267" s="209">
        <v>0</v>
      </c>
      <c r="P267" s="209">
        <v>0</v>
      </c>
      <c r="Q267" s="209">
        <v>0</v>
      </c>
      <c r="R267" s="209">
        <v>0</v>
      </c>
      <c r="S267" s="209">
        <v>0</v>
      </c>
      <c r="T267" s="209">
        <v>0</v>
      </c>
      <c r="U267" s="220">
        <v>0</v>
      </c>
      <c r="V267" s="220">
        <v>0</v>
      </c>
      <c r="W267" s="220">
        <v>0</v>
      </c>
      <c r="X267" s="208">
        <v>14.146592</v>
      </c>
      <c r="Y267" s="209">
        <v>14.146592</v>
      </c>
      <c r="Z267" s="209">
        <v>0</v>
      </c>
      <c r="AA267" s="209">
        <v>0</v>
      </c>
      <c r="AB267" s="209">
        <v>14.146592</v>
      </c>
      <c r="AC267" s="209">
        <v>0</v>
      </c>
      <c r="AD267" s="209">
        <v>0</v>
      </c>
      <c r="AE267" s="209">
        <v>0</v>
      </c>
      <c r="AF267" s="209">
        <v>0</v>
      </c>
      <c r="AG267" s="209">
        <v>0</v>
      </c>
      <c r="AH267" s="209">
        <v>0</v>
      </c>
      <c r="AI267" s="209">
        <v>0</v>
      </c>
      <c r="AJ267" s="209">
        <v>0</v>
      </c>
      <c r="AK267" s="209">
        <v>0</v>
      </c>
      <c r="AL267" s="209">
        <v>0</v>
      </c>
      <c r="AM267" s="221">
        <v>0</v>
      </c>
      <c r="AN267" s="220">
        <v>0</v>
      </c>
      <c r="AO267" s="220">
        <v>0</v>
      </c>
      <c r="AP267" s="209">
        <v>0</v>
      </c>
      <c r="AQ267" s="209">
        <v>0</v>
      </c>
    </row>
    <row r="268" customHeight="1" spans="1:43">
      <c r="A268" s="210" t="s">
        <v>137</v>
      </c>
      <c r="B268" s="210" t="s">
        <v>137</v>
      </c>
      <c r="C268" s="210" t="s">
        <v>139</v>
      </c>
      <c r="D268" s="42" t="s">
        <v>145</v>
      </c>
      <c r="E268" s="208">
        <v>14.146592</v>
      </c>
      <c r="F268" s="209">
        <v>14.146592</v>
      </c>
      <c r="G268" s="209">
        <v>0</v>
      </c>
      <c r="H268" s="209">
        <v>0</v>
      </c>
      <c r="I268" s="209">
        <v>14.146592</v>
      </c>
      <c r="J268" s="209">
        <v>0</v>
      </c>
      <c r="K268" s="209">
        <v>0</v>
      </c>
      <c r="L268" s="209">
        <v>0</v>
      </c>
      <c r="M268" s="209">
        <v>0</v>
      </c>
      <c r="N268" s="209">
        <v>0</v>
      </c>
      <c r="O268" s="209">
        <v>0</v>
      </c>
      <c r="P268" s="209">
        <v>0</v>
      </c>
      <c r="Q268" s="209">
        <v>0</v>
      </c>
      <c r="R268" s="209">
        <v>0</v>
      </c>
      <c r="S268" s="209">
        <v>0</v>
      </c>
      <c r="T268" s="209">
        <v>0</v>
      </c>
      <c r="U268" s="220">
        <v>0</v>
      </c>
      <c r="V268" s="220">
        <v>0</v>
      </c>
      <c r="W268" s="220">
        <v>0</v>
      </c>
      <c r="X268" s="208">
        <v>14.146592</v>
      </c>
      <c r="Y268" s="209">
        <v>14.146592</v>
      </c>
      <c r="Z268" s="209">
        <v>0</v>
      </c>
      <c r="AA268" s="209">
        <v>0</v>
      </c>
      <c r="AB268" s="209">
        <v>14.146592</v>
      </c>
      <c r="AC268" s="209">
        <v>0</v>
      </c>
      <c r="AD268" s="209">
        <v>0</v>
      </c>
      <c r="AE268" s="209">
        <v>0</v>
      </c>
      <c r="AF268" s="209">
        <v>0</v>
      </c>
      <c r="AG268" s="209">
        <v>0</v>
      </c>
      <c r="AH268" s="209">
        <v>0</v>
      </c>
      <c r="AI268" s="209">
        <v>0</v>
      </c>
      <c r="AJ268" s="209">
        <v>0</v>
      </c>
      <c r="AK268" s="209">
        <v>0</v>
      </c>
      <c r="AL268" s="209">
        <v>0</v>
      </c>
      <c r="AM268" s="221">
        <v>0</v>
      </c>
      <c r="AN268" s="220">
        <v>0</v>
      </c>
      <c r="AO268" s="220">
        <v>0</v>
      </c>
      <c r="AP268" s="209">
        <v>0</v>
      </c>
      <c r="AQ268" s="209">
        <v>0</v>
      </c>
    </row>
    <row r="269" customHeight="1" spans="1:43">
      <c r="A269" s="210" t="s">
        <v>137</v>
      </c>
      <c r="B269" s="210" t="s">
        <v>155</v>
      </c>
      <c r="C269" s="210" t="s">
        <v>137</v>
      </c>
      <c r="D269" s="42" t="s">
        <v>146</v>
      </c>
      <c r="E269" s="208">
        <v>0.594796</v>
      </c>
      <c r="F269" s="209">
        <v>0.594796</v>
      </c>
      <c r="G269" s="209">
        <v>0</v>
      </c>
      <c r="H269" s="209">
        <v>0</v>
      </c>
      <c r="I269" s="209">
        <v>0.594796</v>
      </c>
      <c r="J269" s="209">
        <v>0</v>
      </c>
      <c r="K269" s="209">
        <v>0</v>
      </c>
      <c r="L269" s="209">
        <v>0</v>
      </c>
      <c r="M269" s="209">
        <v>0</v>
      </c>
      <c r="N269" s="209">
        <v>0</v>
      </c>
      <c r="O269" s="209">
        <v>0</v>
      </c>
      <c r="P269" s="209">
        <v>0</v>
      </c>
      <c r="Q269" s="209">
        <v>0</v>
      </c>
      <c r="R269" s="209">
        <v>0</v>
      </c>
      <c r="S269" s="209">
        <v>0</v>
      </c>
      <c r="T269" s="209">
        <v>0</v>
      </c>
      <c r="U269" s="220">
        <v>0</v>
      </c>
      <c r="V269" s="220">
        <v>0</v>
      </c>
      <c r="W269" s="220">
        <v>0</v>
      </c>
      <c r="X269" s="208">
        <v>0.594796</v>
      </c>
      <c r="Y269" s="209">
        <v>0.594796</v>
      </c>
      <c r="Z269" s="209">
        <v>0</v>
      </c>
      <c r="AA269" s="209">
        <v>0</v>
      </c>
      <c r="AB269" s="209">
        <v>0.594796</v>
      </c>
      <c r="AC269" s="209">
        <v>0</v>
      </c>
      <c r="AD269" s="209">
        <v>0</v>
      </c>
      <c r="AE269" s="209">
        <v>0</v>
      </c>
      <c r="AF269" s="209">
        <v>0</v>
      </c>
      <c r="AG269" s="209">
        <v>0</v>
      </c>
      <c r="AH269" s="209">
        <v>0</v>
      </c>
      <c r="AI269" s="209">
        <v>0</v>
      </c>
      <c r="AJ269" s="209">
        <v>0</v>
      </c>
      <c r="AK269" s="209">
        <v>0</v>
      </c>
      <c r="AL269" s="209">
        <v>0</v>
      </c>
      <c r="AM269" s="221">
        <v>0</v>
      </c>
      <c r="AN269" s="220">
        <v>0</v>
      </c>
      <c r="AO269" s="220">
        <v>0</v>
      </c>
      <c r="AP269" s="209">
        <v>0</v>
      </c>
      <c r="AQ269" s="209">
        <v>0</v>
      </c>
    </row>
    <row r="270" customHeight="1" spans="1:43">
      <c r="A270" s="210" t="s">
        <v>137</v>
      </c>
      <c r="B270" s="210" t="s">
        <v>137</v>
      </c>
      <c r="C270" s="210" t="s">
        <v>141</v>
      </c>
      <c r="D270" s="42" t="s">
        <v>147</v>
      </c>
      <c r="E270" s="208">
        <v>0.594796</v>
      </c>
      <c r="F270" s="209">
        <v>0.594796</v>
      </c>
      <c r="G270" s="209">
        <v>0</v>
      </c>
      <c r="H270" s="209">
        <v>0</v>
      </c>
      <c r="I270" s="209">
        <v>0.594796</v>
      </c>
      <c r="J270" s="209">
        <v>0</v>
      </c>
      <c r="K270" s="209">
        <v>0</v>
      </c>
      <c r="L270" s="209">
        <v>0</v>
      </c>
      <c r="M270" s="209">
        <v>0</v>
      </c>
      <c r="N270" s="209">
        <v>0</v>
      </c>
      <c r="O270" s="209">
        <v>0</v>
      </c>
      <c r="P270" s="209">
        <v>0</v>
      </c>
      <c r="Q270" s="209">
        <v>0</v>
      </c>
      <c r="R270" s="209">
        <v>0</v>
      </c>
      <c r="S270" s="209">
        <v>0</v>
      </c>
      <c r="T270" s="209">
        <v>0</v>
      </c>
      <c r="U270" s="220">
        <v>0</v>
      </c>
      <c r="V270" s="220">
        <v>0</v>
      </c>
      <c r="W270" s="220">
        <v>0</v>
      </c>
      <c r="X270" s="208">
        <v>0.594796</v>
      </c>
      <c r="Y270" s="209">
        <v>0.594796</v>
      </c>
      <c r="Z270" s="209">
        <v>0</v>
      </c>
      <c r="AA270" s="209">
        <v>0</v>
      </c>
      <c r="AB270" s="209">
        <v>0.594796</v>
      </c>
      <c r="AC270" s="209">
        <v>0</v>
      </c>
      <c r="AD270" s="209">
        <v>0</v>
      </c>
      <c r="AE270" s="209">
        <v>0</v>
      </c>
      <c r="AF270" s="209">
        <v>0</v>
      </c>
      <c r="AG270" s="209">
        <v>0</v>
      </c>
      <c r="AH270" s="209">
        <v>0</v>
      </c>
      <c r="AI270" s="209">
        <v>0</v>
      </c>
      <c r="AJ270" s="209">
        <v>0</v>
      </c>
      <c r="AK270" s="209">
        <v>0</v>
      </c>
      <c r="AL270" s="209">
        <v>0</v>
      </c>
      <c r="AM270" s="221">
        <v>0</v>
      </c>
      <c r="AN270" s="220">
        <v>0</v>
      </c>
      <c r="AO270" s="220">
        <v>0</v>
      </c>
      <c r="AP270" s="209">
        <v>0</v>
      </c>
      <c r="AQ270" s="209">
        <v>0</v>
      </c>
    </row>
    <row r="271" customHeight="1" spans="1:43">
      <c r="A271" s="210" t="s">
        <v>148</v>
      </c>
      <c r="B271" s="210" t="s">
        <v>137</v>
      </c>
      <c r="C271" s="210" t="s">
        <v>137</v>
      </c>
      <c r="D271" s="42" t="s">
        <v>149</v>
      </c>
      <c r="E271" s="208">
        <v>9.076363</v>
      </c>
      <c r="F271" s="209">
        <v>9.076363</v>
      </c>
      <c r="G271" s="209">
        <v>0</v>
      </c>
      <c r="H271" s="209">
        <v>0</v>
      </c>
      <c r="I271" s="209">
        <v>9.076363</v>
      </c>
      <c r="J271" s="209">
        <v>0</v>
      </c>
      <c r="K271" s="209">
        <v>0</v>
      </c>
      <c r="L271" s="209">
        <v>0</v>
      </c>
      <c r="M271" s="209">
        <v>0</v>
      </c>
      <c r="N271" s="209">
        <v>0</v>
      </c>
      <c r="O271" s="209">
        <v>0</v>
      </c>
      <c r="P271" s="209">
        <v>0</v>
      </c>
      <c r="Q271" s="209">
        <v>0</v>
      </c>
      <c r="R271" s="209">
        <v>0</v>
      </c>
      <c r="S271" s="209">
        <v>0</v>
      </c>
      <c r="T271" s="209">
        <v>0</v>
      </c>
      <c r="U271" s="220">
        <v>0</v>
      </c>
      <c r="V271" s="220">
        <v>0</v>
      </c>
      <c r="W271" s="220">
        <v>0</v>
      </c>
      <c r="X271" s="208">
        <v>9.076363</v>
      </c>
      <c r="Y271" s="209">
        <v>9.076363</v>
      </c>
      <c r="Z271" s="209">
        <v>0</v>
      </c>
      <c r="AA271" s="209">
        <v>0</v>
      </c>
      <c r="AB271" s="209">
        <v>9.076363</v>
      </c>
      <c r="AC271" s="209">
        <v>0</v>
      </c>
      <c r="AD271" s="209">
        <v>0</v>
      </c>
      <c r="AE271" s="209">
        <v>0</v>
      </c>
      <c r="AF271" s="209">
        <v>0</v>
      </c>
      <c r="AG271" s="209">
        <v>0</v>
      </c>
      <c r="AH271" s="209">
        <v>0</v>
      </c>
      <c r="AI271" s="209">
        <v>0</v>
      </c>
      <c r="AJ271" s="209">
        <v>0</v>
      </c>
      <c r="AK271" s="209">
        <v>0</v>
      </c>
      <c r="AL271" s="209">
        <v>0</v>
      </c>
      <c r="AM271" s="221">
        <v>0</v>
      </c>
      <c r="AN271" s="220">
        <v>0</v>
      </c>
      <c r="AO271" s="220">
        <v>0</v>
      </c>
      <c r="AP271" s="209">
        <v>0</v>
      </c>
      <c r="AQ271" s="209">
        <v>0</v>
      </c>
    </row>
    <row r="272" customHeight="1" spans="1:43">
      <c r="A272" s="210" t="s">
        <v>137</v>
      </c>
      <c r="B272" s="210" t="s">
        <v>102</v>
      </c>
      <c r="C272" s="210" t="s">
        <v>137</v>
      </c>
      <c r="D272" s="42" t="s">
        <v>150</v>
      </c>
      <c r="E272" s="208">
        <v>9.076363</v>
      </c>
      <c r="F272" s="209">
        <v>9.076363</v>
      </c>
      <c r="G272" s="209">
        <v>0</v>
      </c>
      <c r="H272" s="209">
        <v>0</v>
      </c>
      <c r="I272" s="209">
        <v>9.076363</v>
      </c>
      <c r="J272" s="209">
        <v>0</v>
      </c>
      <c r="K272" s="209">
        <v>0</v>
      </c>
      <c r="L272" s="209">
        <v>0</v>
      </c>
      <c r="M272" s="209">
        <v>0</v>
      </c>
      <c r="N272" s="209">
        <v>0</v>
      </c>
      <c r="O272" s="209">
        <v>0</v>
      </c>
      <c r="P272" s="209">
        <v>0</v>
      </c>
      <c r="Q272" s="209">
        <v>0</v>
      </c>
      <c r="R272" s="209">
        <v>0</v>
      </c>
      <c r="S272" s="209">
        <v>0</v>
      </c>
      <c r="T272" s="209">
        <v>0</v>
      </c>
      <c r="U272" s="220">
        <v>0</v>
      </c>
      <c r="V272" s="220">
        <v>0</v>
      </c>
      <c r="W272" s="220">
        <v>0</v>
      </c>
      <c r="X272" s="208">
        <v>9.076363</v>
      </c>
      <c r="Y272" s="209">
        <v>9.076363</v>
      </c>
      <c r="Z272" s="209">
        <v>0</v>
      </c>
      <c r="AA272" s="209">
        <v>0</v>
      </c>
      <c r="AB272" s="209">
        <v>9.076363</v>
      </c>
      <c r="AC272" s="209">
        <v>0</v>
      </c>
      <c r="AD272" s="209">
        <v>0</v>
      </c>
      <c r="AE272" s="209">
        <v>0</v>
      </c>
      <c r="AF272" s="209">
        <v>0</v>
      </c>
      <c r="AG272" s="209">
        <v>0</v>
      </c>
      <c r="AH272" s="209">
        <v>0</v>
      </c>
      <c r="AI272" s="209">
        <v>0</v>
      </c>
      <c r="AJ272" s="209">
        <v>0</v>
      </c>
      <c r="AK272" s="209">
        <v>0</v>
      </c>
      <c r="AL272" s="209">
        <v>0</v>
      </c>
      <c r="AM272" s="221">
        <v>0</v>
      </c>
      <c r="AN272" s="220">
        <v>0</v>
      </c>
      <c r="AO272" s="220">
        <v>0</v>
      </c>
      <c r="AP272" s="209">
        <v>0</v>
      </c>
      <c r="AQ272" s="209">
        <v>0</v>
      </c>
    </row>
    <row r="273" customHeight="1" spans="1:43">
      <c r="A273" s="210" t="s">
        <v>137</v>
      </c>
      <c r="B273" s="210" t="s">
        <v>137</v>
      </c>
      <c r="C273" s="210" t="s">
        <v>143</v>
      </c>
      <c r="D273" s="42" t="s">
        <v>152</v>
      </c>
      <c r="E273" s="208">
        <v>8.49708</v>
      </c>
      <c r="F273" s="209">
        <v>8.49708</v>
      </c>
      <c r="G273" s="209">
        <v>0</v>
      </c>
      <c r="H273" s="209">
        <v>0</v>
      </c>
      <c r="I273" s="209">
        <v>8.49708</v>
      </c>
      <c r="J273" s="209">
        <v>0</v>
      </c>
      <c r="K273" s="209">
        <v>0</v>
      </c>
      <c r="L273" s="209">
        <v>0</v>
      </c>
      <c r="M273" s="209">
        <v>0</v>
      </c>
      <c r="N273" s="209">
        <v>0</v>
      </c>
      <c r="O273" s="209">
        <v>0</v>
      </c>
      <c r="P273" s="209">
        <v>0</v>
      </c>
      <c r="Q273" s="209">
        <v>0</v>
      </c>
      <c r="R273" s="209">
        <v>0</v>
      </c>
      <c r="S273" s="209">
        <v>0</v>
      </c>
      <c r="T273" s="209">
        <v>0</v>
      </c>
      <c r="U273" s="220">
        <v>0</v>
      </c>
      <c r="V273" s="220">
        <v>0</v>
      </c>
      <c r="W273" s="220">
        <v>0</v>
      </c>
      <c r="X273" s="208">
        <v>8.49708</v>
      </c>
      <c r="Y273" s="209">
        <v>8.49708</v>
      </c>
      <c r="Z273" s="209">
        <v>0</v>
      </c>
      <c r="AA273" s="209">
        <v>0</v>
      </c>
      <c r="AB273" s="209">
        <v>8.49708</v>
      </c>
      <c r="AC273" s="209">
        <v>0</v>
      </c>
      <c r="AD273" s="209">
        <v>0</v>
      </c>
      <c r="AE273" s="209">
        <v>0</v>
      </c>
      <c r="AF273" s="209">
        <v>0</v>
      </c>
      <c r="AG273" s="209">
        <v>0</v>
      </c>
      <c r="AH273" s="209">
        <v>0</v>
      </c>
      <c r="AI273" s="209">
        <v>0</v>
      </c>
      <c r="AJ273" s="209">
        <v>0</v>
      </c>
      <c r="AK273" s="209">
        <v>0</v>
      </c>
      <c r="AL273" s="209">
        <v>0</v>
      </c>
      <c r="AM273" s="221">
        <v>0</v>
      </c>
      <c r="AN273" s="220">
        <v>0</v>
      </c>
      <c r="AO273" s="220">
        <v>0</v>
      </c>
      <c r="AP273" s="209">
        <v>0</v>
      </c>
      <c r="AQ273" s="209">
        <v>0</v>
      </c>
    </row>
    <row r="274" customHeight="1" spans="1:43">
      <c r="A274" s="210" t="s">
        <v>137</v>
      </c>
      <c r="B274" s="210" t="s">
        <v>137</v>
      </c>
      <c r="C274" s="210" t="s">
        <v>155</v>
      </c>
      <c r="D274" s="42" t="s">
        <v>156</v>
      </c>
      <c r="E274" s="208">
        <v>0.579283</v>
      </c>
      <c r="F274" s="209">
        <v>0.579283</v>
      </c>
      <c r="G274" s="209">
        <v>0</v>
      </c>
      <c r="H274" s="209">
        <v>0</v>
      </c>
      <c r="I274" s="209">
        <v>0.579283</v>
      </c>
      <c r="J274" s="209">
        <v>0</v>
      </c>
      <c r="K274" s="209">
        <v>0</v>
      </c>
      <c r="L274" s="209">
        <v>0</v>
      </c>
      <c r="M274" s="209">
        <v>0</v>
      </c>
      <c r="N274" s="209">
        <v>0</v>
      </c>
      <c r="O274" s="209">
        <v>0</v>
      </c>
      <c r="P274" s="209">
        <v>0</v>
      </c>
      <c r="Q274" s="209">
        <v>0</v>
      </c>
      <c r="R274" s="209">
        <v>0</v>
      </c>
      <c r="S274" s="209">
        <v>0</v>
      </c>
      <c r="T274" s="209">
        <v>0</v>
      </c>
      <c r="U274" s="220">
        <v>0</v>
      </c>
      <c r="V274" s="220">
        <v>0</v>
      </c>
      <c r="W274" s="220">
        <v>0</v>
      </c>
      <c r="X274" s="208">
        <v>0.579283</v>
      </c>
      <c r="Y274" s="209">
        <v>0.579283</v>
      </c>
      <c r="Z274" s="209">
        <v>0</v>
      </c>
      <c r="AA274" s="209">
        <v>0</v>
      </c>
      <c r="AB274" s="209">
        <v>0.579283</v>
      </c>
      <c r="AC274" s="209">
        <v>0</v>
      </c>
      <c r="AD274" s="209">
        <v>0</v>
      </c>
      <c r="AE274" s="209">
        <v>0</v>
      </c>
      <c r="AF274" s="209">
        <v>0</v>
      </c>
      <c r="AG274" s="209">
        <v>0</v>
      </c>
      <c r="AH274" s="209">
        <v>0</v>
      </c>
      <c r="AI274" s="209">
        <v>0</v>
      </c>
      <c r="AJ274" s="209">
        <v>0</v>
      </c>
      <c r="AK274" s="209">
        <v>0</v>
      </c>
      <c r="AL274" s="209">
        <v>0</v>
      </c>
      <c r="AM274" s="221">
        <v>0</v>
      </c>
      <c r="AN274" s="220">
        <v>0</v>
      </c>
      <c r="AO274" s="220">
        <v>0</v>
      </c>
      <c r="AP274" s="209">
        <v>0</v>
      </c>
      <c r="AQ274" s="209">
        <v>0</v>
      </c>
    </row>
    <row r="275" customHeight="1" spans="1:43">
      <c r="A275" s="210" t="s">
        <v>180</v>
      </c>
      <c r="B275" s="210" t="s">
        <v>137</v>
      </c>
      <c r="C275" s="210" t="s">
        <v>137</v>
      </c>
      <c r="D275" s="42" t="s">
        <v>157</v>
      </c>
      <c r="E275" s="208">
        <v>116.754524</v>
      </c>
      <c r="F275" s="209">
        <v>105.410696</v>
      </c>
      <c r="G275" s="209">
        <v>0</v>
      </c>
      <c r="H275" s="209">
        <v>105.410696</v>
      </c>
      <c r="I275" s="209">
        <v>0</v>
      </c>
      <c r="J275" s="209">
        <v>0</v>
      </c>
      <c r="K275" s="209">
        <v>0</v>
      </c>
      <c r="L275" s="209">
        <v>0</v>
      </c>
      <c r="M275" s="209">
        <v>0</v>
      </c>
      <c r="N275" s="209">
        <v>11.343828</v>
      </c>
      <c r="O275" s="209">
        <v>0</v>
      </c>
      <c r="P275" s="209">
        <v>0</v>
      </c>
      <c r="Q275" s="209">
        <v>4.5</v>
      </c>
      <c r="R275" s="209">
        <v>0</v>
      </c>
      <c r="S275" s="209">
        <v>1.699416</v>
      </c>
      <c r="T275" s="209">
        <v>5.144412</v>
      </c>
      <c r="U275" s="220">
        <v>0</v>
      </c>
      <c r="V275" s="220">
        <v>0</v>
      </c>
      <c r="W275" s="220">
        <v>0</v>
      </c>
      <c r="X275" s="208">
        <v>116.754524</v>
      </c>
      <c r="Y275" s="209">
        <v>105.410696</v>
      </c>
      <c r="Z275" s="209">
        <v>0</v>
      </c>
      <c r="AA275" s="209">
        <v>105.410696</v>
      </c>
      <c r="AB275" s="209">
        <v>0</v>
      </c>
      <c r="AC275" s="209">
        <v>0</v>
      </c>
      <c r="AD275" s="209">
        <v>0</v>
      </c>
      <c r="AE275" s="209">
        <v>0</v>
      </c>
      <c r="AF275" s="209">
        <v>0</v>
      </c>
      <c r="AG275" s="209">
        <v>11.343828</v>
      </c>
      <c r="AH275" s="209">
        <v>0</v>
      </c>
      <c r="AI275" s="209">
        <v>0</v>
      </c>
      <c r="AJ275" s="209">
        <v>4.5</v>
      </c>
      <c r="AK275" s="209">
        <v>0</v>
      </c>
      <c r="AL275" s="209">
        <v>1.699416</v>
      </c>
      <c r="AM275" s="221">
        <v>5.144412</v>
      </c>
      <c r="AN275" s="220">
        <v>0</v>
      </c>
      <c r="AO275" s="220">
        <v>0</v>
      </c>
      <c r="AP275" s="209">
        <v>30</v>
      </c>
      <c r="AQ275" s="209">
        <v>30</v>
      </c>
    </row>
    <row r="276" customHeight="1" spans="1:43">
      <c r="A276" s="210" t="s">
        <v>137</v>
      </c>
      <c r="B276" s="210" t="s">
        <v>141</v>
      </c>
      <c r="C276" s="210" t="s">
        <v>137</v>
      </c>
      <c r="D276" s="42" t="s">
        <v>158</v>
      </c>
      <c r="E276" s="208">
        <v>116.754524</v>
      </c>
      <c r="F276" s="209">
        <v>105.410696</v>
      </c>
      <c r="G276" s="209">
        <v>0</v>
      </c>
      <c r="H276" s="209">
        <v>105.410696</v>
      </c>
      <c r="I276" s="209">
        <v>0</v>
      </c>
      <c r="J276" s="209">
        <v>0</v>
      </c>
      <c r="K276" s="209">
        <v>0</v>
      </c>
      <c r="L276" s="209">
        <v>0</v>
      </c>
      <c r="M276" s="209">
        <v>0</v>
      </c>
      <c r="N276" s="209">
        <v>11.343828</v>
      </c>
      <c r="O276" s="209">
        <v>0</v>
      </c>
      <c r="P276" s="209">
        <v>0</v>
      </c>
      <c r="Q276" s="209">
        <v>4.5</v>
      </c>
      <c r="R276" s="209">
        <v>0</v>
      </c>
      <c r="S276" s="209">
        <v>1.699416</v>
      </c>
      <c r="T276" s="209">
        <v>5.144412</v>
      </c>
      <c r="U276" s="220">
        <v>0</v>
      </c>
      <c r="V276" s="220">
        <v>0</v>
      </c>
      <c r="W276" s="220">
        <v>0</v>
      </c>
      <c r="X276" s="208">
        <v>116.754524</v>
      </c>
      <c r="Y276" s="209">
        <v>105.410696</v>
      </c>
      <c r="Z276" s="209">
        <v>0</v>
      </c>
      <c r="AA276" s="209">
        <v>105.410696</v>
      </c>
      <c r="AB276" s="209">
        <v>0</v>
      </c>
      <c r="AC276" s="209">
        <v>0</v>
      </c>
      <c r="AD276" s="209">
        <v>0</v>
      </c>
      <c r="AE276" s="209">
        <v>0</v>
      </c>
      <c r="AF276" s="209">
        <v>0</v>
      </c>
      <c r="AG276" s="209">
        <v>11.343828</v>
      </c>
      <c r="AH276" s="209">
        <v>0</v>
      </c>
      <c r="AI276" s="209">
        <v>0</v>
      </c>
      <c r="AJ276" s="209">
        <v>4.5</v>
      </c>
      <c r="AK276" s="209">
        <v>0</v>
      </c>
      <c r="AL276" s="209">
        <v>1.699416</v>
      </c>
      <c r="AM276" s="221">
        <v>5.144412</v>
      </c>
      <c r="AN276" s="220">
        <v>0</v>
      </c>
      <c r="AO276" s="220">
        <v>0</v>
      </c>
      <c r="AP276" s="209">
        <v>30</v>
      </c>
      <c r="AQ276" s="209">
        <v>30</v>
      </c>
    </row>
    <row r="277" customHeight="1" spans="1:43">
      <c r="A277" s="210" t="s">
        <v>137</v>
      </c>
      <c r="B277" s="210" t="s">
        <v>137</v>
      </c>
      <c r="C277" s="210" t="s">
        <v>161</v>
      </c>
      <c r="D277" s="42" t="s">
        <v>162</v>
      </c>
      <c r="E277" s="208">
        <v>116.754524</v>
      </c>
      <c r="F277" s="209">
        <v>105.410696</v>
      </c>
      <c r="G277" s="209">
        <v>0</v>
      </c>
      <c r="H277" s="209">
        <v>105.410696</v>
      </c>
      <c r="I277" s="209">
        <v>0</v>
      </c>
      <c r="J277" s="209">
        <v>0</v>
      </c>
      <c r="K277" s="209">
        <v>0</v>
      </c>
      <c r="L277" s="209">
        <v>0</v>
      </c>
      <c r="M277" s="209">
        <v>0</v>
      </c>
      <c r="N277" s="209">
        <v>11.343828</v>
      </c>
      <c r="O277" s="209">
        <v>0</v>
      </c>
      <c r="P277" s="209">
        <v>0</v>
      </c>
      <c r="Q277" s="209">
        <v>4.5</v>
      </c>
      <c r="R277" s="209">
        <v>0</v>
      </c>
      <c r="S277" s="209">
        <v>1.699416</v>
      </c>
      <c r="T277" s="209">
        <v>5.144412</v>
      </c>
      <c r="U277" s="220">
        <v>0</v>
      </c>
      <c r="V277" s="220">
        <v>0</v>
      </c>
      <c r="W277" s="220">
        <v>0</v>
      </c>
      <c r="X277" s="208">
        <v>116.754524</v>
      </c>
      <c r="Y277" s="209">
        <v>105.410696</v>
      </c>
      <c r="Z277" s="209">
        <v>0</v>
      </c>
      <c r="AA277" s="209">
        <v>105.410696</v>
      </c>
      <c r="AB277" s="209">
        <v>0</v>
      </c>
      <c r="AC277" s="209">
        <v>0</v>
      </c>
      <c r="AD277" s="209">
        <v>0</v>
      </c>
      <c r="AE277" s="209">
        <v>0</v>
      </c>
      <c r="AF277" s="209">
        <v>0</v>
      </c>
      <c r="AG277" s="209">
        <v>11.343828</v>
      </c>
      <c r="AH277" s="209">
        <v>0</v>
      </c>
      <c r="AI277" s="209">
        <v>0</v>
      </c>
      <c r="AJ277" s="209">
        <v>4.5</v>
      </c>
      <c r="AK277" s="209">
        <v>0</v>
      </c>
      <c r="AL277" s="209">
        <v>1.699416</v>
      </c>
      <c r="AM277" s="221">
        <v>5.144412</v>
      </c>
      <c r="AN277" s="220">
        <v>0</v>
      </c>
      <c r="AO277" s="220">
        <v>0</v>
      </c>
      <c r="AP277" s="209">
        <v>0</v>
      </c>
      <c r="AQ277" s="209">
        <v>0</v>
      </c>
    </row>
    <row r="278" customHeight="1" spans="1:43">
      <c r="A278" s="210" t="s">
        <v>137</v>
      </c>
      <c r="B278" s="210" t="s">
        <v>137</v>
      </c>
      <c r="C278" s="210" t="s">
        <v>115</v>
      </c>
      <c r="D278" s="42" t="s">
        <v>172</v>
      </c>
      <c r="E278" s="208">
        <v>0</v>
      </c>
      <c r="F278" s="209">
        <v>0</v>
      </c>
      <c r="G278" s="209">
        <v>0</v>
      </c>
      <c r="H278" s="209">
        <v>0</v>
      </c>
      <c r="I278" s="209">
        <v>0</v>
      </c>
      <c r="J278" s="209">
        <v>0</v>
      </c>
      <c r="K278" s="209">
        <v>0</v>
      </c>
      <c r="L278" s="209">
        <v>0</v>
      </c>
      <c r="M278" s="209">
        <v>0</v>
      </c>
      <c r="N278" s="209">
        <v>0</v>
      </c>
      <c r="O278" s="209">
        <v>0</v>
      </c>
      <c r="P278" s="209">
        <v>0</v>
      </c>
      <c r="Q278" s="209">
        <v>0</v>
      </c>
      <c r="R278" s="209">
        <v>0</v>
      </c>
      <c r="S278" s="209">
        <v>0</v>
      </c>
      <c r="T278" s="209">
        <v>0</v>
      </c>
      <c r="U278" s="220">
        <v>0</v>
      </c>
      <c r="V278" s="220">
        <v>0</v>
      </c>
      <c r="W278" s="220">
        <v>0</v>
      </c>
      <c r="X278" s="208">
        <v>0</v>
      </c>
      <c r="Y278" s="209">
        <v>0</v>
      </c>
      <c r="Z278" s="209">
        <v>0</v>
      </c>
      <c r="AA278" s="209">
        <v>0</v>
      </c>
      <c r="AB278" s="209">
        <v>0</v>
      </c>
      <c r="AC278" s="209">
        <v>0</v>
      </c>
      <c r="AD278" s="209">
        <v>0</v>
      </c>
      <c r="AE278" s="209">
        <v>0</v>
      </c>
      <c r="AF278" s="209">
        <v>0</v>
      </c>
      <c r="AG278" s="209">
        <v>0</v>
      </c>
      <c r="AH278" s="209">
        <v>0</v>
      </c>
      <c r="AI278" s="209">
        <v>0</v>
      </c>
      <c r="AJ278" s="209">
        <v>0</v>
      </c>
      <c r="AK278" s="209">
        <v>0</v>
      </c>
      <c r="AL278" s="209">
        <v>0</v>
      </c>
      <c r="AM278" s="221">
        <v>0</v>
      </c>
      <c r="AN278" s="220">
        <v>0</v>
      </c>
      <c r="AO278" s="220">
        <v>0</v>
      </c>
      <c r="AP278" s="209">
        <v>30</v>
      </c>
      <c r="AQ278" s="209">
        <v>30</v>
      </c>
    </row>
    <row r="279" customHeight="1" spans="1:43">
      <c r="A279" s="210" t="s">
        <v>182</v>
      </c>
      <c r="B279" s="210" t="s">
        <v>137</v>
      </c>
      <c r="C279" s="210" t="s">
        <v>137</v>
      </c>
      <c r="D279" s="42" t="s">
        <v>176</v>
      </c>
      <c r="E279" s="208">
        <v>10.196496</v>
      </c>
      <c r="F279" s="209">
        <v>10.196496</v>
      </c>
      <c r="G279" s="209">
        <v>0</v>
      </c>
      <c r="H279" s="209">
        <v>0</v>
      </c>
      <c r="I279" s="209">
        <v>0</v>
      </c>
      <c r="J279" s="209">
        <v>10.196496</v>
      </c>
      <c r="K279" s="209">
        <v>0</v>
      </c>
      <c r="L279" s="209">
        <v>0</v>
      </c>
      <c r="M279" s="209">
        <v>0</v>
      </c>
      <c r="N279" s="209">
        <v>0</v>
      </c>
      <c r="O279" s="209">
        <v>0</v>
      </c>
      <c r="P279" s="209">
        <v>0</v>
      </c>
      <c r="Q279" s="209">
        <v>0</v>
      </c>
      <c r="R279" s="209">
        <v>0</v>
      </c>
      <c r="S279" s="209">
        <v>0</v>
      </c>
      <c r="T279" s="209">
        <v>0</v>
      </c>
      <c r="U279" s="220">
        <v>0</v>
      </c>
      <c r="V279" s="220">
        <v>0</v>
      </c>
      <c r="W279" s="220">
        <v>0</v>
      </c>
      <c r="X279" s="208">
        <v>10.196496</v>
      </c>
      <c r="Y279" s="209">
        <v>10.196496</v>
      </c>
      <c r="Z279" s="209">
        <v>0</v>
      </c>
      <c r="AA279" s="209">
        <v>0</v>
      </c>
      <c r="AB279" s="209">
        <v>0</v>
      </c>
      <c r="AC279" s="209">
        <v>10.196496</v>
      </c>
      <c r="AD279" s="209">
        <v>0</v>
      </c>
      <c r="AE279" s="209">
        <v>0</v>
      </c>
      <c r="AF279" s="209">
        <v>0</v>
      </c>
      <c r="AG279" s="209">
        <v>0</v>
      </c>
      <c r="AH279" s="209">
        <v>0</v>
      </c>
      <c r="AI279" s="209">
        <v>0</v>
      </c>
      <c r="AJ279" s="209">
        <v>0</v>
      </c>
      <c r="AK279" s="209">
        <v>0</v>
      </c>
      <c r="AL279" s="209">
        <v>0</v>
      </c>
      <c r="AM279" s="221">
        <v>0</v>
      </c>
      <c r="AN279" s="220">
        <v>0</v>
      </c>
      <c r="AO279" s="220">
        <v>0</v>
      </c>
      <c r="AP279" s="209">
        <v>0</v>
      </c>
      <c r="AQ279" s="209">
        <v>0</v>
      </c>
    </row>
    <row r="280" customHeight="1" spans="1:43">
      <c r="A280" s="210" t="s">
        <v>137</v>
      </c>
      <c r="B280" s="210" t="s">
        <v>143</v>
      </c>
      <c r="C280" s="210" t="s">
        <v>137</v>
      </c>
      <c r="D280" s="42" t="s">
        <v>177</v>
      </c>
      <c r="E280" s="208">
        <v>10.196496</v>
      </c>
      <c r="F280" s="209">
        <v>10.196496</v>
      </c>
      <c r="G280" s="209">
        <v>0</v>
      </c>
      <c r="H280" s="209">
        <v>0</v>
      </c>
      <c r="I280" s="209">
        <v>0</v>
      </c>
      <c r="J280" s="209">
        <v>10.196496</v>
      </c>
      <c r="K280" s="209">
        <v>0</v>
      </c>
      <c r="L280" s="209">
        <v>0</v>
      </c>
      <c r="M280" s="209">
        <v>0</v>
      </c>
      <c r="N280" s="209">
        <v>0</v>
      </c>
      <c r="O280" s="209">
        <v>0</v>
      </c>
      <c r="P280" s="209">
        <v>0</v>
      </c>
      <c r="Q280" s="209">
        <v>0</v>
      </c>
      <c r="R280" s="209">
        <v>0</v>
      </c>
      <c r="S280" s="209">
        <v>0</v>
      </c>
      <c r="T280" s="209">
        <v>0</v>
      </c>
      <c r="U280" s="220">
        <v>0</v>
      </c>
      <c r="V280" s="220">
        <v>0</v>
      </c>
      <c r="W280" s="220">
        <v>0</v>
      </c>
      <c r="X280" s="208">
        <v>10.196496</v>
      </c>
      <c r="Y280" s="209">
        <v>10.196496</v>
      </c>
      <c r="Z280" s="209">
        <v>0</v>
      </c>
      <c r="AA280" s="209">
        <v>0</v>
      </c>
      <c r="AB280" s="209">
        <v>0</v>
      </c>
      <c r="AC280" s="209">
        <v>10.196496</v>
      </c>
      <c r="AD280" s="209">
        <v>0</v>
      </c>
      <c r="AE280" s="209">
        <v>0</v>
      </c>
      <c r="AF280" s="209">
        <v>0</v>
      </c>
      <c r="AG280" s="209">
        <v>0</v>
      </c>
      <c r="AH280" s="209">
        <v>0</v>
      </c>
      <c r="AI280" s="209">
        <v>0</v>
      </c>
      <c r="AJ280" s="209">
        <v>0</v>
      </c>
      <c r="AK280" s="209">
        <v>0</v>
      </c>
      <c r="AL280" s="209">
        <v>0</v>
      </c>
      <c r="AM280" s="221">
        <v>0</v>
      </c>
      <c r="AN280" s="220">
        <v>0</v>
      </c>
      <c r="AO280" s="220">
        <v>0</v>
      </c>
      <c r="AP280" s="209">
        <v>0</v>
      </c>
      <c r="AQ280" s="209">
        <v>0</v>
      </c>
    </row>
    <row r="281" customHeight="1" spans="1:43">
      <c r="A281" s="210" t="s">
        <v>137</v>
      </c>
      <c r="B281" s="210" t="s">
        <v>137</v>
      </c>
      <c r="C281" s="210" t="s">
        <v>141</v>
      </c>
      <c r="D281" s="42" t="s">
        <v>178</v>
      </c>
      <c r="E281" s="208">
        <v>10.196496</v>
      </c>
      <c r="F281" s="209">
        <v>10.196496</v>
      </c>
      <c r="G281" s="209">
        <v>0</v>
      </c>
      <c r="H281" s="209">
        <v>0</v>
      </c>
      <c r="I281" s="209">
        <v>0</v>
      </c>
      <c r="J281" s="209">
        <v>10.196496</v>
      </c>
      <c r="K281" s="209">
        <v>0</v>
      </c>
      <c r="L281" s="209">
        <v>0</v>
      </c>
      <c r="M281" s="209">
        <v>0</v>
      </c>
      <c r="N281" s="209">
        <v>0</v>
      </c>
      <c r="O281" s="209">
        <v>0</v>
      </c>
      <c r="P281" s="209">
        <v>0</v>
      </c>
      <c r="Q281" s="209">
        <v>0</v>
      </c>
      <c r="R281" s="209">
        <v>0</v>
      </c>
      <c r="S281" s="209">
        <v>0</v>
      </c>
      <c r="T281" s="209">
        <v>0</v>
      </c>
      <c r="U281" s="220">
        <v>0</v>
      </c>
      <c r="V281" s="220">
        <v>0</v>
      </c>
      <c r="W281" s="220">
        <v>0</v>
      </c>
      <c r="X281" s="208">
        <v>10.196496</v>
      </c>
      <c r="Y281" s="209">
        <v>10.196496</v>
      </c>
      <c r="Z281" s="209">
        <v>0</v>
      </c>
      <c r="AA281" s="209">
        <v>0</v>
      </c>
      <c r="AB281" s="209">
        <v>0</v>
      </c>
      <c r="AC281" s="209">
        <v>10.196496</v>
      </c>
      <c r="AD281" s="209">
        <v>0</v>
      </c>
      <c r="AE281" s="209">
        <v>0</v>
      </c>
      <c r="AF281" s="209">
        <v>0</v>
      </c>
      <c r="AG281" s="209">
        <v>0</v>
      </c>
      <c r="AH281" s="209">
        <v>0</v>
      </c>
      <c r="AI281" s="209">
        <v>0</v>
      </c>
      <c r="AJ281" s="209">
        <v>0</v>
      </c>
      <c r="AK281" s="209">
        <v>0</v>
      </c>
      <c r="AL281" s="209">
        <v>0</v>
      </c>
      <c r="AM281" s="221">
        <v>0</v>
      </c>
      <c r="AN281" s="220">
        <v>0</v>
      </c>
      <c r="AO281" s="220">
        <v>0</v>
      </c>
      <c r="AP281" s="209">
        <v>0</v>
      </c>
      <c r="AQ281" s="209">
        <v>0</v>
      </c>
    </row>
    <row r="282" customHeight="1" spans="1:43">
      <c r="A282" s="228"/>
      <c r="B282" s="228"/>
      <c r="C282" s="228"/>
      <c r="D282" s="213" t="s">
        <v>195</v>
      </c>
      <c r="E282" s="208">
        <v>72.161712</v>
      </c>
      <c r="F282" s="209">
        <v>72.161712</v>
      </c>
      <c r="G282" s="209">
        <v>0</v>
      </c>
      <c r="H282" s="209">
        <v>53.42352</v>
      </c>
      <c r="I282" s="209">
        <v>0.2394</v>
      </c>
      <c r="J282" s="209">
        <v>15.882336</v>
      </c>
      <c r="K282" s="209">
        <v>2.616456</v>
      </c>
      <c r="L282" s="209">
        <v>0</v>
      </c>
      <c r="M282" s="209">
        <v>0</v>
      </c>
      <c r="N282" s="209">
        <v>0</v>
      </c>
      <c r="O282" s="209">
        <v>0</v>
      </c>
      <c r="P282" s="209">
        <v>0</v>
      </c>
      <c r="Q282" s="209">
        <v>0</v>
      </c>
      <c r="R282" s="209">
        <v>0</v>
      </c>
      <c r="S282" s="209">
        <v>0</v>
      </c>
      <c r="T282" s="209">
        <v>0</v>
      </c>
      <c r="U282" s="220">
        <v>0</v>
      </c>
      <c r="V282" s="220">
        <v>0</v>
      </c>
      <c r="W282" s="220">
        <v>0</v>
      </c>
      <c r="X282" s="220">
        <v>0</v>
      </c>
      <c r="Y282" s="220">
        <v>0</v>
      </c>
      <c r="Z282" s="220">
        <v>0</v>
      </c>
      <c r="AA282" s="220">
        <v>0</v>
      </c>
      <c r="AB282" s="220">
        <v>0</v>
      </c>
      <c r="AC282" s="220">
        <v>0</v>
      </c>
      <c r="AD282" s="220">
        <v>0</v>
      </c>
      <c r="AE282" s="220">
        <v>0</v>
      </c>
      <c r="AF282" s="220">
        <v>0</v>
      </c>
      <c r="AG282" s="220">
        <v>0</v>
      </c>
      <c r="AH282" s="220">
        <v>0</v>
      </c>
      <c r="AI282" s="220">
        <v>0</v>
      </c>
      <c r="AJ282" s="220">
        <v>0</v>
      </c>
      <c r="AK282" s="220">
        <v>0</v>
      </c>
      <c r="AL282" s="220">
        <v>0</v>
      </c>
      <c r="AM282" s="220">
        <v>0</v>
      </c>
      <c r="AN282" s="220">
        <v>0</v>
      </c>
      <c r="AO282" s="220">
        <v>0</v>
      </c>
      <c r="AP282" s="220">
        <v>0</v>
      </c>
      <c r="AQ282" s="220">
        <v>0</v>
      </c>
    </row>
    <row r="283" customHeight="1" spans="1:43">
      <c r="A283" s="210" t="s">
        <v>136</v>
      </c>
      <c r="B283" s="210" t="s">
        <v>137</v>
      </c>
      <c r="C283" s="210" t="s">
        <v>137</v>
      </c>
      <c r="D283" s="42" t="s">
        <v>138</v>
      </c>
      <c r="E283" s="208">
        <v>2.616456</v>
      </c>
      <c r="F283" s="209">
        <v>2.616456</v>
      </c>
      <c r="G283" s="209">
        <v>0</v>
      </c>
      <c r="H283" s="209">
        <v>0</v>
      </c>
      <c r="I283" s="209">
        <v>0</v>
      </c>
      <c r="J283" s="209">
        <v>0</v>
      </c>
      <c r="K283" s="209">
        <v>2.616456</v>
      </c>
      <c r="L283" s="209">
        <v>0</v>
      </c>
      <c r="M283" s="209">
        <v>0</v>
      </c>
      <c r="N283" s="209">
        <v>0</v>
      </c>
      <c r="O283" s="209">
        <v>0</v>
      </c>
      <c r="P283" s="209">
        <v>0</v>
      </c>
      <c r="Q283" s="209">
        <v>0</v>
      </c>
      <c r="R283" s="209">
        <v>0</v>
      </c>
      <c r="S283" s="209">
        <v>0</v>
      </c>
      <c r="T283" s="209">
        <v>0</v>
      </c>
      <c r="U283" s="220">
        <v>0</v>
      </c>
      <c r="V283" s="220">
        <v>0</v>
      </c>
      <c r="W283" s="220">
        <v>0</v>
      </c>
      <c r="X283" s="208">
        <v>2.616456</v>
      </c>
      <c r="Y283" s="209">
        <v>2.616456</v>
      </c>
      <c r="Z283" s="209">
        <v>0</v>
      </c>
      <c r="AA283" s="209">
        <v>0</v>
      </c>
      <c r="AB283" s="209">
        <v>0</v>
      </c>
      <c r="AC283" s="209">
        <v>0</v>
      </c>
      <c r="AD283" s="209">
        <v>2.616456</v>
      </c>
      <c r="AE283" s="209">
        <v>0</v>
      </c>
      <c r="AF283" s="209">
        <v>0</v>
      </c>
      <c r="AG283" s="209">
        <v>0</v>
      </c>
      <c r="AH283" s="209">
        <v>0</v>
      </c>
      <c r="AI283" s="209">
        <v>0</v>
      </c>
      <c r="AJ283" s="209">
        <v>0</v>
      </c>
      <c r="AK283" s="209">
        <v>0</v>
      </c>
      <c r="AL283" s="209">
        <v>0</v>
      </c>
      <c r="AM283" s="221">
        <v>0</v>
      </c>
      <c r="AN283" s="220">
        <v>0</v>
      </c>
      <c r="AO283" s="220">
        <v>0</v>
      </c>
      <c r="AP283" s="209">
        <v>0</v>
      </c>
      <c r="AQ283" s="209">
        <v>0</v>
      </c>
    </row>
    <row r="284" customHeight="1" spans="1:43">
      <c r="A284" s="210" t="s">
        <v>137</v>
      </c>
      <c r="B284" s="210" t="s">
        <v>139</v>
      </c>
      <c r="C284" s="210" t="s">
        <v>137</v>
      </c>
      <c r="D284" s="42" t="s">
        <v>140</v>
      </c>
      <c r="E284" s="208">
        <v>2.616456</v>
      </c>
      <c r="F284" s="209">
        <v>2.616456</v>
      </c>
      <c r="G284" s="209">
        <v>0</v>
      </c>
      <c r="H284" s="209">
        <v>0</v>
      </c>
      <c r="I284" s="209">
        <v>0</v>
      </c>
      <c r="J284" s="209">
        <v>0</v>
      </c>
      <c r="K284" s="209">
        <v>2.616456</v>
      </c>
      <c r="L284" s="209">
        <v>0</v>
      </c>
      <c r="M284" s="209">
        <v>0</v>
      </c>
      <c r="N284" s="209">
        <v>0</v>
      </c>
      <c r="O284" s="209">
        <v>0</v>
      </c>
      <c r="P284" s="209">
        <v>0</v>
      </c>
      <c r="Q284" s="209">
        <v>0</v>
      </c>
      <c r="R284" s="209">
        <v>0</v>
      </c>
      <c r="S284" s="209">
        <v>0</v>
      </c>
      <c r="T284" s="209">
        <v>0</v>
      </c>
      <c r="U284" s="220">
        <v>0</v>
      </c>
      <c r="V284" s="220">
        <v>0</v>
      </c>
      <c r="W284" s="220">
        <v>0</v>
      </c>
      <c r="X284" s="208">
        <v>2.616456</v>
      </c>
      <c r="Y284" s="209">
        <v>2.616456</v>
      </c>
      <c r="Z284" s="209">
        <v>0</v>
      </c>
      <c r="AA284" s="209">
        <v>0</v>
      </c>
      <c r="AB284" s="209">
        <v>0</v>
      </c>
      <c r="AC284" s="209">
        <v>0</v>
      </c>
      <c r="AD284" s="209">
        <v>2.616456</v>
      </c>
      <c r="AE284" s="209">
        <v>0</v>
      </c>
      <c r="AF284" s="209">
        <v>0</v>
      </c>
      <c r="AG284" s="209">
        <v>0</v>
      </c>
      <c r="AH284" s="209">
        <v>0</v>
      </c>
      <c r="AI284" s="209">
        <v>0</v>
      </c>
      <c r="AJ284" s="209">
        <v>0</v>
      </c>
      <c r="AK284" s="209">
        <v>0</v>
      </c>
      <c r="AL284" s="209">
        <v>0</v>
      </c>
      <c r="AM284" s="221">
        <v>0</v>
      </c>
      <c r="AN284" s="220">
        <v>0</v>
      </c>
      <c r="AO284" s="220">
        <v>0</v>
      </c>
      <c r="AP284" s="209">
        <v>0</v>
      </c>
      <c r="AQ284" s="209">
        <v>0</v>
      </c>
    </row>
    <row r="285" customHeight="1" spans="1:43">
      <c r="A285" s="210" t="s">
        <v>137</v>
      </c>
      <c r="B285" s="210" t="s">
        <v>137</v>
      </c>
      <c r="C285" s="210" t="s">
        <v>143</v>
      </c>
      <c r="D285" s="42" t="s">
        <v>144</v>
      </c>
      <c r="E285" s="208">
        <v>2.616456</v>
      </c>
      <c r="F285" s="209">
        <v>2.616456</v>
      </c>
      <c r="G285" s="209">
        <v>0</v>
      </c>
      <c r="H285" s="209">
        <v>0</v>
      </c>
      <c r="I285" s="209">
        <v>0</v>
      </c>
      <c r="J285" s="209">
        <v>0</v>
      </c>
      <c r="K285" s="209">
        <v>2.616456</v>
      </c>
      <c r="L285" s="209">
        <v>0</v>
      </c>
      <c r="M285" s="209">
        <v>0</v>
      </c>
      <c r="N285" s="209">
        <v>0</v>
      </c>
      <c r="O285" s="209">
        <v>0</v>
      </c>
      <c r="P285" s="209">
        <v>0</v>
      </c>
      <c r="Q285" s="209">
        <v>0</v>
      </c>
      <c r="R285" s="209">
        <v>0</v>
      </c>
      <c r="S285" s="209">
        <v>0</v>
      </c>
      <c r="T285" s="209">
        <v>0</v>
      </c>
      <c r="U285" s="220">
        <v>0</v>
      </c>
      <c r="V285" s="220">
        <v>0</v>
      </c>
      <c r="W285" s="220">
        <v>0</v>
      </c>
      <c r="X285" s="208">
        <v>2.616456</v>
      </c>
      <c r="Y285" s="209">
        <v>2.616456</v>
      </c>
      <c r="Z285" s="209">
        <v>0</v>
      </c>
      <c r="AA285" s="209">
        <v>0</v>
      </c>
      <c r="AB285" s="209">
        <v>0</v>
      </c>
      <c r="AC285" s="209">
        <v>0</v>
      </c>
      <c r="AD285" s="209">
        <v>2.616456</v>
      </c>
      <c r="AE285" s="209">
        <v>0</v>
      </c>
      <c r="AF285" s="209">
        <v>0</v>
      </c>
      <c r="AG285" s="209">
        <v>0</v>
      </c>
      <c r="AH285" s="209">
        <v>0</v>
      </c>
      <c r="AI285" s="209">
        <v>0</v>
      </c>
      <c r="AJ285" s="209">
        <v>0</v>
      </c>
      <c r="AK285" s="209">
        <v>0</v>
      </c>
      <c r="AL285" s="209">
        <v>0</v>
      </c>
      <c r="AM285" s="221">
        <v>0</v>
      </c>
      <c r="AN285" s="220">
        <v>0</v>
      </c>
      <c r="AO285" s="220">
        <v>0</v>
      </c>
      <c r="AP285" s="209">
        <v>0</v>
      </c>
      <c r="AQ285" s="209">
        <v>0</v>
      </c>
    </row>
    <row r="286" customHeight="1" spans="1:43">
      <c r="A286" s="210" t="s">
        <v>148</v>
      </c>
      <c r="B286" s="210" t="s">
        <v>137</v>
      </c>
      <c r="C286" s="210" t="s">
        <v>137</v>
      </c>
      <c r="D286" s="42" t="s">
        <v>149</v>
      </c>
      <c r="E286" s="208">
        <v>0.2394</v>
      </c>
      <c r="F286" s="209">
        <v>0.2394</v>
      </c>
      <c r="G286" s="209">
        <v>0</v>
      </c>
      <c r="H286" s="209">
        <v>0</v>
      </c>
      <c r="I286" s="209">
        <v>0.2394</v>
      </c>
      <c r="J286" s="209">
        <v>0</v>
      </c>
      <c r="K286" s="209">
        <v>0</v>
      </c>
      <c r="L286" s="209">
        <v>0</v>
      </c>
      <c r="M286" s="209">
        <v>0</v>
      </c>
      <c r="N286" s="209">
        <v>0</v>
      </c>
      <c r="O286" s="209">
        <v>0</v>
      </c>
      <c r="P286" s="209">
        <v>0</v>
      </c>
      <c r="Q286" s="209">
        <v>0</v>
      </c>
      <c r="R286" s="209">
        <v>0</v>
      </c>
      <c r="S286" s="209">
        <v>0</v>
      </c>
      <c r="T286" s="209">
        <v>0</v>
      </c>
      <c r="U286" s="220">
        <v>0</v>
      </c>
      <c r="V286" s="220">
        <v>0</v>
      </c>
      <c r="W286" s="220">
        <v>0</v>
      </c>
      <c r="X286" s="208">
        <v>0.2394</v>
      </c>
      <c r="Y286" s="209">
        <v>0.2394</v>
      </c>
      <c r="Z286" s="209">
        <v>0</v>
      </c>
      <c r="AA286" s="209">
        <v>0</v>
      </c>
      <c r="AB286" s="209">
        <v>0.2394</v>
      </c>
      <c r="AC286" s="209">
        <v>0</v>
      </c>
      <c r="AD286" s="209">
        <v>0</v>
      </c>
      <c r="AE286" s="209">
        <v>0</v>
      </c>
      <c r="AF286" s="209">
        <v>0</v>
      </c>
      <c r="AG286" s="209">
        <v>0</v>
      </c>
      <c r="AH286" s="209">
        <v>0</v>
      </c>
      <c r="AI286" s="209">
        <v>0</v>
      </c>
      <c r="AJ286" s="209">
        <v>0</v>
      </c>
      <c r="AK286" s="209">
        <v>0</v>
      </c>
      <c r="AL286" s="209">
        <v>0</v>
      </c>
      <c r="AM286" s="221">
        <v>0</v>
      </c>
      <c r="AN286" s="220">
        <v>0</v>
      </c>
      <c r="AO286" s="220">
        <v>0</v>
      </c>
      <c r="AP286" s="209">
        <v>0</v>
      </c>
      <c r="AQ286" s="209">
        <v>0</v>
      </c>
    </row>
    <row r="287" customHeight="1" spans="1:43">
      <c r="A287" s="210" t="s">
        <v>137</v>
      </c>
      <c r="B287" s="210" t="s">
        <v>102</v>
      </c>
      <c r="C287" s="210" t="s">
        <v>137</v>
      </c>
      <c r="D287" s="42" t="s">
        <v>150</v>
      </c>
      <c r="E287" s="208">
        <v>0.2394</v>
      </c>
      <c r="F287" s="209">
        <v>0.2394</v>
      </c>
      <c r="G287" s="209">
        <v>0</v>
      </c>
      <c r="H287" s="209">
        <v>0</v>
      </c>
      <c r="I287" s="209">
        <v>0.2394</v>
      </c>
      <c r="J287" s="209">
        <v>0</v>
      </c>
      <c r="K287" s="209">
        <v>0</v>
      </c>
      <c r="L287" s="209">
        <v>0</v>
      </c>
      <c r="M287" s="209">
        <v>0</v>
      </c>
      <c r="N287" s="209">
        <v>0</v>
      </c>
      <c r="O287" s="209">
        <v>0</v>
      </c>
      <c r="P287" s="209">
        <v>0</v>
      </c>
      <c r="Q287" s="209">
        <v>0</v>
      </c>
      <c r="R287" s="209">
        <v>0</v>
      </c>
      <c r="S287" s="209">
        <v>0</v>
      </c>
      <c r="T287" s="209">
        <v>0</v>
      </c>
      <c r="U287" s="220">
        <v>0</v>
      </c>
      <c r="V287" s="220">
        <v>0</v>
      </c>
      <c r="W287" s="220">
        <v>0</v>
      </c>
      <c r="X287" s="208">
        <v>0.2394</v>
      </c>
      <c r="Y287" s="209">
        <v>0.2394</v>
      </c>
      <c r="Z287" s="209">
        <v>0</v>
      </c>
      <c r="AA287" s="209">
        <v>0</v>
      </c>
      <c r="AB287" s="209">
        <v>0.2394</v>
      </c>
      <c r="AC287" s="209">
        <v>0</v>
      </c>
      <c r="AD287" s="209">
        <v>0</v>
      </c>
      <c r="AE287" s="209">
        <v>0</v>
      </c>
      <c r="AF287" s="209">
        <v>0</v>
      </c>
      <c r="AG287" s="209">
        <v>0</v>
      </c>
      <c r="AH287" s="209">
        <v>0</v>
      </c>
      <c r="AI287" s="209">
        <v>0</v>
      </c>
      <c r="AJ287" s="209">
        <v>0</v>
      </c>
      <c r="AK287" s="209">
        <v>0</v>
      </c>
      <c r="AL287" s="209">
        <v>0</v>
      </c>
      <c r="AM287" s="221">
        <v>0</v>
      </c>
      <c r="AN287" s="220">
        <v>0</v>
      </c>
      <c r="AO287" s="220">
        <v>0</v>
      </c>
      <c r="AP287" s="209">
        <v>0</v>
      </c>
      <c r="AQ287" s="209">
        <v>0</v>
      </c>
    </row>
    <row r="288" customHeight="1" spans="1:43">
      <c r="A288" s="210" t="s">
        <v>137</v>
      </c>
      <c r="B288" s="210" t="s">
        <v>137</v>
      </c>
      <c r="C288" s="210" t="s">
        <v>155</v>
      </c>
      <c r="D288" s="42" t="s">
        <v>156</v>
      </c>
      <c r="E288" s="208">
        <v>0.2394</v>
      </c>
      <c r="F288" s="209">
        <v>0.2394</v>
      </c>
      <c r="G288" s="209">
        <v>0</v>
      </c>
      <c r="H288" s="209">
        <v>0</v>
      </c>
      <c r="I288" s="209">
        <v>0.2394</v>
      </c>
      <c r="J288" s="209">
        <v>0</v>
      </c>
      <c r="K288" s="209">
        <v>0</v>
      </c>
      <c r="L288" s="209">
        <v>0</v>
      </c>
      <c r="M288" s="209">
        <v>0</v>
      </c>
      <c r="N288" s="209">
        <v>0</v>
      </c>
      <c r="O288" s="209">
        <v>0</v>
      </c>
      <c r="P288" s="209">
        <v>0</v>
      </c>
      <c r="Q288" s="209">
        <v>0</v>
      </c>
      <c r="R288" s="209">
        <v>0</v>
      </c>
      <c r="S288" s="209">
        <v>0</v>
      </c>
      <c r="T288" s="209">
        <v>0</v>
      </c>
      <c r="U288" s="220">
        <v>0</v>
      </c>
      <c r="V288" s="220">
        <v>0</v>
      </c>
      <c r="W288" s="220">
        <v>0</v>
      </c>
      <c r="X288" s="208">
        <v>0.2394</v>
      </c>
      <c r="Y288" s="209">
        <v>0.2394</v>
      </c>
      <c r="Z288" s="209">
        <v>0</v>
      </c>
      <c r="AA288" s="209">
        <v>0</v>
      </c>
      <c r="AB288" s="209">
        <v>0.2394</v>
      </c>
      <c r="AC288" s="209">
        <v>0</v>
      </c>
      <c r="AD288" s="209">
        <v>0</v>
      </c>
      <c r="AE288" s="209">
        <v>0</v>
      </c>
      <c r="AF288" s="209">
        <v>0</v>
      </c>
      <c r="AG288" s="209">
        <v>0</v>
      </c>
      <c r="AH288" s="209">
        <v>0</v>
      </c>
      <c r="AI288" s="209">
        <v>0</v>
      </c>
      <c r="AJ288" s="209">
        <v>0</v>
      </c>
      <c r="AK288" s="209">
        <v>0</v>
      </c>
      <c r="AL288" s="209">
        <v>0</v>
      </c>
      <c r="AM288" s="221">
        <v>0</v>
      </c>
      <c r="AN288" s="220">
        <v>0</v>
      </c>
      <c r="AO288" s="220">
        <v>0</v>
      </c>
      <c r="AP288" s="209">
        <v>0</v>
      </c>
      <c r="AQ288" s="209">
        <v>0</v>
      </c>
    </row>
    <row r="289" customHeight="1" spans="1:43">
      <c r="A289" s="210" t="s">
        <v>180</v>
      </c>
      <c r="B289" s="210" t="s">
        <v>137</v>
      </c>
      <c r="C289" s="210" t="s">
        <v>137</v>
      </c>
      <c r="D289" s="42" t="s">
        <v>157</v>
      </c>
      <c r="E289" s="208">
        <v>53.42352</v>
      </c>
      <c r="F289" s="209">
        <v>53.42352</v>
      </c>
      <c r="G289" s="209">
        <v>0</v>
      </c>
      <c r="H289" s="209">
        <v>53.42352</v>
      </c>
      <c r="I289" s="209">
        <v>0</v>
      </c>
      <c r="J289" s="209">
        <v>0</v>
      </c>
      <c r="K289" s="209">
        <v>0</v>
      </c>
      <c r="L289" s="209">
        <v>0</v>
      </c>
      <c r="M289" s="209">
        <v>0</v>
      </c>
      <c r="N289" s="209">
        <v>0</v>
      </c>
      <c r="O289" s="209">
        <v>0</v>
      </c>
      <c r="P289" s="209">
        <v>0</v>
      </c>
      <c r="Q289" s="209">
        <v>0</v>
      </c>
      <c r="R289" s="209">
        <v>0</v>
      </c>
      <c r="S289" s="209">
        <v>0</v>
      </c>
      <c r="T289" s="209">
        <v>0</v>
      </c>
      <c r="U289" s="220">
        <v>0</v>
      </c>
      <c r="V289" s="220">
        <v>0</v>
      </c>
      <c r="W289" s="220">
        <v>0</v>
      </c>
      <c r="X289" s="208">
        <v>53.42352</v>
      </c>
      <c r="Y289" s="209">
        <v>53.42352</v>
      </c>
      <c r="Z289" s="209">
        <v>0</v>
      </c>
      <c r="AA289" s="209">
        <v>53.42352</v>
      </c>
      <c r="AB289" s="209">
        <v>0</v>
      </c>
      <c r="AC289" s="209">
        <v>0</v>
      </c>
      <c r="AD289" s="209">
        <v>0</v>
      </c>
      <c r="AE289" s="209">
        <v>0</v>
      </c>
      <c r="AF289" s="209">
        <v>0</v>
      </c>
      <c r="AG289" s="209">
        <v>0</v>
      </c>
      <c r="AH289" s="209">
        <v>0</v>
      </c>
      <c r="AI289" s="209">
        <v>0</v>
      </c>
      <c r="AJ289" s="209">
        <v>0</v>
      </c>
      <c r="AK289" s="209">
        <v>0</v>
      </c>
      <c r="AL289" s="209">
        <v>0</v>
      </c>
      <c r="AM289" s="221">
        <v>0</v>
      </c>
      <c r="AN289" s="220">
        <v>0</v>
      </c>
      <c r="AO289" s="220">
        <v>0</v>
      </c>
      <c r="AP289" s="209">
        <v>0</v>
      </c>
      <c r="AQ289" s="209">
        <v>0</v>
      </c>
    </row>
    <row r="290" customHeight="1" spans="1:43">
      <c r="A290" s="210" t="s">
        <v>137</v>
      </c>
      <c r="B290" s="210" t="s">
        <v>141</v>
      </c>
      <c r="C290" s="210" t="s">
        <v>137</v>
      </c>
      <c r="D290" s="42" t="s">
        <v>158</v>
      </c>
      <c r="E290" s="208">
        <v>53.42352</v>
      </c>
      <c r="F290" s="209">
        <v>53.42352</v>
      </c>
      <c r="G290" s="209">
        <v>0</v>
      </c>
      <c r="H290" s="209">
        <v>53.42352</v>
      </c>
      <c r="I290" s="209">
        <v>0</v>
      </c>
      <c r="J290" s="209">
        <v>0</v>
      </c>
      <c r="K290" s="209">
        <v>0</v>
      </c>
      <c r="L290" s="209">
        <v>0</v>
      </c>
      <c r="M290" s="209">
        <v>0</v>
      </c>
      <c r="N290" s="209">
        <v>0</v>
      </c>
      <c r="O290" s="209">
        <v>0</v>
      </c>
      <c r="P290" s="209">
        <v>0</v>
      </c>
      <c r="Q290" s="209">
        <v>0</v>
      </c>
      <c r="R290" s="209">
        <v>0</v>
      </c>
      <c r="S290" s="209">
        <v>0</v>
      </c>
      <c r="T290" s="209">
        <v>0</v>
      </c>
      <c r="U290" s="220">
        <v>0</v>
      </c>
      <c r="V290" s="220">
        <v>0</v>
      </c>
      <c r="W290" s="220">
        <v>0</v>
      </c>
      <c r="X290" s="208">
        <v>53.42352</v>
      </c>
      <c r="Y290" s="209">
        <v>53.42352</v>
      </c>
      <c r="Z290" s="209">
        <v>0</v>
      </c>
      <c r="AA290" s="209">
        <v>53.42352</v>
      </c>
      <c r="AB290" s="209">
        <v>0</v>
      </c>
      <c r="AC290" s="209">
        <v>0</v>
      </c>
      <c r="AD290" s="209">
        <v>0</v>
      </c>
      <c r="AE290" s="209">
        <v>0</v>
      </c>
      <c r="AF290" s="209">
        <v>0</v>
      </c>
      <c r="AG290" s="209">
        <v>0</v>
      </c>
      <c r="AH290" s="209">
        <v>0</v>
      </c>
      <c r="AI290" s="209">
        <v>0</v>
      </c>
      <c r="AJ290" s="209">
        <v>0</v>
      </c>
      <c r="AK290" s="209">
        <v>0</v>
      </c>
      <c r="AL290" s="209">
        <v>0</v>
      </c>
      <c r="AM290" s="221">
        <v>0</v>
      </c>
      <c r="AN290" s="220">
        <v>0</v>
      </c>
      <c r="AO290" s="220">
        <v>0</v>
      </c>
      <c r="AP290" s="209">
        <v>0</v>
      </c>
      <c r="AQ290" s="209">
        <v>0</v>
      </c>
    </row>
    <row r="291" customHeight="1" spans="1:43">
      <c r="A291" s="210" t="s">
        <v>137</v>
      </c>
      <c r="B291" s="210" t="s">
        <v>137</v>
      </c>
      <c r="C291" s="210" t="s">
        <v>161</v>
      </c>
      <c r="D291" s="42" t="s">
        <v>162</v>
      </c>
      <c r="E291" s="208">
        <v>53.42352</v>
      </c>
      <c r="F291" s="209">
        <v>53.42352</v>
      </c>
      <c r="G291" s="209">
        <v>0</v>
      </c>
      <c r="H291" s="209">
        <v>53.42352</v>
      </c>
      <c r="I291" s="209">
        <v>0</v>
      </c>
      <c r="J291" s="209">
        <v>0</v>
      </c>
      <c r="K291" s="209">
        <v>0</v>
      </c>
      <c r="L291" s="209">
        <v>0</v>
      </c>
      <c r="M291" s="209">
        <v>0</v>
      </c>
      <c r="N291" s="209">
        <v>0</v>
      </c>
      <c r="O291" s="209">
        <v>0</v>
      </c>
      <c r="P291" s="209">
        <v>0</v>
      </c>
      <c r="Q291" s="209">
        <v>0</v>
      </c>
      <c r="R291" s="209">
        <v>0</v>
      </c>
      <c r="S291" s="209">
        <v>0</v>
      </c>
      <c r="T291" s="209">
        <v>0</v>
      </c>
      <c r="U291" s="220">
        <v>0</v>
      </c>
      <c r="V291" s="220">
        <v>0</v>
      </c>
      <c r="W291" s="220">
        <v>0</v>
      </c>
      <c r="X291" s="208">
        <v>53.42352</v>
      </c>
      <c r="Y291" s="209">
        <v>53.42352</v>
      </c>
      <c r="Z291" s="209">
        <v>0</v>
      </c>
      <c r="AA291" s="209">
        <v>53.42352</v>
      </c>
      <c r="AB291" s="209">
        <v>0</v>
      </c>
      <c r="AC291" s="209">
        <v>0</v>
      </c>
      <c r="AD291" s="209">
        <v>0</v>
      </c>
      <c r="AE291" s="209">
        <v>0</v>
      </c>
      <c r="AF291" s="209">
        <v>0</v>
      </c>
      <c r="AG291" s="209">
        <v>0</v>
      </c>
      <c r="AH291" s="209">
        <v>0</v>
      </c>
      <c r="AI291" s="209">
        <v>0</v>
      </c>
      <c r="AJ291" s="209">
        <v>0</v>
      </c>
      <c r="AK291" s="209">
        <v>0</v>
      </c>
      <c r="AL291" s="209">
        <v>0</v>
      </c>
      <c r="AM291" s="221">
        <v>0</v>
      </c>
      <c r="AN291" s="220">
        <v>0</v>
      </c>
      <c r="AO291" s="220">
        <v>0</v>
      </c>
      <c r="AP291" s="209">
        <v>0</v>
      </c>
      <c r="AQ291" s="209">
        <v>0</v>
      </c>
    </row>
    <row r="292" customHeight="1" spans="1:43">
      <c r="A292" s="210" t="s">
        <v>182</v>
      </c>
      <c r="B292" s="210" t="s">
        <v>137</v>
      </c>
      <c r="C292" s="210" t="s">
        <v>137</v>
      </c>
      <c r="D292" s="42" t="s">
        <v>176</v>
      </c>
      <c r="E292" s="208">
        <v>15.882336</v>
      </c>
      <c r="F292" s="209">
        <v>15.882336</v>
      </c>
      <c r="G292" s="209">
        <v>0</v>
      </c>
      <c r="H292" s="209">
        <v>0</v>
      </c>
      <c r="I292" s="209">
        <v>0</v>
      </c>
      <c r="J292" s="209">
        <v>15.882336</v>
      </c>
      <c r="K292" s="209">
        <v>0</v>
      </c>
      <c r="L292" s="209">
        <v>0</v>
      </c>
      <c r="M292" s="209">
        <v>0</v>
      </c>
      <c r="N292" s="209">
        <v>0</v>
      </c>
      <c r="O292" s="209">
        <v>0</v>
      </c>
      <c r="P292" s="209">
        <v>0</v>
      </c>
      <c r="Q292" s="209">
        <v>0</v>
      </c>
      <c r="R292" s="209">
        <v>0</v>
      </c>
      <c r="S292" s="209">
        <v>0</v>
      </c>
      <c r="T292" s="209">
        <v>0</v>
      </c>
      <c r="U292" s="220">
        <v>0</v>
      </c>
      <c r="V292" s="220">
        <v>0</v>
      </c>
      <c r="W292" s="220">
        <v>0</v>
      </c>
      <c r="X292" s="208">
        <v>15.882336</v>
      </c>
      <c r="Y292" s="209">
        <v>15.882336</v>
      </c>
      <c r="Z292" s="209">
        <v>0</v>
      </c>
      <c r="AA292" s="209">
        <v>0</v>
      </c>
      <c r="AB292" s="209">
        <v>0</v>
      </c>
      <c r="AC292" s="209">
        <v>15.882336</v>
      </c>
      <c r="AD292" s="209">
        <v>0</v>
      </c>
      <c r="AE292" s="209">
        <v>0</v>
      </c>
      <c r="AF292" s="209">
        <v>0</v>
      </c>
      <c r="AG292" s="209">
        <v>0</v>
      </c>
      <c r="AH292" s="209">
        <v>0</v>
      </c>
      <c r="AI292" s="209">
        <v>0</v>
      </c>
      <c r="AJ292" s="209">
        <v>0</v>
      </c>
      <c r="AK292" s="209">
        <v>0</v>
      </c>
      <c r="AL292" s="209">
        <v>0</v>
      </c>
      <c r="AM292" s="221">
        <v>0</v>
      </c>
      <c r="AN292" s="220">
        <v>0</v>
      </c>
      <c r="AO292" s="220">
        <v>0</v>
      </c>
      <c r="AP292" s="209">
        <v>0</v>
      </c>
      <c r="AQ292" s="209">
        <v>0</v>
      </c>
    </row>
    <row r="293" customHeight="1" spans="1:43">
      <c r="A293" s="210" t="s">
        <v>137</v>
      </c>
      <c r="B293" s="210" t="s">
        <v>143</v>
      </c>
      <c r="C293" s="210" t="s">
        <v>137</v>
      </c>
      <c r="D293" s="42" t="s">
        <v>177</v>
      </c>
      <c r="E293" s="208">
        <v>15.882336</v>
      </c>
      <c r="F293" s="209">
        <v>15.882336</v>
      </c>
      <c r="G293" s="209">
        <v>0</v>
      </c>
      <c r="H293" s="209">
        <v>0</v>
      </c>
      <c r="I293" s="209">
        <v>0</v>
      </c>
      <c r="J293" s="209">
        <v>15.882336</v>
      </c>
      <c r="K293" s="209">
        <v>0</v>
      </c>
      <c r="L293" s="209">
        <v>0</v>
      </c>
      <c r="M293" s="209">
        <v>0</v>
      </c>
      <c r="N293" s="209">
        <v>0</v>
      </c>
      <c r="O293" s="209">
        <v>0</v>
      </c>
      <c r="P293" s="209">
        <v>0</v>
      </c>
      <c r="Q293" s="209">
        <v>0</v>
      </c>
      <c r="R293" s="209">
        <v>0</v>
      </c>
      <c r="S293" s="209">
        <v>0</v>
      </c>
      <c r="T293" s="209">
        <v>0</v>
      </c>
      <c r="U293" s="220">
        <v>0</v>
      </c>
      <c r="V293" s="220">
        <v>0</v>
      </c>
      <c r="W293" s="220">
        <v>0</v>
      </c>
      <c r="X293" s="208">
        <v>15.882336</v>
      </c>
      <c r="Y293" s="209">
        <v>15.882336</v>
      </c>
      <c r="Z293" s="209">
        <v>0</v>
      </c>
      <c r="AA293" s="209">
        <v>0</v>
      </c>
      <c r="AB293" s="209">
        <v>0</v>
      </c>
      <c r="AC293" s="209">
        <v>15.882336</v>
      </c>
      <c r="AD293" s="209">
        <v>0</v>
      </c>
      <c r="AE293" s="209">
        <v>0</v>
      </c>
      <c r="AF293" s="209">
        <v>0</v>
      </c>
      <c r="AG293" s="209">
        <v>0</v>
      </c>
      <c r="AH293" s="209">
        <v>0</v>
      </c>
      <c r="AI293" s="209">
        <v>0</v>
      </c>
      <c r="AJ293" s="209">
        <v>0</v>
      </c>
      <c r="AK293" s="209">
        <v>0</v>
      </c>
      <c r="AL293" s="209">
        <v>0</v>
      </c>
      <c r="AM293" s="221">
        <v>0</v>
      </c>
      <c r="AN293" s="220">
        <v>0</v>
      </c>
      <c r="AO293" s="220">
        <v>0</v>
      </c>
      <c r="AP293" s="209">
        <v>0</v>
      </c>
      <c r="AQ293" s="209">
        <v>0</v>
      </c>
    </row>
    <row r="294" customHeight="1" spans="1:43">
      <c r="A294" s="210" t="s">
        <v>137</v>
      </c>
      <c r="B294" s="210" t="s">
        <v>137</v>
      </c>
      <c r="C294" s="210" t="s">
        <v>141</v>
      </c>
      <c r="D294" s="42" t="s">
        <v>178</v>
      </c>
      <c r="E294" s="208">
        <v>15.882336</v>
      </c>
      <c r="F294" s="209">
        <v>15.882336</v>
      </c>
      <c r="G294" s="209">
        <v>0</v>
      </c>
      <c r="H294" s="209">
        <v>0</v>
      </c>
      <c r="I294" s="209">
        <v>0</v>
      </c>
      <c r="J294" s="209">
        <v>15.882336</v>
      </c>
      <c r="K294" s="209">
        <v>0</v>
      </c>
      <c r="L294" s="209">
        <v>0</v>
      </c>
      <c r="M294" s="209">
        <v>0</v>
      </c>
      <c r="N294" s="209">
        <v>0</v>
      </c>
      <c r="O294" s="209">
        <v>0</v>
      </c>
      <c r="P294" s="209">
        <v>0</v>
      </c>
      <c r="Q294" s="209">
        <v>0</v>
      </c>
      <c r="R294" s="209">
        <v>0</v>
      </c>
      <c r="S294" s="209">
        <v>0</v>
      </c>
      <c r="T294" s="209">
        <v>0</v>
      </c>
      <c r="U294" s="220">
        <v>0</v>
      </c>
      <c r="V294" s="220">
        <v>0</v>
      </c>
      <c r="W294" s="220">
        <v>0</v>
      </c>
      <c r="X294" s="208">
        <v>15.882336</v>
      </c>
      <c r="Y294" s="209">
        <v>15.882336</v>
      </c>
      <c r="Z294" s="209">
        <v>0</v>
      </c>
      <c r="AA294" s="209">
        <v>0</v>
      </c>
      <c r="AB294" s="209">
        <v>0</v>
      </c>
      <c r="AC294" s="209">
        <v>15.882336</v>
      </c>
      <c r="AD294" s="209">
        <v>0</v>
      </c>
      <c r="AE294" s="209">
        <v>0</v>
      </c>
      <c r="AF294" s="209">
        <v>0</v>
      </c>
      <c r="AG294" s="209">
        <v>0</v>
      </c>
      <c r="AH294" s="209">
        <v>0</v>
      </c>
      <c r="AI294" s="209">
        <v>0</v>
      </c>
      <c r="AJ294" s="209">
        <v>0</v>
      </c>
      <c r="AK294" s="209">
        <v>0</v>
      </c>
      <c r="AL294" s="209">
        <v>0</v>
      </c>
      <c r="AM294" s="221">
        <v>0</v>
      </c>
      <c r="AN294" s="220">
        <v>0</v>
      </c>
      <c r="AO294" s="220">
        <v>0</v>
      </c>
      <c r="AP294" s="209">
        <v>0</v>
      </c>
      <c r="AQ294" s="209">
        <v>0</v>
      </c>
    </row>
    <row r="295" customHeight="1" spans="1:43">
      <c r="A295" s="228"/>
      <c r="B295" s="228"/>
      <c r="C295" s="228"/>
      <c r="D295" s="213" t="s">
        <v>196</v>
      </c>
      <c r="E295" s="208">
        <v>972.834617</v>
      </c>
      <c r="F295" s="209">
        <v>902.225795</v>
      </c>
      <c r="G295" s="209">
        <v>0</v>
      </c>
      <c r="H295" s="209">
        <v>651.336788</v>
      </c>
      <c r="I295" s="209">
        <v>142.291143</v>
      </c>
      <c r="J295" s="209">
        <v>60.670944</v>
      </c>
      <c r="K295" s="209">
        <v>45.47772</v>
      </c>
      <c r="L295" s="209">
        <v>0</v>
      </c>
      <c r="M295" s="209">
        <v>2.4492</v>
      </c>
      <c r="N295" s="209">
        <v>70.608822</v>
      </c>
      <c r="O295" s="209">
        <v>0</v>
      </c>
      <c r="P295" s="209">
        <v>0</v>
      </c>
      <c r="Q295" s="209">
        <v>24.1</v>
      </c>
      <c r="R295" s="209">
        <v>0</v>
      </c>
      <c r="S295" s="209">
        <v>11.497398</v>
      </c>
      <c r="T295" s="209">
        <v>35.011424</v>
      </c>
      <c r="U295" s="220">
        <v>0</v>
      </c>
      <c r="V295" s="220">
        <v>0</v>
      </c>
      <c r="W295" s="220">
        <v>0</v>
      </c>
      <c r="X295" s="220">
        <v>0</v>
      </c>
      <c r="Y295" s="220">
        <v>0</v>
      </c>
      <c r="Z295" s="220">
        <v>0</v>
      </c>
      <c r="AA295" s="220">
        <v>0</v>
      </c>
      <c r="AB295" s="220">
        <v>0</v>
      </c>
      <c r="AC295" s="220">
        <v>0</v>
      </c>
      <c r="AD295" s="220">
        <v>0</v>
      </c>
      <c r="AE295" s="220">
        <v>0</v>
      </c>
      <c r="AF295" s="220">
        <v>0</v>
      </c>
      <c r="AG295" s="220">
        <v>0</v>
      </c>
      <c r="AH295" s="220">
        <v>0</v>
      </c>
      <c r="AI295" s="220">
        <v>0</v>
      </c>
      <c r="AJ295" s="220">
        <v>0</v>
      </c>
      <c r="AK295" s="220">
        <v>0</v>
      </c>
      <c r="AL295" s="220">
        <v>0</v>
      </c>
      <c r="AM295" s="220">
        <v>0</v>
      </c>
      <c r="AN295" s="220">
        <v>0</v>
      </c>
      <c r="AO295" s="220">
        <v>0</v>
      </c>
      <c r="AP295" s="220">
        <v>0</v>
      </c>
      <c r="AQ295" s="220">
        <v>0</v>
      </c>
    </row>
    <row r="296" customHeight="1" spans="1:43">
      <c r="A296" s="210" t="s">
        <v>136</v>
      </c>
      <c r="B296" s="210" t="s">
        <v>137</v>
      </c>
      <c r="C296" s="210" t="s">
        <v>137</v>
      </c>
      <c r="D296" s="42" t="s">
        <v>138</v>
      </c>
      <c r="E296" s="208">
        <v>138.358552</v>
      </c>
      <c r="F296" s="209">
        <v>135.641578</v>
      </c>
      <c r="G296" s="209">
        <v>0</v>
      </c>
      <c r="H296" s="209">
        <v>0</v>
      </c>
      <c r="I296" s="209">
        <v>87.714658</v>
      </c>
      <c r="J296" s="209">
        <v>0</v>
      </c>
      <c r="K296" s="209">
        <v>45.47772</v>
      </c>
      <c r="L296" s="209">
        <v>0</v>
      </c>
      <c r="M296" s="209">
        <v>2.4492</v>
      </c>
      <c r="N296" s="209">
        <v>2.716974</v>
      </c>
      <c r="O296" s="209">
        <v>0</v>
      </c>
      <c r="P296" s="209">
        <v>0</v>
      </c>
      <c r="Q296" s="209">
        <v>0</v>
      </c>
      <c r="R296" s="209">
        <v>0</v>
      </c>
      <c r="S296" s="209">
        <v>1.385574</v>
      </c>
      <c r="T296" s="209">
        <v>1.3314</v>
      </c>
      <c r="U296" s="220">
        <v>0</v>
      </c>
      <c r="V296" s="220">
        <v>0</v>
      </c>
      <c r="W296" s="220">
        <v>0</v>
      </c>
      <c r="X296" s="208">
        <v>138.358552</v>
      </c>
      <c r="Y296" s="209">
        <v>135.641578</v>
      </c>
      <c r="Z296" s="209">
        <v>0</v>
      </c>
      <c r="AA296" s="209">
        <v>0</v>
      </c>
      <c r="AB296" s="209">
        <v>87.714658</v>
      </c>
      <c r="AC296" s="209">
        <v>0</v>
      </c>
      <c r="AD296" s="209">
        <v>45.47772</v>
      </c>
      <c r="AE296" s="209">
        <v>0</v>
      </c>
      <c r="AF296" s="209">
        <v>2.4492</v>
      </c>
      <c r="AG296" s="209">
        <v>2.716974</v>
      </c>
      <c r="AH296" s="209">
        <v>0</v>
      </c>
      <c r="AI296" s="209">
        <v>0</v>
      </c>
      <c r="AJ296" s="209">
        <v>0</v>
      </c>
      <c r="AK296" s="209">
        <v>0</v>
      </c>
      <c r="AL296" s="209">
        <v>1.385574</v>
      </c>
      <c r="AM296" s="221">
        <v>1.3314</v>
      </c>
      <c r="AN296" s="220">
        <v>0</v>
      </c>
      <c r="AO296" s="220">
        <v>0</v>
      </c>
      <c r="AP296" s="209">
        <v>0</v>
      </c>
      <c r="AQ296" s="209">
        <v>0</v>
      </c>
    </row>
    <row r="297" customHeight="1" spans="1:43">
      <c r="A297" s="210" t="s">
        <v>137</v>
      </c>
      <c r="B297" s="210" t="s">
        <v>139</v>
      </c>
      <c r="C297" s="210" t="s">
        <v>137</v>
      </c>
      <c r="D297" s="42" t="s">
        <v>140</v>
      </c>
      <c r="E297" s="208">
        <v>134.819414</v>
      </c>
      <c r="F297" s="209">
        <v>132.10244</v>
      </c>
      <c r="G297" s="209">
        <v>0</v>
      </c>
      <c r="H297" s="209">
        <v>0</v>
      </c>
      <c r="I297" s="209">
        <v>84.17552</v>
      </c>
      <c r="J297" s="209">
        <v>0</v>
      </c>
      <c r="K297" s="209">
        <v>45.47772</v>
      </c>
      <c r="L297" s="209">
        <v>0</v>
      </c>
      <c r="M297" s="209">
        <v>2.4492</v>
      </c>
      <c r="N297" s="209">
        <v>2.716974</v>
      </c>
      <c r="O297" s="209">
        <v>0</v>
      </c>
      <c r="P297" s="209">
        <v>0</v>
      </c>
      <c r="Q297" s="209">
        <v>0</v>
      </c>
      <c r="R297" s="209">
        <v>0</v>
      </c>
      <c r="S297" s="209">
        <v>1.385574</v>
      </c>
      <c r="T297" s="209">
        <v>1.3314</v>
      </c>
      <c r="U297" s="220">
        <v>0</v>
      </c>
      <c r="V297" s="220">
        <v>0</v>
      </c>
      <c r="W297" s="220">
        <v>0</v>
      </c>
      <c r="X297" s="208">
        <v>134.819414</v>
      </c>
      <c r="Y297" s="209">
        <v>132.10244</v>
      </c>
      <c r="Z297" s="209">
        <v>0</v>
      </c>
      <c r="AA297" s="209">
        <v>0</v>
      </c>
      <c r="AB297" s="209">
        <v>84.17552</v>
      </c>
      <c r="AC297" s="209">
        <v>0</v>
      </c>
      <c r="AD297" s="209">
        <v>45.47772</v>
      </c>
      <c r="AE297" s="209">
        <v>0</v>
      </c>
      <c r="AF297" s="209">
        <v>2.4492</v>
      </c>
      <c r="AG297" s="209">
        <v>2.716974</v>
      </c>
      <c r="AH297" s="209">
        <v>0</v>
      </c>
      <c r="AI297" s="209">
        <v>0</v>
      </c>
      <c r="AJ297" s="209">
        <v>0</v>
      </c>
      <c r="AK297" s="209">
        <v>0</v>
      </c>
      <c r="AL297" s="209">
        <v>1.385574</v>
      </c>
      <c r="AM297" s="221">
        <v>1.3314</v>
      </c>
      <c r="AN297" s="220">
        <v>0</v>
      </c>
      <c r="AO297" s="220">
        <v>0</v>
      </c>
      <c r="AP297" s="209">
        <v>0</v>
      </c>
      <c r="AQ297" s="209">
        <v>0</v>
      </c>
    </row>
    <row r="298" customHeight="1" spans="1:43">
      <c r="A298" s="210" t="s">
        <v>137</v>
      </c>
      <c r="B298" s="210" t="s">
        <v>137</v>
      </c>
      <c r="C298" s="210" t="s">
        <v>143</v>
      </c>
      <c r="D298" s="42" t="s">
        <v>144</v>
      </c>
      <c r="E298" s="208">
        <v>50.643894</v>
      </c>
      <c r="F298" s="209">
        <v>47.92692</v>
      </c>
      <c r="G298" s="209">
        <v>0</v>
      </c>
      <c r="H298" s="209">
        <v>0</v>
      </c>
      <c r="I298" s="209">
        <v>0</v>
      </c>
      <c r="J298" s="209">
        <v>0</v>
      </c>
      <c r="K298" s="209">
        <v>45.47772</v>
      </c>
      <c r="L298" s="209">
        <v>0</v>
      </c>
      <c r="M298" s="209">
        <v>2.4492</v>
      </c>
      <c r="N298" s="209">
        <v>2.716974</v>
      </c>
      <c r="O298" s="209">
        <v>0</v>
      </c>
      <c r="P298" s="209">
        <v>0</v>
      </c>
      <c r="Q298" s="209">
        <v>0</v>
      </c>
      <c r="R298" s="209">
        <v>0</v>
      </c>
      <c r="S298" s="209">
        <v>1.385574</v>
      </c>
      <c r="T298" s="209">
        <v>1.3314</v>
      </c>
      <c r="U298" s="220">
        <v>0</v>
      </c>
      <c r="V298" s="220">
        <v>0</v>
      </c>
      <c r="W298" s="220">
        <v>0</v>
      </c>
      <c r="X298" s="208">
        <v>50.643894</v>
      </c>
      <c r="Y298" s="209">
        <v>47.92692</v>
      </c>
      <c r="Z298" s="209">
        <v>0</v>
      </c>
      <c r="AA298" s="209">
        <v>0</v>
      </c>
      <c r="AB298" s="209">
        <v>0</v>
      </c>
      <c r="AC298" s="209">
        <v>0</v>
      </c>
      <c r="AD298" s="209">
        <v>45.47772</v>
      </c>
      <c r="AE298" s="209">
        <v>0</v>
      </c>
      <c r="AF298" s="209">
        <v>2.4492</v>
      </c>
      <c r="AG298" s="209">
        <v>2.716974</v>
      </c>
      <c r="AH298" s="209">
        <v>0</v>
      </c>
      <c r="AI298" s="209">
        <v>0</v>
      </c>
      <c r="AJ298" s="209">
        <v>0</v>
      </c>
      <c r="AK298" s="209">
        <v>0</v>
      </c>
      <c r="AL298" s="209">
        <v>1.385574</v>
      </c>
      <c r="AM298" s="221">
        <v>1.3314</v>
      </c>
      <c r="AN298" s="220">
        <v>0</v>
      </c>
      <c r="AO298" s="220">
        <v>0</v>
      </c>
      <c r="AP298" s="209">
        <v>0</v>
      </c>
      <c r="AQ298" s="209">
        <v>0</v>
      </c>
    </row>
    <row r="299" customHeight="1" spans="1:43">
      <c r="A299" s="210" t="s">
        <v>137</v>
      </c>
      <c r="B299" s="210" t="s">
        <v>137</v>
      </c>
      <c r="C299" s="210" t="s">
        <v>139</v>
      </c>
      <c r="D299" s="42" t="s">
        <v>145</v>
      </c>
      <c r="E299" s="208">
        <v>84.17552</v>
      </c>
      <c r="F299" s="209">
        <v>84.17552</v>
      </c>
      <c r="G299" s="209">
        <v>0</v>
      </c>
      <c r="H299" s="209">
        <v>0</v>
      </c>
      <c r="I299" s="209">
        <v>84.17552</v>
      </c>
      <c r="J299" s="209">
        <v>0</v>
      </c>
      <c r="K299" s="209">
        <v>0</v>
      </c>
      <c r="L299" s="209">
        <v>0</v>
      </c>
      <c r="M299" s="209">
        <v>0</v>
      </c>
      <c r="N299" s="209">
        <v>0</v>
      </c>
      <c r="O299" s="209">
        <v>0</v>
      </c>
      <c r="P299" s="209">
        <v>0</v>
      </c>
      <c r="Q299" s="209">
        <v>0</v>
      </c>
      <c r="R299" s="209">
        <v>0</v>
      </c>
      <c r="S299" s="209">
        <v>0</v>
      </c>
      <c r="T299" s="209">
        <v>0</v>
      </c>
      <c r="U299" s="220">
        <v>0</v>
      </c>
      <c r="V299" s="220">
        <v>0</v>
      </c>
      <c r="W299" s="220">
        <v>0</v>
      </c>
      <c r="X299" s="208">
        <v>84.17552</v>
      </c>
      <c r="Y299" s="209">
        <v>84.17552</v>
      </c>
      <c r="Z299" s="209">
        <v>0</v>
      </c>
      <c r="AA299" s="209">
        <v>0</v>
      </c>
      <c r="AB299" s="209">
        <v>84.17552</v>
      </c>
      <c r="AC299" s="209">
        <v>0</v>
      </c>
      <c r="AD299" s="209">
        <v>0</v>
      </c>
      <c r="AE299" s="209">
        <v>0</v>
      </c>
      <c r="AF299" s="209">
        <v>0</v>
      </c>
      <c r="AG299" s="209">
        <v>0</v>
      </c>
      <c r="AH299" s="209">
        <v>0</v>
      </c>
      <c r="AI299" s="209">
        <v>0</v>
      </c>
      <c r="AJ299" s="209">
        <v>0</v>
      </c>
      <c r="AK299" s="209">
        <v>0</v>
      </c>
      <c r="AL299" s="209">
        <v>0</v>
      </c>
      <c r="AM299" s="221">
        <v>0</v>
      </c>
      <c r="AN299" s="220">
        <v>0</v>
      </c>
      <c r="AO299" s="220">
        <v>0</v>
      </c>
      <c r="AP299" s="209">
        <v>0</v>
      </c>
      <c r="AQ299" s="209">
        <v>0</v>
      </c>
    </row>
    <row r="300" customHeight="1" spans="1:43">
      <c r="A300" s="210" t="s">
        <v>137</v>
      </c>
      <c r="B300" s="210" t="s">
        <v>155</v>
      </c>
      <c r="C300" s="210" t="s">
        <v>137</v>
      </c>
      <c r="D300" s="42" t="s">
        <v>146</v>
      </c>
      <c r="E300" s="208">
        <v>3.539138</v>
      </c>
      <c r="F300" s="209">
        <v>3.539138</v>
      </c>
      <c r="G300" s="209">
        <v>0</v>
      </c>
      <c r="H300" s="209">
        <v>0</v>
      </c>
      <c r="I300" s="209">
        <v>3.539138</v>
      </c>
      <c r="J300" s="209">
        <v>0</v>
      </c>
      <c r="K300" s="209">
        <v>0</v>
      </c>
      <c r="L300" s="209">
        <v>0</v>
      </c>
      <c r="M300" s="209">
        <v>0</v>
      </c>
      <c r="N300" s="209">
        <v>0</v>
      </c>
      <c r="O300" s="209">
        <v>0</v>
      </c>
      <c r="P300" s="209">
        <v>0</v>
      </c>
      <c r="Q300" s="209">
        <v>0</v>
      </c>
      <c r="R300" s="209">
        <v>0</v>
      </c>
      <c r="S300" s="209">
        <v>0</v>
      </c>
      <c r="T300" s="209">
        <v>0</v>
      </c>
      <c r="U300" s="220">
        <v>0</v>
      </c>
      <c r="V300" s="220">
        <v>0</v>
      </c>
      <c r="W300" s="220">
        <v>0</v>
      </c>
      <c r="X300" s="208">
        <v>3.539138</v>
      </c>
      <c r="Y300" s="209">
        <v>3.539138</v>
      </c>
      <c r="Z300" s="209">
        <v>0</v>
      </c>
      <c r="AA300" s="209">
        <v>0</v>
      </c>
      <c r="AB300" s="209">
        <v>3.539138</v>
      </c>
      <c r="AC300" s="209">
        <v>0</v>
      </c>
      <c r="AD300" s="209">
        <v>0</v>
      </c>
      <c r="AE300" s="209">
        <v>0</v>
      </c>
      <c r="AF300" s="209">
        <v>0</v>
      </c>
      <c r="AG300" s="209">
        <v>0</v>
      </c>
      <c r="AH300" s="209">
        <v>0</v>
      </c>
      <c r="AI300" s="209">
        <v>0</v>
      </c>
      <c r="AJ300" s="209">
        <v>0</v>
      </c>
      <c r="AK300" s="209">
        <v>0</v>
      </c>
      <c r="AL300" s="209">
        <v>0</v>
      </c>
      <c r="AM300" s="221">
        <v>0</v>
      </c>
      <c r="AN300" s="220">
        <v>0</v>
      </c>
      <c r="AO300" s="220">
        <v>0</v>
      </c>
      <c r="AP300" s="209">
        <v>0</v>
      </c>
      <c r="AQ300" s="209">
        <v>0</v>
      </c>
    </row>
    <row r="301" customHeight="1" spans="1:43">
      <c r="A301" s="210" t="s">
        <v>137</v>
      </c>
      <c r="B301" s="210" t="s">
        <v>137</v>
      </c>
      <c r="C301" s="210" t="s">
        <v>141</v>
      </c>
      <c r="D301" s="42" t="s">
        <v>147</v>
      </c>
      <c r="E301" s="208">
        <v>3.539138</v>
      </c>
      <c r="F301" s="209">
        <v>3.539138</v>
      </c>
      <c r="G301" s="209">
        <v>0</v>
      </c>
      <c r="H301" s="209">
        <v>0</v>
      </c>
      <c r="I301" s="209">
        <v>3.539138</v>
      </c>
      <c r="J301" s="209">
        <v>0</v>
      </c>
      <c r="K301" s="209">
        <v>0</v>
      </c>
      <c r="L301" s="209">
        <v>0</v>
      </c>
      <c r="M301" s="209">
        <v>0</v>
      </c>
      <c r="N301" s="209">
        <v>0</v>
      </c>
      <c r="O301" s="209">
        <v>0</v>
      </c>
      <c r="P301" s="209">
        <v>0</v>
      </c>
      <c r="Q301" s="209">
        <v>0</v>
      </c>
      <c r="R301" s="209">
        <v>0</v>
      </c>
      <c r="S301" s="209">
        <v>0</v>
      </c>
      <c r="T301" s="209">
        <v>0</v>
      </c>
      <c r="U301" s="220">
        <v>0</v>
      </c>
      <c r="V301" s="220">
        <v>0</v>
      </c>
      <c r="W301" s="220">
        <v>0</v>
      </c>
      <c r="X301" s="208">
        <v>3.539138</v>
      </c>
      <c r="Y301" s="209">
        <v>3.539138</v>
      </c>
      <c r="Z301" s="209">
        <v>0</v>
      </c>
      <c r="AA301" s="209">
        <v>0</v>
      </c>
      <c r="AB301" s="209">
        <v>3.539138</v>
      </c>
      <c r="AC301" s="209">
        <v>0</v>
      </c>
      <c r="AD301" s="209">
        <v>0</v>
      </c>
      <c r="AE301" s="209">
        <v>0</v>
      </c>
      <c r="AF301" s="209">
        <v>0</v>
      </c>
      <c r="AG301" s="209">
        <v>0</v>
      </c>
      <c r="AH301" s="209">
        <v>0</v>
      </c>
      <c r="AI301" s="209">
        <v>0</v>
      </c>
      <c r="AJ301" s="209">
        <v>0</v>
      </c>
      <c r="AK301" s="209">
        <v>0</v>
      </c>
      <c r="AL301" s="209">
        <v>0</v>
      </c>
      <c r="AM301" s="221">
        <v>0</v>
      </c>
      <c r="AN301" s="220">
        <v>0</v>
      </c>
      <c r="AO301" s="220">
        <v>0</v>
      </c>
      <c r="AP301" s="209">
        <v>0</v>
      </c>
      <c r="AQ301" s="209">
        <v>0</v>
      </c>
    </row>
    <row r="302" customHeight="1" spans="1:43">
      <c r="A302" s="210" t="s">
        <v>148</v>
      </c>
      <c r="B302" s="210" t="s">
        <v>137</v>
      </c>
      <c r="C302" s="210" t="s">
        <v>137</v>
      </c>
      <c r="D302" s="42" t="s">
        <v>149</v>
      </c>
      <c r="E302" s="208">
        <v>54.576485</v>
      </c>
      <c r="F302" s="209">
        <v>54.576485</v>
      </c>
      <c r="G302" s="209">
        <v>0</v>
      </c>
      <c r="H302" s="209">
        <v>0</v>
      </c>
      <c r="I302" s="209">
        <v>54.576485</v>
      </c>
      <c r="J302" s="209">
        <v>0</v>
      </c>
      <c r="K302" s="209">
        <v>0</v>
      </c>
      <c r="L302" s="209">
        <v>0</v>
      </c>
      <c r="M302" s="209">
        <v>0</v>
      </c>
      <c r="N302" s="209">
        <v>0</v>
      </c>
      <c r="O302" s="209">
        <v>0</v>
      </c>
      <c r="P302" s="209">
        <v>0</v>
      </c>
      <c r="Q302" s="209">
        <v>0</v>
      </c>
      <c r="R302" s="209">
        <v>0</v>
      </c>
      <c r="S302" s="209">
        <v>0</v>
      </c>
      <c r="T302" s="209">
        <v>0</v>
      </c>
      <c r="U302" s="220">
        <v>0</v>
      </c>
      <c r="V302" s="220">
        <v>0</v>
      </c>
      <c r="W302" s="220">
        <v>0</v>
      </c>
      <c r="X302" s="208">
        <v>54.576485</v>
      </c>
      <c r="Y302" s="209">
        <v>54.576485</v>
      </c>
      <c r="Z302" s="209">
        <v>0</v>
      </c>
      <c r="AA302" s="209">
        <v>0</v>
      </c>
      <c r="AB302" s="209">
        <v>54.576485</v>
      </c>
      <c r="AC302" s="209">
        <v>0</v>
      </c>
      <c r="AD302" s="209">
        <v>0</v>
      </c>
      <c r="AE302" s="209">
        <v>0</v>
      </c>
      <c r="AF302" s="209">
        <v>0</v>
      </c>
      <c r="AG302" s="209">
        <v>0</v>
      </c>
      <c r="AH302" s="209">
        <v>0</v>
      </c>
      <c r="AI302" s="209">
        <v>0</v>
      </c>
      <c r="AJ302" s="209">
        <v>0</v>
      </c>
      <c r="AK302" s="209">
        <v>0</v>
      </c>
      <c r="AL302" s="209">
        <v>0</v>
      </c>
      <c r="AM302" s="221">
        <v>0</v>
      </c>
      <c r="AN302" s="220">
        <v>0</v>
      </c>
      <c r="AO302" s="220">
        <v>0</v>
      </c>
      <c r="AP302" s="209">
        <v>0</v>
      </c>
      <c r="AQ302" s="209">
        <v>0</v>
      </c>
    </row>
    <row r="303" customHeight="1" spans="1:43">
      <c r="A303" s="210" t="s">
        <v>137</v>
      </c>
      <c r="B303" s="210" t="s">
        <v>102</v>
      </c>
      <c r="C303" s="210" t="s">
        <v>137</v>
      </c>
      <c r="D303" s="42" t="s">
        <v>150</v>
      </c>
      <c r="E303" s="208">
        <v>54.576485</v>
      </c>
      <c r="F303" s="209">
        <v>54.576485</v>
      </c>
      <c r="G303" s="209">
        <v>0</v>
      </c>
      <c r="H303" s="209">
        <v>0</v>
      </c>
      <c r="I303" s="209">
        <v>54.576485</v>
      </c>
      <c r="J303" s="209">
        <v>0</v>
      </c>
      <c r="K303" s="209">
        <v>0</v>
      </c>
      <c r="L303" s="209">
        <v>0</v>
      </c>
      <c r="M303" s="209">
        <v>0</v>
      </c>
      <c r="N303" s="209">
        <v>0</v>
      </c>
      <c r="O303" s="209">
        <v>0</v>
      </c>
      <c r="P303" s="209">
        <v>0</v>
      </c>
      <c r="Q303" s="209">
        <v>0</v>
      </c>
      <c r="R303" s="209">
        <v>0</v>
      </c>
      <c r="S303" s="209">
        <v>0</v>
      </c>
      <c r="T303" s="209">
        <v>0</v>
      </c>
      <c r="U303" s="220">
        <v>0</v>
      </c>
      <c r="V303" s="220">
        <v>0</v>
      </c>
      <c r="W303" s="220">
        <v>0</v>
      </c>
      <c r="X303" s="208">
        <v>54.576485</v>
      </c>
      <c r="Y303" s="209">
        <v>54.576485</v>
      </c>
      <c r="Z303" s="209">
        <v>0</v>
      </c>
      <c r="AA303" s="209">
        <v>0</v>
      </c>
      <c r="AB303" s="209">
        <v>54.576485</v>
      </c>
      <c r="AC303" s="209">
        <v>0</v>
      </c>
      <c r="AD303" s="209">
        <v>0</v>
      </c>
      <c r="AE303" s="209">
        <v>0</v>
      </c>
      <c r="AF303" s="209">
        <v>0</v>
      </c>
      <c r="AG303" s="209">
        <v>0</v>
      </c>
      <c r="AH303" s="209">
        <v>0</v>
      </c>
      <c r="AI303" s="209">
        <v>0</v>
      </c>
      <c r="AJ303" s="209">
        <v>0</v>
      </c>
      <c r="AK303" s="209">
        <v>0</v>
      </c>
      <c r="AL303" s="209">
        <v>0</v>
      </c>
      <c r="AM303" s="221">
        <v>0</v>
      </c>
      <c r="AN303" s="220">
        <v>0</v>
      </c>
      <c r="AO303" s="220">
        <v>0</v>
      </c>
      <c r="AP303" s="209">
        <v>0</v>
      </c>
      <c r="AQ303" s="209">
        <v>0</v>
      </c>
    </row>
    <row r="304" customHeight="1" spans="1:43">
      <c r="A304" s="210" t="s">
        <v>137</v>
      </c>
      <c r="B304" s="210" t="s">
        <v>137</v>
      </c>
      <c r="C304" s="210" t="s">
        <v>143</v>
      </c>
      <c r="D304" s="42" t="s">
        <v>152</v>
      </c>
      <c r="E304" s="208">
        <v>50.55912</v>
      </c>
      <c r="F304" s="209">
        <v>50.55912</v>
      </c>
      <c r="G304" s="209">
        <v>0</v>
      </c>
      <c r="H304" s="209">
        <v>0</v>
      </c>
      <c r="I304" s="209">
        <v>50.55912</v>
      </c>
      <c r="J304" s="209">
        <v>0</v>
      </c>
      <c r="K304" s="209">
        <v>0</v>
      </c>
      <c r="L304" s="209">
        <v>0</v>
      </c>
      <c r="M304" s="209">
        <v>0</v>
      </c>
      <c r="N304" s="209">
        <v>0</v>
      </c>
      <c r="O304" s="209">
        <v>0</v>
      </c>
      <c r="P304" s="209">
        <v>0</v>
      </c>
      <c r="Q304" s="209">
        <v>0</v>
      </c>
      <c r="R304" s="209">
        <v>0</v>
      </c>
      <c r="S304" s="209">
        <v>0</v>
      </c>
      <c r="T304" s="209">
        <v>0</v>
      </c>
      <c r="U304" s="220">
        <v>0</v>
      </c>
      <c r="V304" s="220">
        <v>0</v>
      </c>
      <c r="W304" s="220">
        <v>0</v>
      </c>
      <c r="X304" s="208">
        <v>50.55912</v>
      </c>
      <c r="Y304" s="209">
        <v>50.55912</v>
      </c>
      <c r="Z304" s="209">
        <v>0</v>
      </c>
      <c r="AA304" s="209">
        <v>0</v>
      </c>
      <c r="AB304" s="209">
        <v>50.55912</v>
      </c>
      <c r="AC304" s="209">
        <v>0</v>
      </c>
      <c r="AD304" s="209">
        <v>0</v>
      </c>
      <c r="AE304" s="209">
        <v>0</v>
      </c>
      <c r="AF304" s="209">
        <v>0</v>
      </c>
      <c r="AG304" s="209">
        <v>0</v>
      </c>
      <c r="AH304" s="209">
        <v>0</v>
      </c>
      <c r="AI304" s="209">
        <v>0</v>
      </c>
      <c r="AJ304" s="209">
        <v>0</v>
      </c>
      <c r="AK304" s="209">
        <v>0</v>
      </c>
      <c r="AL304" s="209">
        <v>0</v>
      </c>
      <c r="AM304" s="221">
        <v>0</v>
      </c>
      <c r="AN304" s="220">
        <v>0</v>
      </c>
      <c r="AO304" s="220">
        <v>0</v>
      </c>
      <c r="AP304" s="209">
        <v>0</v>
      </c>
      <c r="AQ304" s="209">
        <v>0</v>
      </c>
    </row>
    <row r="305" customHeight="1" spans="1:43">
      <c r="A305" s="210" t="s">
        <v>137</v>
      </c>
      <c r="B305" s="210" t="s">
        <v>137</v>
      </c>
      <c r="C305" s="210" t="s">
        <v>155</v>
      </c>
      <c r="D305" s="42" t="s">
        <v>156</v>
      </c>
      <c r="E305" s="208">
        <v>4.017365</v>
      </c>
      <c r="F305" s="209">
        <v>4.017365</v>
      </c>
      <c r="G305" s="209">
        <v>0</v>
      </c>
      <c r="H305" s="209">
        <v>0</v>
      </c>
      <c r="I305" s="209">
        <v>4.017365</v>
      </c>
      <c r="J305" s="209">
        <v>0</v>
      </c>
      <c r="K305" s="209">
        <v>0</v>
      </c>
      <c r="L305" s="209">
        <v>0</v>
      </c>
      <c r="M305" s="209">
        <v>0</v>
      </c>
      <c r="N305" s="209">
        <v>0</v>
      </c>
      <c r="O305" s="209">
        <v>0</v>
      </c>
      <c r="P305" s="209">
        <v>0</v>
      </c>
      <c r="Q305" s="209">
        <v>0</v>
      </c>
      <c r="R305" s="209">
        <v>0</v>
      </c>
      <c r="S305" s="209">
        <v>0</v>
      </c>
      <c r="T305" s="209">
        <v>0</v>
      </c>
      <c r="U305" s="220">
        <v>0</v>
      </c>
      <c r="V305" s="220">
        <v>0</v>
      </c>
      <c r="W305" s="220">
        <v>0</v>
      </c>
      <c r="X305" s="208">
        <v>4.017365</v>
      </c>
      <c r="Y305" s="209">
        <v>4.017365</v>
      </c>
      <c r="Z305" s="209">
        <v>0</v>
      </c>
      <c r="AA305" s="209">
        <v>0</v>
      </c>
      <c r="AB305" s="209">
        <v>4.017365</v>
      </c>
      <c r="AC305" s="209">
        <v>0</v>
      </c>
      <c r="AD305" s="209">
        <v>0</v>
      </c>
      <c r="AE305" s="209">
        <v>0</v>
      </c>
      <c r="AF305" s="209">
        <v>0</v>
      </c>
      <c r="AG305" s="209">
        <v>0</v>
      </c>
      <c r="AH305" s="209">
        <v>0</v>
      </c>
      <c r="AI305" s="209">
        <v>0</v>
      </c>
      <c r="AJ305" s="209">
        <v>0</v>
      </c>
      <c r="AK305" s="209">
        <v>0</v>
      </c>
      <c r="AL305" s="209">
        <v>0</v>
      </c>
      <c r="AM305" s="221">
        <v>0</v>
      </c>
      <c r="AN305" s="220">
        <v>0</v>
      </c>
      <c r="AO305" s="220">
        <v>0</v>
      </c>
      <c r="AP305" s="209">
        <v>0</v>
      </c>
      <c r="AQ305" s="209">
        <v>0</v>
      </c>
    </row>
    <row r="306" customHeight="1" spans="1:43">
      <c r="A306" s="210" t="s">
        <v>180</v>
      </c>
      <c r="B306" s="210" t="s">
        <v>137</v>
      </c>
      <c r="C306" s="210" t="s">
        <v>137</v>
      </c>
      <c r="D306" s="42" t="s">
        <v>157</v>
      </c>
      <c r="E306" s="208">
        <v>719.228636</v>
      </c>
      <c r="F306" s="209">
        <v>651.336788</v>
      </c>
      <c r="G306" s="209">
        <v>0</v>
      </c>
      <c r="H306" s="209">
        <v>651.336788</v>
      </c>
      <c r="I306" s="209">
        <v>0</v>
      </c>
      <c r="J306" s="209">
        <v>0</v>
      </c>
      <c r="K306" s="209">
        <v>0</v>
      </c>
      <c r="L306" s="209">
        <v>0</v>
      </c>
      <c r="M306" s="209">
        <v>0</v>
      </c>
      <c r="N306" s="209">
        <v>67.891848</v>
      </c>
      <c r="O306" s="209">
        <v>0</v>
      </c>
      <c r="P306" s="209">
        <v>0</v>
      </c>
      <c r="Q306" s="209">
        <v>24.1</v>
      </c>
      <c r="R306" s="209">
        <v>0</v>
      </c>
      <c r="S306" s="209">
        <v>10.111824</v>
      </c>
      <c r="T306" s="209">
        <v>33.680024</v>
      </c>
      <c r="U306" s="220">
        <v>0</v>
      </c>
      <c r="V306" s="220">
        <v>0</v>
      </c>
      <c r="W306" s="220">
        <v>0</v>
      </c>
      <c r="X306" s="208">
        <v>719.228636</v>
      </c>
      <c r="Y306" s="209">
        <v>651.336788</v>
      </c>
      <c r="Z306" s="209">
        <v>0</v>
      </c>
      <c r="AA306" s="209">
        <v>651.336788</v>
      </c>
      <c r="AB306" s="209">
        <v>0</v>
      </c>
      <c r="AC306" s="209">
        <v>0</v>
      </c>
      <c r="AD306" s="209">
        <v>0</v>
      </c>
      <c r="AE306" s="209">
        <v>0</v>
      </c>
      <c r="AF306" s="209">
        <v>0</v>
      </c>
      <c r="AG306" s="209">
        <v>67.891848</v>
      </c>
      <c r="AH306" s="209">
        <v>0</v>
      </c>
      <c r="AI306" s="209">
        <v>0</v>
      </c>
      <c r="AJ306" s="209">
        <v>24.1</v>
      </c>
      <c r="AK306" s="209">
        <v>0</v>
      </c>
      <c r="AL306" s="209">
        <v>10.111824</v>
      </c>
      <c r="AM306" s="221">
        <v>33.680024</v>
      </c>
      <c r="AN306" s="220">
        <v>0</v>
      </c>
      <c r="AO306" s="220">
        <v>0</v>
      </c>
      <c r="AP306" s="209">
        <v>185</v>
      </c>
      <c r="AQ306" s="209">
        <v>185</v>
      </c>
    </row>
    <row r="307" customHeight="1" spans="1:43">
      <c r="A307" s="210" t="s">
        <v>137</v>
      </c>
      <c r="B307" s="210" t="s">
        <v>141</v>
      </c>
      <c r="C307" s="210" t="s">
        <v>137</v>
      </c>
      <c r="D307" s="42" t="s">
        <v>158</v>
      </c>
      <c r="E307" s="208">
        <v>719.228636</v>
      </c>
      <c r="F307" s="209">
        <v>651.336788</v>
      </c>
      <c r="G307" s="209">
        <v>0</v>
      </c>
      <c r="H307" s="209">
        <v>651.336788</v>
      </c>
      <c r="I307" s="209">
        <v>0</v>
      </c>
      <c r="J307" s="209">
        <v>0</v>
      </c>
      <c r="K307" s="209">
        <v>0</v>
      </c>
      <c r="L307" s="209">
        <v>0</v>
      </c>
      <c r="M307" s="209">
        <v>0</v>
      </c>
      <c r="N307" s="209">
        <v>67.891848</v>
      </c>
      <c r="O307" s="209">
        <v>0</v>
      </c>
      <c r="P307" s="209">
        <v>0</v>
      </c>
      <c r="Q307" s="209">
        <v>24.1</v>
      </c>
      <c r="R307" s="209">
        <v>0</v>
      </c>
      <c r="S307" s="209">
        <v>10.111824</v>
      </c>
      <c r="T307" s="209">
        <v>33.680024</v>
      </c>
      <c r="U307" s="220">
        <v>0</v>
      </c>
      <c r="V307" s="220">
        <v>0</v>
      </c>
      <c r="W307" s="220">
        <v>0</v>
      </c>
      <c r="X307" s="208">
        <v>719.228636</v>
      </c>
      <c r="Y307" s="209">
        <v>651.336788</v>
      </c>
      <c r="Z307" s="209">
        <v>0</v>
      </c>
      <c r="AA307" s="209">
        <v>651.336788</v>
      </c>
      <c r="AB307" s="209">
        <v>0</v>
      </c>
      <c r="AC307" s="209">
        <v>0</v>
      </c>
      <c r="AD307" s="209">
        <v>0</v>
      </c>
      <c r="AE307" s="209">
        <v>0</v>
      </c>
      <c r="AF307" s="209">
        <v>0</v>
      </c>
      <c r="AG307" s="209">
        <v>67.891848</v>
      </c>
      <c r="AH307" s="209">
        <v>0</v>
      </c>
      <c r="AI307" s="209">
        <v>0</v>
      </c>
      <c r="AJ307" s="209">
        <v>24.1</v>
      </c>
      <c r="AK307" s="209">
        <v>0</v>
      </c>
      <c r="AL307" s="209">
        <v>10.111824</v>
      </c>
      <c r="AM307" s="221">
        <v>33.680024</v>
      </c>
      <c r="AN307" s="220">
        <v>0</v>
      </c>
      <c r="AO307" s="220">
        <v>0</v>
      </c>
      <c r="AP307" s="209">
        <v>185</v>
      </c>
      <c r="AQ307" s="209">
        <v>185</v>
      </c>
    </row>
    <row r="308" customHeight="1" spans="1:43">
      <c r="A308" s="210" t="s">
        <v>137</v>
      </c>
      <c r="B308" s="210" t="s">
        <v>137</v>
      </c>
      <c r="C308" s="210" t="s">
        <v>161</v>
      </c>
      <c r="D308" s="42" t="s">
        <v>162</v>
      </c>
      <c r="E308" s="208">
        <v>719.228636</v>
      </c>
      <c r="F308" s="209">
        <v>651.336788</v>
      </c>
      <c r="G308" s="209">
        <v>0</v>
      </c>
      <c r="H308" s="209">
        <v>651.336788</v>
      </c>
      <c r="I308" s="209">
        <v>0</v>
      </c>
      <c r="J308" s="209">
        <v>0</v>
      </c>
      <c r="K308" s="209">
        <v>0</v>
      </c>
      <c r="L308" s="209">
        <v>0</v>
      </c>
      <c r="M308" s="209">
        <v>0</v>
      </c>
      <c r="N308" s="209">
        <v>67.891848</v>
      </c>
      <c r="O308" s="209">
        <v>0</v>
      </c>
      <c r="P308" s="209">
        <v>0</v>
      </c>
      <c r="Q308" s="209">
        <v>24.1</v>
      </c>
      <c r="R308" s="209">
        <v>0</v>
      </c>
      <c r="S308" s="209">
        <v>10.111824</v>
      </c>
      <c r="T308" s="209">
        <v>33.680024</v>
      </c>
      <c r="U308" s="220">
        <v>0</v>
      </c>
      <c r="V308" s="220">
        <v>0</v>
      </c>
      <c r="W308" s="220">
        <v>0</v>
      </c>
      <c r="X308" s="208">
        <v>719.228636</v>
      </c>
      <c r="Y308" s="209">
        <v>651.336788</v>
      </c>
      <c r="Z308" s="209">
        <v>0</v>
      </c>
      <c r="AA308" s="209">
        <v>651.336788</v>
      </c>
      <c r="AB308" s="209">
        <v>0</v>
      </c>
      <c r="AC308" s="209">
        <v>0</v>
      </c>
      <c r="AD308" s="209">
        <v>0</v>
      </c>
      <c r="AE308" s="209">
        <v>0</v>
      </c>
      <c r="AF308" s="209">
        <v>0</v>
      </c>
      <c r="AG308" s="209">
        <v>67.891848</v>
      </c>
      <c r="AH308" s="209">
        <v>0</v>
      </c>
      <c r="AI308" s="209">
        <v>0</v>
      </c>
      <c r="AJ308" s="209">
        <v>24.1</v>
      </c>
      <c r="AK308" s="209">
        <v>0</v>
      </c>
      <c r="AL308" s="209">
        <v>10.111824</v>
      </c>
      <c r="AM308" s="221">
        <v>33.680024</v>
      </c>
      <c r="AN308" s="220">
        <v>0</v>
      </c>
      <c r="AO308" s="220">
        <v>0</v>
      </c>
      <c r="AP308" s="209">
        <v>0</v>
      </c>
      <c r="AQ308" s="209">
        <v>0</v>
      </c>
    </row>
    <row r="309" customHeight="1" spans="1:43">
      <c r="A309" s="210" t="s">
        <v>137</v>
      </c>
      <c r="B309" s="210" t="s">
        <v>137</v>
      </c>
      <c r="C309" s="210" t="s">
        <v>163</v>
      </c>
      <c r="D309" s="42" t="s">
        <v>164</v>
      </c>
      <c r="E309" s="208">
        <v>0</v>
      </c>
      <c r="F309" s="209">
        <v>0</v>
      </c>
      <c r="G309" s="209">
        <v>0</v>
      </c>
      <c r="H309" s="209">
        <v>0</v>
      </c>
      <c r="I309" s="209">
        <v>0</v>
      </c>
      <c r="J309" s="209">
        <v>0</v>
      </c>
      <c r="K309" s="209">
        <v>0</v>
      </c>
      <c r="L309" s="209">
        <v>0</v>
      </c>
      <c r="M309" s="209">
        <v>0</v>
      </c>
      <c r="N309" s="209">
        <v>0</v>
      </c>
      <c r="O309" s="209">
        <v>0</v>
      </c>
      <c r="P309" s="209">
        <v>0</v>
      </c>
      <c r="Q309" s="209">
        <v>0</v>
      </c>
      <c r="R309" s="209">
        <v>0</v>
      </c>
      <c r="S309" s="209">
        <v>0</v>
      </c>
      <c r="T309" s="209">
        <v>0</v>
      </c>
      <c r="U309" s="220">
        <v>0</v>
      </c>
      <c r="V309" s="220">
        <v>0</v>
      </c>
      <c r="W309" s="220">
        <v>0</v>
      </c>
      <c r="X309" s="208">
        <v>0</v>
      </c>
      <c r="Y309" s="209">
        <v>0</v>
      </c>
      <c r="Z309" s="209">
        <v>0</v>
      </c>
      <c r="AA309" s="209">
        <v>0</v>
      </c>
      <c r="AB309" s="209">
        <v>0</v>
      </c>
      <c r="AC309" s="209">
        <v>0</v>
      </c>
      <c r="AD309" s="209">
        <v>0</v>
      </c>
      <c r="AE309" s="209">
        <v>0</v>
      </c>
      <c r="AF309" s="209">
        <v>0</v>
      </c>
      <c r="AG309" s="209">
        <v>0</v>
      </c>
      <c r="AH309" s="209">
        <v>0</v>
      </c>
      <c r="AI309" s="209">
        <v>0</v>
      </c>
      <c r="AJ309" s="209">
        <v>0</v>
      </c>
      <c r="AK309" s="209">
        <v>0</v>
      </c>
      <c r="AL309" s="209">
        <v>0</v>
      </c>
      <c r="AM309" s="221">
        <v>0</v>
      </c>
      <c r="AN309" s="220">
        <v>0</v>
      </c>
      <c r="AO309" s="220">
        <v>0</v>
      </c>
      <c r="AP309" s="209">
        <v>65</v>
      </c>
      <c r="AQ309" s="209">
        <v>65</v>
      </c>
    </row>
    <row r="310" customHeight="1" spans="1:43">
      <c r="A310" s="210" t="s">
        <v>137</v>
      </c>
      <c r="B310" s="210" t="s">
        <v>137</v>
      </c>
      <c r="C310" s="210" t="s">
        <v>165</v>
      </c>
      <c r="D310" s="42" t="s">
        <v>166</v>
      </c>
      <c r="E310" s="208">
        <v>0</v>
      </c>
      <c r="F310" s="209">
        <v>0</v>
      </c>
      <c r="G310" s="209">
        <v>0</v>
      </c>
      <c r="H310" s="209">
        <v>0</v>
      </c>
      <c r="I310" s="209">
        <v>0</v>
      </c>
      <c r="J310" s="209">
        <v>0</v>
      </c>
      <c r="K310" s="209">
        <v>0</v>
      </c>
      <c r="L310" s="209">
        <v>0</v>
      </c>
      <c r="M310" s="209">
        <v>0</v>
      </c>
      <c r="N310" s="209">
        <v>0</v>
      </c>
      <c r="O310" s="209">
        <v>0</v>
      </c>
      <c r="P310" s="209">
        <v>0</v>
      </c>
      <c r="Q310" s="209">
        <v>0</v>
      </c>
      <c r="R310" s="209">
        <v>0</v>
      </c>
      <c r="S310" s="209">
        <v>0</v>
      </c>
      <c r="T310" s="209">
        <v>0</v>
      </c>
      <c r="U310" s="220">
        <v>0</v>
      </c>
      <c r="V310" s="220">
        <v>0</v>
      </c>
      <c r="W310" s="220">
        <v>0</v>
      </c>
      <c r="X310" s="208">
        <v>0</v>
      </c>
      <c r="Y310" s="209">
        <v>0</v>
      </c>
      <c r="Z310" s="209">
        <v>0</v>
      </c>
      <c r="AA310" s="209">
        <v>0</v>
      </c>
      <c r="AB310" s="209">
        <v>0</v>
      </c>
      <c r="AC310" s="209">
        <v>0</v>
      </c>
      <c r="AD310" s="209">
        <v>0</v>
      </c>
      <c r="AE310" s="209">
        <v>0</v>
      </c>
      <c r="AF310" s="209">
        <v>0</v>
      </c>
      <c r="AG310" s="209">
        <v>0</v>
      </c>
      <c r="AH310" s="209">
        <v>0</v>
      </c>
      <c r="AI310" s="209">
        <v>0</v>
      </c>
      <c r="AJ310" s="209">
        <v>0</v>
      </c>
      <c r="AK310" s="209">
        <v>0</v>
      </c>
      <c r="AL310" s="209">
        <v>0</v>
      </c>
      <c r="AM310" s="221">
        <v>0</v>
      </c>
      <c r="AN310" s="220">
        <v>0</v>
      </c>
      <c r="AO310" s="220">
        <v>0</v>
      </c>
      <c r="AP310" s="209">
        <v>100</v>
      </c>
      <c r="AQ310" s="209">
        <v>100</v>
      </c>
    </row>
    <row r="311" customHeight="1" spans="1:43">
      <c r="A311" s="210" t="s">
        <v>137</v>
      </c>
      <c r="B311" s="210" t="s">
        <v>137</v>
      </c>
      <c r="C311" s="210" t="s">
        <v>167</v>
      </c>
      <c r="D311" s="42" t="s">
        <v>168</v>
      </c>
      <c r="E311" s="208">
        <v>0</v>
      </c>
      <c r="F311" s="209">
        <v>0</v>
      </c>
      <c r="G311" s="209">
        <v>0</v>
      </c>
      <c r="H311" s="209">
        <v>0</v>
      </c>
      <c r="I311" s="209">
        <v>0</v>
      </c>
      <c r="J311" s="209">
        <v>0</v>
      </c>
      <c r="K311" s="209">
        <v>0</v>
      </c>
      <c r="L311" s="209">
        <v>0</v>
      </c>
      <c r="M311" s="209">
        <v>0</v>
      </c>
      <c r="N311" s="209">
        <v>0</v>
      </c>
      <c r="O311" s="209">
        <v>0</v>
      </c>
      <c r="P311" s="209">
        <v>0</v>
      </c>
      <c r="Q311" s="209">
        <v>0</v>
      </c>
      <c r="R311" s="209">
        <v>0</v>
      </c>
      <c r="S311" s="209">
        <v>0</v>
      </c>
      <c r="T311" s="209">
        <v>0</v>
      </c>
      <c r="U311" s="220">
        <v>0</v>
      </c>
      <c r="V311" s="220">
        <v>0</v>
      </c>
      <c r="W311" s="220">
        <v>0</v>
      </c>
      <c r="X311" s="208">
        <v>0</v>
      </c>
      <c r="Y311" s="209">
        <v>0</v>
      </c>
      <c r="Z311" s="209">
        <v>0</v>
      </c>
      <c r="AA311" s="209">
        <v>0</v>
      </c>
      <c r="AB311" s="209">
        <v>0</v>
      </c>
      <c r="AC311" s="209">
        <v>0</v>
      </c>
      <c r="AD311" s="209">
        <v>0</v>
      </c>
      <c r="AE311" s="209">
        <v>0</v>
      </c>
      <c r="AF311" s="209">
        <v>0</v>
      </c>
      <c r="AG311" s="209">
        <v>0</v>
      </c>
      <c r="AH311" s="209">
        <v>0</v>
      </c>
      <c r="AI311" s="209">
        <v>0</v>
      </c>
      <c r="AJ311" s="209">
        <v>0</v>
      </c>
      <c r="AK311" s="209">
        <v>0</v>
      </c>
      <c r="AL311" s="209">
        <v>0</v>
      </c>
      <c r="AM311" s="221">
        <v>0</v>
      </c>
      <c r="AN311" s="220">
        <v>0</v>
      </c>
      <c r="AO311" s="220">
        <v>0</v>
      </c>
      <c r="AP311" s="209">
        <v>20</v>
      </c>
      <c r="AQ311" s="209">
        <v>20</v>
      </c>
    </row>
    <row r="312" customHeight="1" spans="1:43">
      <c r="A312" s="210" t="s">
        <v>182</v>
      </c>
      <c r="B312" s="210" t="s">
        <v>137</v>
      </c>
      <c r="C312" s="210" t="s">
        <v>137</v>
      </c>
      <c r="D312" s="42" t="s">
        <v>176</v>
      </c>
      <c r="E312" s="208">
        <v>60.670944</v>
      </c>
      <c r="F312" s="209">
        <v>60.670944</v>
      </c>
      <c r="G312" s="209">
        <v>0</v>
      </c>
      <c r="H312" s="209">
        <v>0</v>
      </c>
      <c r="I312" s="209">
        <v>0</v>
      </c>
      <c r="J312" s="209">
        <v>60.670944</v>
      </c>
      <c r="K312" s="209">
        <v>0</v>
      </c>
      <c r="L312" s="209">
        <v>0</v>
      </c>
      <c r="M312" s="209">
        <v>0</v>
      </c>
      <c r="N312" s="209">
        <v>0</v>
      </c>
      <c r="O312" s="209">
        <v>0</v>
      </c>
      <c r="P312" s="209">
        <v>0</v>
      </c>
      <c r="Q312" s="209">
        <v>0</v>
      </c>
      <c r="R312" s="209">
        <v>0</v>
      </c>
      <c r="S312" s="209">
        <v>0</v>
      </c>
      <c r="T312" s="209">
        <v>0</v>
      </c>
      <c r="U312" s="220">
        <v>0</v>
      </c>
      <c r="V312" s="220">
        <v>0</v>
      </c>
      <c r="W312" s="220">
        <v>0</v>
      </c>
      <c r="X312" s="208">
        <v>60.670944</v>
      </c>
      <c r="Y312" s="209">
        <v>60.670944</v>
      </c>
      <c r="Z312" s="209">
        <v>0</v>
      </c>
      <c r="AA312" s="209">
        <v>0</v>
      </c>
      <c r="AB312" s="209">
        <v>0</v>
      </c>
      <c r="AC312" s="209">
        <v>60.670944</v>
      </c>
      <c r="AD312" s="209">
        <v>0</v>
      </c>
      <c r="AE312" s="209">
        <v>0</v>
      </c>
      <c r="AF312" s="209">
        <v>0</v>
      </c>
      <c r="AG312" s="209">
        <v>0</v>
      </c>
      <c r="AH312" s="209">
        <v>0</v>
      </c>
      <c r="AI312" s="209">
        <v>0</v>
      </c>
      <c r="AJ312" s="209">
        <v>0</v>
      </c>
      <c r="AK312" s="209">
        <v>0</v>
      </c>
      <c r="AL312" s="209">
        <v>0</v>
      </c>
      <c r="AM312" s="221">
        <v>0</v>
      </c>
      <c r="AN312" s="220">
        <v>0</v>
      </c>
      <c r="AO312" s="220">
        <v>0</v>
      </c>
      <c r="AP312" s="209">
        <v>0</v>
      </c>
      <c r="AQ312" s="209">
        <v>0</v>
      </c>
    </row>
    <row r="313" customHeight="1" spans="1:43">
      <c r="A313" s="210" t="s">
        <v>137</v>
      </c>
      <c r="B313" s="210" t="s">
        <v>143</v>
      </c>
      <c r="C313" s="210" t="s">
        <v>137</v>
      </c>
      <c r="D313" s="42" t="s">
        <v>177</v>
      </c>
      <c r="E313" s="208">
        <v>60.670944</v>
      </c>
      <c r="F313" s="209">
        <v>60.670944</v>
      </c>
      <c r="G313" s="209">
        <v>0</v>
      </c>
      <c r="H313" s="209">
        <v>0</v>
      </c>
      <c r="I313" s="209">
        <v>0</v>
      </c>
      <c r="J313" s="209">
        <v>60.670944</v>
      </c>
      <c r="K313" s="209">
        <v>0</v>
      </c>
      <c r="L313" s="209">
        <v>0</v>
      </c>
      <c r="M313" s="209">
        <v>0</v>
      </c>
      <c r="N313" s="209">
        <v>0</v>
      </c>
      <c r="O313" s="209">
        <v>0</v>
      </c>
      <c r="P313" s="209">
        <v>0</v>
      </c>
      <c r="Q313" s="209">
        <v>0</v>
      </c>
      <c r="R313" s="209">
        <v>0</v>
      </c>
      <c r="S313" s="209">
        <v>0</v>
      </c>
      <c r="T313" s="209">
        <v>0</v>
      </c>
      <c r="U313" s="220">
        <v>0</v>
      </c>
      <c r="V313" s="220">
        <v>0</v>
      </c>
      <c r="W313" s="220">
        <v>0</v>
      </c>
      <c r="X313" s="208">
        <v>60.670944</v>
      </c>
      <c r="Y313" s="209">
        <v>60.670944</v>
      </c>
      <c r="Z313" s="209">
        <v>0</v>
      </c>
      <c r="AA313" s="209">
        <v>0</v>
      </c>
      <c r="AB313" s="209">
        <v>0</v>
      </c>
      <c r="AC313" s="209">
        <v>60.670944</v>
      </c>
      <c r="AD313" s="209">
        <v>0</v>
      </c>
      <c r="AE313" s="209">
        <v>0</v>
      </c>
      <c r="AF313" s="209">
        <v>0</v>
      </c>
      <c r="AG313" s="209">
        <v>0</v>
      </c>
      <c r="AH313" s="209">
        <v>0</v>
      </c>
      <c r="AI313" s="209">
        <v>0</v>
      </c>
      <c r="AJ313" s="209">
        <v>0</v>
      </c>
      <c r="AK313" s="209">
        <v>0</v>
      </c>
      <c r="AL313" s="209">
        <v>0</v>
      </c>
      <c r="AM313" s="221">
        <v>0</v>
      </c>
      <c r="AN313" s="220">
        <v>0</v>
      </c>
      <c r="AO313" s="220">
        <v>0</v>
      </c>
      <c r="AP313" s="209">
        <v>0</v>
      </c>
      <c r="AQ313" s="209">
        <v>0</v>
      </c>
    </row>
    <row r="314" customHeight="1" spans="1:43">
      <c r="A314" s="210" t="s">
        <v>137</v>
      </c>
      <c r="B314" s="210" t="s">
        <v>137</v>
      </c>
      <c r="C314" s="210" t="s">
        <v>141</v>
      </c>
      <c r="D314" s="42" t="s">
        <v>178</v>
      </c>
      <c r="E314" s="208">
        <v>60.670944</v>
      </c>
      <c r="F314" s="209">
        <v>60.670944</v>
      </c>
      <c r="G314" s="209">
        <v>0</v>
      </c>
      <c r="H314" s="209">
        <v>0</v>
      </c>
      <c r="I314" s="209">
        <v>0</v>
      </c>
      <c r="J314" s="209">
        <v>60.670944</v>
      </c>
      <c r="K314" s="209">
        <v>0</v>
      </c>
      <c r="L314" s="209">
        <v>0</v>
      </c>
      <c r="M314" s="209">
        <v>0</v>
      </c>
      <c r="N314" s="209">
        <v>0</v>
      </c>
      <c r="O314" s="209">
        <v>0</v>
      </c>
      <c r="P314" s="209">
        <v>0</v>
      </c>
      <c r="Q314" s="209">
        <v>0</v>
      </c>
      <c r="R314" s="209">
        <v>0</v>
      </c>
      <c r="S314" s="209">
        <v>0</v>
      </c>
      <c r="T314" s="209">
        <v>0</v>
      </c>
      <c r="U314" s="220">
        <v>0</v>
      </c>
      <c r="V314" s="220">
        <v>0</v>
      </c>
      <c r="W314" s="220">
        <v>0</v>
      </c>
      <c r="X314" s="208">
        <v>60.670944</v>
      </c>
      <c r="Y314" s="209">
        <v>60.670944</v>
      </c>
      <c r="Z314" s="209">
        <v>0</v>
      </c>
      <c r="AA314" s="209">
        <v>0</v>
      </c>
      <c r="AB314" s="209">
        <v>0</v>
      </c>
      <c r="AC314" s="209">
        <v>60.670944</v>
      </c>
      <c r="AD314" s="209">
        <v>0</v>
      </c>
      <c r="AE314" s="209">
        <v>0</v>
      </c>
      <c r="AF314" s="209">
        <v>0</v>
      </c>
      <c r="AG314" s="209">
        <v>0</v>
      </c>
      <c r="AH314" s="209">
        <v>0</v>
      </c>
      <c r="AI314" s="209">
        <v>0</v>
      </c>
      <c r="AJ314" s="209">
        <v>0</v>
      </c>
      <c r="AK314" s="209">
        <v>0</v>
      </c>
      <c r="AL314" s="209">
        <v>0</v>
      </c>
      <c r="AM314" s="221">
        <v>0</v>
      </c>
      <c r="AN314" s="220">
        <v>0</v>
      </c>
      <c r="AO314" s="220">
        <v>0</v>
      </c>
      <c r="AP314" s="209">
        <v>0</v>
      </c>
      <c r="AQ314" s="209">
        <v>0</v>
      </c>
    </row>
  </sheetData>
  <mergeCells count="57">
    <mergeCell ref="A2:AQ2"/>
    <mergeCell ref="A3:I3"/>
    <mergeCell ref="U3:AQ3"/>
    <mergeCell ref="E5:U5"/>
    <mergeCell ref="X5:AN5"/>
    <mergeCell ref="F6:M6"/>
    <mergeCell ref="N6:U6"/>
    <mergeCell ref="Y6:AF6"/>
    <mergeCell ref="AG6:AN6"/>
    <mergeCell ref="F7:M7"/>
    <mergeCell ref="N7:U7"/>
    <mergeCell ref="Y7:AF7"/>
    <mergeCell ref="AG7:AN7"/>
    <mergeCell ref="T8:U8"/>
    <mergeCell ref="AM8:AN8"/>
    <mergeCell ref="A8:A9"/>
    <mergeCell ref="B8:B9"/>
    <mergeCell ref="C8:C9"/>
    <mergeCell ref="D4:D9"/>
    <mergeCell ref="E6:E9"/>
    <mergeCell ref="F8:F9"/>
    <mergeCell ref="G8:G9"/>
    <mergeCell ref="H8:H9"/>
    <mergeCell ref="I8:I9"/>
    <mergeCell ref="J8:J9"/>
    <mergeCell ref="K8:K9"/>
    <mergeCell ref="L8:L9"/>
    <mergeCell ref="M8:M9"/>
    <mergeCell ref="N8:N9"/>
    <mergeCell ref="O8:O9"/>
    <mergeCell ref="P8:P9"/>
    <mergeCell ref="Q8:Q9"/>
    <mergeCell ref="R8:R9"/>
    <mergeCell ref="S8:S9"/>
    <mergeCell ref="V5:V9"/>
    <mergeCell ref="W5:W9"/>
    <mergeCell ref="X6:X9"/>
    <mergeCell ref="Y8:Y9"/>
    <mergeCell ref="Z8:Z9"/>
    <mergeCell ref="AA8:AA9"/>
    <mergeCell ref="AB8:AB9"/>
    <mergeCell ref="AC8:AC9"/>
    <mergeCell ref="AD8:AD9"/>
    <mergeCell ref="AE8:AE9"/>
    <mergeCell ref="AF8:AF9"/>
    <mergeCell ref="AG8:AG9"/>
    <mergeCell ref="AH8:AH9"/>
    <mergeCell ref="AI8:AI9"/>
    <mergeCell ref="AJ8:AJ9"/>
    <mergeCell ref="AK8:AK9"/>
    <mergeCell ref="AL8:AL9"/>
    <mergeCell ref="AO5:AO6"/>
    <mergeCell ref="AO7:AO9"/>
    <mergeCell ref="AP7:AP9"/>
    <mergeCell ref="AQ7:AQ9"/>
    <mergeCell ref="A4:C7"/>
    <mergeCell ref="AP5:AQ6"/>
  </mergeCells>
  <pageMargins left="0.1875" right="0.1875" top="0.1875" bottom="0.1875" header="0.1875" footer="0.1875"/>
  <pageSetup paperSize="9" scale="39" fitToHeight="0" orientation="landscape" useFirstPageNumber="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R346"/>
  <sheetViews>
    <sheetView workbookViewId="0">
      <selection activeCell="E35" sqref="E35"/>
    </sheetView>
  </sheetViews>
  <sheetFormatPr defaultColWidth="9.13636363636364" defaultRowHeight="15.75" customHeight="1"/>
  <cols>
    <col min="1" max="2" width="8.13636363636364" style="134" customWidth="1"/>
    <col min="3" max="3" width="37" style="135" customWidth="1"/>
    <col min="4" max="6" width="16.7090909090909" style="136" customWidth="1"/>
    <col min="7" max="7" width="22.2818181818182" style="136" customWidth="1"/>
    <col min="8" max="10" width="10.2818181818182" style="136" customWidth="1"/>
    <col min="11" max="11" width="13" style="136" customWidth="1"/>
    <col min="12" max="12" width="19.2818181818182" style="136" customWidth="1"/>
    <col min="13" max="13" width="15.2818181818182" style="136" customWidth="1"/>
    <col min="14" max="14" width="15.5727272727273" style="2" customWidth="1"/>
    <col min="15" max="15" width="9.13636363636364" style="136" customWidth="1"/>
    <col min="16" max="17" width="10.2818181818182" style="136" customWidth="1"/>
    <col min="18" max="18" width="11.4272727272727" style="136" customWidth="1"/>
    <col min="19" max="19" width="9.13636363636364" style="2" customWidth="1"/>
    <col min="20" max="16384" width="9.13636363636364" style="2"/>
  </cols>
  <sheetData>
    <row r="1" s="1" customFormat="1" ht="12" customHeight="1" spans="1:18">
      <c r="A1" s="137"/>
      <c r="B1" s="137"/>
      <c r="C1" s="138"/>
      <c r="N1" s="179"/>
      <c r="R1" s="184"/>
    </row>
    <row r="2" ht="25.5" customHeight="1" spans="1:18">
      <c r="A2" s="89" t="s">
        <v>197</v>
      </c>
      <c r="B2" s="89"/>
      <c r="C2" s="89"/>
      <c r="D2" s="89"/>
      <c r="E2" s="89"/>
      <c r="F2" s="89"/>
      <c r="G2" s="89"/>
      <c r="H2" s="89"/>
      <c r="I2" s="89"/>
      <c r="J2" s="89"/>
      <c r="K2" s="89"/>
      <c r="L2" s="89"/>
      <c r="M2" s="89"/>
      <c r="N2" s="56"/>
      <c r="O2" s="89"/>
      <c r="P2" s="89"/>
      <c r="Q2" s="89"/>
      <c r="R2" s="89"/>
    </row>
    <row r="3" s="1" customFormat="1" ht="12" customHeight="1" spans="1:18">
      <c r="A3" s="139" t="s">
        <v>1</v>
      </c>
      <c r="B3" s="139"/>
      <c r="C3" s="139"/>
      <c r="N3" s="179"/>
      <c r="R3" s="184" t="s">
        <v>41</v>
      </c>
    </row>
    <row r="4" s="133" customFormat="1" ht="42.75" customHeight="1" spans="1:18">
      <c r="A4" s="140" t="s">
        <v>198</v>
      </c>
      <c r="B4" s="141"/>
      <c r="C4" s="140" t="s">
        <v>199</v>
      </c>
      <c r="D4" s="7" t="s">
        <v>200</v>
      </c>
      <c r="E4" s="18"/>
      <c r="F4" s="18"/>
      <c r="G4" s="18"/>
      <c r="H4" s="18"/>
      <c r="I4" s="18"/>
      <c r="J4" s="18"/>
      <c r="K4" s="18"/>
      <c r="L4" s="18"/>
      <c r="M4" s="18"/>
      <c r="N4" s="18"/>
      <c r="O4" s="18"/>
      <c r="P4" s="18"/>
      <c r="Q4" s="18"/>
      <c r="R4" s="32"/>
    </row>
    <row r="5" s="133" customFormat="1" customHeight="1" spans="1:18">
      <c r="A5" s="142"/>
      <c r="B5" s="143"/>
      <c r="C5" s="144"/>
      <c r="D5" s="9" t="s">
        <v>201</v>
      </c>
      <c r="E5" s="7" t="s">
        <v>202</v>
      </c>
      <c r="F5" s="18"/>
      <c r="G5" s="18"/>
      <c r="H5" s="18"/>
      <c r="I5" s="18"/>
      <c r="J5" s="18"/>
      <c r="K5" s="18"/>
      <c r="L5" s="18"/>
      <c r="M5" s="18"/>
      <c r="N5" s="18"/>
      <c r="O5" s="33" t="s">
        <v>203</v>
      </c>
      <c r="P5" s="33"/>
      <c r="Q5" s="33"/>
      <c r="R5" s="34"/>
    </row>
    <row r="6" s="133" customFormat="1" ht="14.25" customHeight="1" spans="1:18">
      <c r="A6" s="145" t="s">
        <v>75</v>
      </c>
      <c r="B6" s="145" t="s">
        <v>76</v>
      </c>
      <c r="C6" s="144"/>
      <c r="D6" s="10"/>
      <c r="E6" s="146" t="s">
        <v>67</v>
      </c>
      <c r="F6" s="20" t="s">
        <v>204</v>
      </c>
      <c r="G6" s="20"/>
      <c r="H6" s="20"/>
      <c r="I6" s="20"/>
      <c r="J6" s="20"/>
      <c r="K6" s="20"/>
      <c r="L6" s="20"/>
      <c r="M6" s="21" t="s">
        <v>205</v>
      </c>
      <c r="N6" s="180" t="s">
        <v>206</v>
      </c>
      <c r="O6" s="35"/>
      <c r="P6" s="35"/>
      <c r="Q6" s="35"/>
      <c r="R6" s="25"/>
    </row>
    <row r="7" s="133" customFormat="1" ht="46.5" customHeight="1" spans="1:18">
      <c r="A7" s="147"/>
      <c r="B7" s="147"/>
      <c r="C7" s="142"/>
      <c r="D7" s="12"/>
      <c r="E7" s="148"/>
      <c r="F7" s="22" t="s">
        <v>73</v>
      </c>
      <c r="G7" s="22" t="s">
        <v>207</v>
      </c>
      <c r="H7" s="22" t="s">
        <v>208</v>
      </c>
      <c r="I7" s="22" t="s">
        <v>209</v>
      </c>
      <c r="J7" s="22" t="s">
        <v>210</v>
      </c>
      <c r="K7" s="22" t="s">
        <v>211</v>
      </c>
      <c r="L7" s="22" t="s">
        <v>212</v>
      </c>
      <c r="M7" s="23"/>
      <c r="N7" s="181"/>
      <c r="O7" s="22" t="s">
        <v>73</v>
      </c>
      <c r="P7" s="22" t="s">
        <v>213</v>
      </c>
      <c r="Q7" s="22" t="s">
        <v>214</v>
      </c>
      <c r="R7" s="22" t="s">
        <v>215</v>
      </c>
    </row>
    <row r="8" s="133" customFormat="1" customHeight="1" spans="1:18">
      <c r="A8" s="39">
        <v>1</v>
      </c>
      <c r="B8" s="39">
        <v>2</v>
      </c>
      <c r="C8" s="149">
        <v>3</v>
      </c>
      <c r="D8" s="39">
        <v>4</v>
      </c>
      <c r="E8" s="150">
        <v>5</v>
      </c>
      <c r="F8" s="151">
        <v>6</v>
      </c>
      <c r="G8" s="151">
        <v>7</v>
      </c>
      <c r="H8" s="151">
        <v>8</v>
      </c>
      <c r="I8" s="151">
        <v>9</v>
      </c>
      <c r="J8" s="151">
        <v>10</v>
      </c>
      <c r="K8" s="151">
        <v>11</v>
      </c>
      <c r="L8" s="151">
        <v>12</v>
      </c>
      <c r="M8" s="151">
        <v>14</v>
      </c>
      <c r="N8" s="182">
        <v>15</v>
      </c>
      <c r="O8" s="182">
        <v>19</v>
      </c>
      <c r="P8" s="183">
        <v>20</v>
      </c>
      <c r="Q8" s="183">
        <v>21</v>
      </c>
      <c r="R8" s="183">
        <v>22</v>
      </c>
    </row>
    <row r="9" s="133" customFormat="1" customHeight="1" spans="1:18">
      <c r="A9" s="152" t="s">
        <v>135</v>
      </c>
      <c r="B9" s="153"/>
      <c r="C9" s="154"/>
      <c r="D9" s="155">
        <f>D10+D20+D35</f>
        <v>7219.592614</v>
      </c>
      <c r="E9" s="155">
        <f t="shared" ref="E9:G9" si="0">E10+E20+E35</f>
        <v>7219.592614</v>
      </c>
      <c r="F9" s="155">
        <f t="shared" si="0"/>
        <v>7219.592614</v>
      </c>
      <c r="G9" s="155">
        <f t="shared" si="0"/>
        <v>7219.592614</v>
      </c>
      <c r="H9" s="151"/>
      <c r="I9" s="151"/>
      <c r="J9" s="151"/>
      <c r="K9" s="151"/>
      <c r="L9" s="151"/>
      <c r="M9" s="151"/>
      <c r="N9" s="182"/>
      <c r="O9" s="182"/>
      <c r="P9" s="183"/>
      <c r="Q9" s="183"/>
      <c r="R9" s="183"/>
    </row>
    <row r="10" s="133" customFormat="1" customHeight="1" spans="1:18">
      <c r="A10" s="156" t="s">
        <v>216</v>
      </c>
      <c r="B10" s="156" t="s">
        <v>137</v>
      </c>
      <c r="C10" s="157" t="s">
        <v>217</v>
      </c>
      <c r="D10" s="158">
        <f>SUM(D11:D19)</f>
        <v>6161.085668</v>
      </c>
      <c r="E10" s="158">
        <f t="shared" ref="E10:G10" si="1">SUM(E11:E19)</f>
        <v>6161.085668</v>
      </c>
      <c r="F10" s="158">
        <f t="shared" si="1"/>
        <v>6161.085668</v>
      </c>
      <c r="G10" s="158">
        <f t="shared" si="1"/>
        <v>6161.085668</v>
      </c>
      <c r="H10" s="151"/>
      <c r="I10" s="151"/>
      <c r="J10" s="151"/>
      <c r="K10" s="151"/>
      <c r="L10" s="151"/>
      <c r="M10" s="151"/>
      <c r="N10" s="182"/>
      <c r="O10" s="182"/>
      <c r="P10" s="183"/>
      <c r="Q10" s="183"/>
      <c r="R10" s="183"/>
    </row>
    <row r="11" s="133" customFormat="1" customHeight="1" spans="1:18">
      <c r="A11" s="156" t="s">
        <v>137</v>
      </c>
      <c r="B11" s="156" t="s">
        <v>141</v>
      </c>
      <c r="C11" s="157" t="s">
        <v>218</v>
      </c>
      <c r="D11" s="159">
        <v>1995.2856</v>
      </c>
      <c r="E11" s="159">
        <v>1995.2856</v>
      </c>
      <c r="F11" s="159">
        <v>1995.2856</v>
      </c>
      <c r="G11" s="160">
        <v>1995.2856</v>
      </c>
      <c r="H11" s="151"/>
      <c r="I11" s="151"/>
      <c r="J11" s="151"/>
      <c r="K11" s="151"/>
      <c r="L11" s="151"/>
      <c r="M11" s="151"/>
      <c r="N11" s="182"/>
      <c r="O11" s="182"/>
      <c r="P11" s="183"/>
      <c r="Q11" s="183"/>
      <c r="R11" s="183"/>
    </row>
    <row r="12" s="133" customFormat="1" customHeight="1" spans="1:18">
      <c r="A12" s="156" t="s">
        <v>137</v>
      </c>
      <c r="B12" s="156" t="s">
        <v>143</v>
      </c>
      <c r="C12" s="157" t="s">
        <v>219</v>
      </c>
      <c r="D12" s="161">
        <v>1499.864604</v>
      </c>
      <c r="E12" s="161">
        <v>1499.864604</v>
      </c>
      <c r="F12" s="161">
        <v>1499.864604</v>
      </c>
      <c r="G12" s="160">
        <v>1499.864604</v>
      </c>
      <c r="H12" s="151"/>
      <c r="I12" s="151"/>
      <c r="J12" s="151"/>
      <c r="K12" s="151"/>
      <c r="L12" s="151"/>
      <c r="M12" s="151"/>
      <c r="N12" s="182"/>
      <c r="O12" s="182"/>
      <c r="P12" s="183"/>
      <c r="Q12" s="183"/>
      <c r="R12" s="183"/>
    </row>
    <row r="13" s="133" customFormat="1" customHeight="1" spans="1:18">
      <c r="A13" s="156" t="s">
        <v>137</v>
      </c>
      <c r="B13" s="156" t="s">
        <v>153</v>
      </c>
      <c r="C13" s="157" t="s">
        <v>220</v>
      </c>
      <c r="D13" s="161">
        <v>135.0266</v>
      </c>
      <c r="E13" s="161">
        <v>135.0266</v>
      </c>
      <c r="F13" s="161">
        <v>135.0266</v>
      </c>
      <c r="G13" s="160">
        <v>135.0266</v>
      </c>
      <c r="H13" s="151"/>
      <c r="I13" s="151"/>
      <c r="J13" s="151"/>
      <c r="K13" s="151"/>
      <c r="L13" s="151"/>
      <c r="M13" s="151"/>
      <c r="N13" s="182"/>
      <c r="O13" s="182"/>
      <c r="P13" s="183"/>
      <c r="Q13" s="183"/>
      <c r="R13" s="183"/>
    </row>
    <row r="14" s="133" customFormat="1" customHeight="1" spans="1:18">
      <c r="A14" s="156"/>
      <c r="B14" s="156" t="s">
        <v>221</v>
      </c>
      <c r="C14" s="157" t="s">
        <v>222</v>
      </c>
      <c r="D14" s="161">
        <v>1127.8548</v>
      </c>
      <c r="E14" s="161">
        <v>1127.8548</v>
      </c>
      <c r="F14" s="161">
        <v>1127.8548</v>
      </c>
      <c r="G14" s="160">
        <v>1127.8548</v>
      </c>
      <c r="H14" s="151"/>
      <c r="I14" s="151"/>
      <c r="J14" s="151"/>
      <c r="K14" s="151"/>
      <c r="L14" s="151"/>
      <c r="M14" s="151"/>
      <c r="N14" s="182"/>
      <c r="O14" s="182"/>
      <c r="P14" s="183"/>
      <c r="Q14" s="183"/>
      <c r="R14" s="183"/>
    </row>
    <row r="15" s="133" customFormat="1" customHeight="1" spans="1:18">
      <c r="A15" s="156" t="s">
        <v>137</v>
      </c>
      <c r="B15" s="156" t="s">
        <v>165</v>
      </c>
      <c r="C15" s="157" t="s">
        <v>223</v>
      </c>
      <c r="D15" s="161">
        <v>557.259296</v>
      </c>
      <c r="E15" s="161">
        <v>557.259296</v>
      </c>
      <c r="F15" s="161">
        <v>557.259296</v>
      </c>
      <c r="G15" s="161">
        <v>557.259296</v>
      </c>
      <c r="H15" s="151"/>
      <c r="I15" s="151"/>
      <c r="J15" s="151"/>
      <c r="K15" s="151"/>
      <c r="L15" s="151"/>
      <c r="M15" s="151"/>
      <c r="N15" s="182"/>
      <c r="O15" s="182"/>
      <c r="P15" s="183"/>
      <c r="Q15" s="183"/>
      <c r="R15" s="183"/>
    </row>
    <row r="16" s="133" customFormat="1" customHeight="1" spans="1:18">
      <c r="A16" s="156" t="s">
        <v>137</v>
      </c>
      <c r="B16" s="156" t="s">
        <v>101</v>
      </c>
      <c r="C16" s="157" t="s">
        <v>224</v>
      </c>
      <c r="D16" s="162">
        <v>334.7844</v>
      </c>
      <c r="E16" s="163">
        <v>334.7844</v>
      </c>
      <c r="F16" s="164">
        <v>334.7844</v>
      </c>
      <c r="G16" s="164">
        <v>334.7844</v>
      </c>
      <c r="H16" s="151"/>
      <c r="I16" s="151"/>
      <c r="J16" s="151"/>
      <c r="K16" s="151"/>
      <c r="L16" s="151"/>
      <c r="M16" s="151"/>
      <c r="N16" s="182"/>
      <c r="O16" s="182"/>
      <c r="P16" s="183"/>
      <c r="Q16" s="183"/>
      <c r="R16" s="183"/>
    </row>
    <row r="17" s="133" customFormat="1" customHeight="1" spans="1:18">
      <c r="A17" s="156" t="s">
        <v>137</v>
      </c>
      <c r="B17" s="156" t="s">
        <v>102</v>
      </c>
      <c r="C17" s="157" t="s">
        <v>225</v>
      </c>
      <c r="D17" s="162">
        <v>44.047746</v>
      </c>
      <c r="E17" s="162">
        <v>44.047746</v>
      </c>
      <c r="F17" s="162">
        <v>44.047746</v>
      </c>
      <c r="G17" s="162">
        <v>44.047746</v>
      </c>
      <c r="H17" s="151"/>
      <c r="I17" s="151"/>
      <c r="J17" s="151"/>
      <c r="K17" s="151"/>
      <c r="L17" s="151"/>
      <c r="M17" s="151"/>
      <c r="N17" s="182"/>
      <c r="O17" s="182"/>
      <c r="P17" s="183"/>
      <c r="Q17" s="183"/>
      <c r="R17" s="183"/>
    </row>
    <row r="18" s="133" customFormat="1" customHeight="1" spans="1:18">
      <c r="A18" s="156" t="s">
        <v>137</v>
      </c>
      <c r="B18" s="156" t="s">
        <v>103</v>
      </c>
      <c r="C18" s="157" t="s">
        <v>226</v>
      </c>
      <c r="D18" s="162">
        <v>49.339006</v>
      </c>
      <c r="E18" s="163">
        <v>49.339006</v>
      </c>
      <c r="F18" s="164">
        <v>49.339006</v>
      </c>
      <c r="G18" s="164">
        <v>49.339006</v>
      </c>
      <c r="H18" s="151"/>
      <c r="I18" s="151"/>
      <c r="J18" s="151"/>
      <c r="K18" s="151"/>
      <c r="L18" s="151"/>
      <c r="M18" s="151"/>
      <c r="N18" s="182"/>
      <c r="O18" s="182"/>
      <c r="P18" s="183"/>
      <c r="Q18" s="183"/>
      <c r="R18" s="183"/>
    </row>
    <row r="19" s="133" customFormat="1" customHeight="1" spans="1:18">
      <c r="A19" s="156" t="s">
        <v>137</v>
      </c>
      <c r="B19" s="156" t="s">
        <v>104</v>
      </c>
      <c r="C19" s="157" t="s">
        <v>227</v>
      </c>
      <c r="D19" s="165">
        <v>417.623616</v>
      </c>
      <c r="E19" s="166">
        <v>417.623616</v>
      </c>
      <c r="F19" s="167">
        <v>417.623616</v>
      </c>
      <c r="G19" s="167">
        <v>417.623616</v>
      </c>
      <c r="H19" s="151"/>
      <c r="I19" s="151"/>
      <c r="J19" s="151"/>
      <c r="K19" s="151"/>
      <c r="L19" s="151"/>
      <c r="M19" s="151"/>
      <c r="N19" s="182"/>
      <c r="O19" s="182"/>
      <c r="P19" s="183"/>
      <c r="Q19" s="183"/>
      <c r="R19" s="183"/>
    </row>
    <row r="20" s="133" customFormat="1" customHeight="1" spans="1:18">
      <c r="A20" s="156" t="s">
        <v>228</v>
      </c>
      <c r="B20" s="156" t="s">
        <v>137</v>
      </c>
      <c r="C20" s="157" t="s">
        <v>229</v>
      </c>
      <c r="D20" s="165">
        <f>SUM(D21:D34)</f>
        <v>593.127349</v>
      </c>
      <c r="E20" s="165">
        <f t="shared" ref="E20:G20" si="2">SUM(E21:E34)</f>
        <v>593.127349</v>
      </c>
      <c r="F20" s="165">
        <f t="shared" si="2"/>
        <v>593.127349</v>
      </c>
      <c r="G20" s="165">
        <f t="shared" si="2"/>
        <v>593.127349</v>
      </c>
      <c r="H20" s="151"/>
      <c r="I20" s="151"/>
      <c r="J20" s="151"/>
      <c r="K20" s="151"/>
      <c r="L20" s="151"/>
      <c r="M20" s="151"/>
      <c r="N20" s="182"/>
      <c r="O20" s="182"/>
      <c r="P20" s="183"/>
      <c r="Q20" s="183"/>
      <c r="R20" s="183"/>
    </row>
    <row r="21" s="133" customFormat="1" customHeight="1" spans="1:18">
      <c r="A21" s="156" t="s">
        <v>137</v>
      </c>
      <c r="B21" s="156" t="s">
        <v>141</v>
      </c>
      <c r="C21" s="157" t="s">
        <v>230</v>
      </c>
      <c r="D21" s="165">
        <v>101.1915</v>
      </c>
      <c r="E21" s="166">
        <v>101.1915</v>
      </c>
      <c r="F21" s="167">
        <v>101.1915</v>
      </c>
      <c r="G21" s="167">
        <v>101.1915</v>
      </c>
      <c r="H21" s="151"/>
      <c r="I21" s="151"/>
      <c r="J21" s="151"/>
      <c r="K21" s="151"/>
      <c r="L21" s="151"/>
      <c r="M21" s="151"/>
      <c r="N21" s="182"/>
      <c r="O21" s="182"/>
      <c r="P21" s="183"/>
      <c r="Q21" s="183"/>
      <c r="R21" s="183"/>
    </row>
    <row r="22" s="133" customFormat="1" customHeight="1" spans="1:18">
      <c r="A22" s="156"/>
      <c r="B22" s="156" t="s">
        <v>143</v>
      </c>
      <c r="C22" s="157" t="s">
        <v>231</v>
      </c>
      <c r="D22" s="165">
        <v>5</v>
      </c>
      <c r="E22" s="165">
        <v>5</v>
      </c>
      <c r="F22" s="165">
        <v>5</v>
      </c>
      <c r="G22" s="165">
        <v>5</v>
      </c>
      <c r="H22" s="151"/>
      <c r="I22" s="151"/>
      <c r="J22" s="151"/>
      <c r="K22" s="151"/>
      <c r="L22" s="151"/>
      <c r="M22" s="151"/>
      <c r="N22" s="182"/>
      <c r="O22" s="182"/>
      <c r="P22" s="183"/>
      <c r="Q22" s="183"/>
      <c r="R22" s="183"/>
    </row>
    <row r="23" s="133" customFormat="1" customHeight="1" spans="1:18">
      <c r="A23" s="156"/>
      <c r="B23" s="156" t="s">
        <v>139</v>
      </c>
      <c r="C23" s="157" t="s">
        <v>232</v>
      </c>
      <c r="D23" s="168">
        <v>5</v>
      </c>
      <c r="E23" s="168">
        <v>5</v>
      </c>
      <c r="F23" s="168">
        <v>5</v>
      </c>
      <c r="G23" s="168">
        <v>5</v>
      </c>
      <c r="H23" s="151"/>
      <c r="I23" s="151"/>
      <c r="J23" s="151"/>
      <c r="K23" s="151"/>
      <c r="L23" s="151"/>
      <c r="M23" s="151"/>
      <c r="N23" s="182"/>
      <c r="O23" s="182"/>
      <c r="P23" s="183"/>
      <c r="Q23" s="183"/>
      <c r="R23" s="183"/>
    </row>
    <row r="24" s="133" customFormat="1" customHeight="1" spans="1:18">
      <c r="A24" s="156"/>
      <c r="B24" s="156" t="s">
        <v>163</v>
      </c>
      <c r="C24" s="157" t="s">
        <v>233</v>
      </c>
      <c r="D24" s="165">
        <v>10.9125</v>
      </c>
      <c r="E24" s="166">
        <v>10.9125</v>
      </c>
      <c r="F24" s="167">
        <v>10.9125</v>
      </c>
      <c r="G24" s="167">
        <v>10.9125</v>
      </c>
      <c r="H24" s="151"/>
      <c r="I24" s="151"/>
      <c r="J24" s="151"/>
      <c r="K24" s="151"/>
      <c r="L24" s="151"/>
      <c r="M24" s="151"/>
      <c r="N24" s="182"/>
      <c r="O24" s="182"/>
      <c r="P24" s="183"/>
      <c r="Q24" s="183"/>
      <c r="R24" s="183"/>
    </row>
    <row r="25" s="133" customFormat="1" customHeight="1" spans="1:18">
      <c r="A25" s="156" t="s">
        <v>137</v>
      </c>
      <c r="B25" s="169" t="s">
        <v>167</v>
      </c>
      <c r="C25" s="157" t="s">
        <v>234</v>
      </c>
      <c r="D25" s="170">
        <v>37.41</v>
      </c>
      <c r="E25" s="171">
        <v>37.41</v>
      </c>
      <c r="F25" s="172">
        <v>37.41</v>
      </c>
      <c r="G25" s="172">
        <v>37.41</v>
      </c>
      <c r="H25" s="151"/>
      <c r="I25" s="151"/>
      <c r="J25" s="151"/>
      <c r="K25" s="151"/>
      <c r="L25" s="151"/>
      <c r="M25" s="151"/>
      <c r="N25" s="182"/>
      <c r="O25" s="182"/>
      <c r="P25" s="183"/>
      <c r="Q25" s="183"/>
      <c r="R25" s="183"/>
    </row>
    <row r="26" s="133" customFormat="1" customHeight="1" spans="1:18">
      <c r="A26" s="156"/>
      <c r="B26" s="156" t="s">
        <v>102</v>
      </c>
      <c r="C26" s="157" t="s">
        <v>235</v>
      </c>
      <c r="D26" s="165">
        <v>70.981</v>
      </c>
      <c r="E26" s="166">
        <v>70.981</v>
      </c>
      <c r="F26" s="167">
        <v>70.981</v>
      </c>
      <c r="G26" s="167">
        <v>70.981</v>
      </c>
      <c r="H26" s="151"/>
      <c r="I26" s="151"/>
      <c r="J26" s="151"/>
      <c r="K26" s="151"/>
      <c r="L26" s="151"/>
      <c r="M26" s="151"/>
      <c r="N26" s="182"/>
      <c r="O26" s="182"/>
      <c r="P26" s="183"/>
      <c r="Q26" s="183"/>
      <c r="R26" s="183"/>
    </row>
    <row r="27" s="133" customFormat="1" customHeight="1" spans="1:18">
      <c r="A27" s="156" t="s">
        <v>137</v>
      </c>
      <c r="B27" s="156" t="s">
        <v>103</v>
      </c>
      <c r="C27" s="157" t="s">
        <v>236</v>
      </c>
      <c r="D27" s="170">
        <v>7.65</v>
      </c>
      <c r="E27" s="171">
        <v>7.65</v>
      </c>
      <c r="F27" s="172">
        <v>7.65</v>
      </c>
      <c r="G27" s="172">
        <v>7.65</v>
      </c>
      <c r="H27" s="151"/>
      <c r="I27" s="151"/>
      <c r="J27" s="151"/>
      <c r="K27" s="151"/>
      <c r="L27" s="151"/>
      <c r="M27" s="151"/>
      <c r="N27" s="182"/>
      <c r="O27" s="182"/>
      <c r="P27" s="183"/>
      <c r="Q27" s="183"/>
      <c r="R27" s="183"/>
    </row>
    <row r="28" s="133" customFormat="1" customHeight="1" spans="1:18">
      <c r="A28" s="156" t="s">
        <v>137</v>
      </c>
      <c r="B28" s="156" t="s">
        <v>106</v>
      </c>
      <c r="C28" s="157" t="s">
        <v>237</v>
      </c>
      <c r="D28" s="170">
        <v>7.39</v>
      </c>
      <c r="E28" s="171">
        <v>7.39</v>
      </c>
      <c r="F28" s="172">
        <v>7.39</v>
      </c>
      <c r="G28" s="172">
        <v>7.39</v>
      </c>
      <c r="H28" s="151"/>
      <c r="I28" s="151"/>
      <c r="J28" s="151"/>
      <c r="K28" s="151"/>
      <c r="L28" s="151"/>
      <c r="M28" s="151"/>
      <c r="N28" s="182"/>
      <c r="O28" s="182"/>
      <c r="P28" s="183"/>
      <c r="Q28" s="183"/>
      <c r="R28" s="183"/>
    </row>
    <row r="29" s="133" customFormat="1" customHeight="1" spans="1:18">
      <c r="A29" s="156" t="s">
        <v>137</v>
      </c>
      <c r="B29" s="156" t="s">
        <v>107</v>
      </c>
      <c r="C29" s="157" t="s">
        <v>238</v>
      </c>
      <c r="D29" s="165">
        <v>25.886358</v>
      </c>
      <c r="E29" s="166">
        <v>25.886358</v>
      </c>
      <c r="F29" s="167">
        <v>25.886358</v>
      </c>
      <c r="G29" s="167">
        <v>25.886358</v>
      </c>
      <c r="H29" s="151"/>
      <c r="I29" s="151"/>
      <c r="J29" s="151"/>
      <c r="K29" s="151"/>
      <c r="L29" s="151"/>
      <c r="M29" s="151"/>
      <c r="N29" s="182"/>
      <c r="O29" s="182"/>
      <c r="P29" s="183"/>
      <c r="Q29" s="183"/>
      <c r="R29" s="183"/>
    </row>
    <row r="30" s="133" customFormat="1" customHeight="1" spans="1:18">
      <c r="A30" s="156" t="s">
        <v>137</v>
      </c>
      <c r="B30" s="156" t="s">
        <v>108</v>
      </c>
      <c r="C30" s="157" t="s">
        <v>239</v>
      </c>
      <c r="D30" s="165">
        <v>86.244</v>
      </c>
      <c r="E30" s="166">
        <v>86.244</v>
      </c>
      <c r="F30" s="167">
        <v>86.244</v>
      </c>
      <c r="G30" s="167">
        <v>86.244</v>
      </c>
      <c r="H30" s="151"/>
      <c r="I30" s="151"/>
      <c r="J30" s="151"/>
      <c r="K30" s="151"/>
      <c r="L30" s="151"/>
      <c r="M30" s="151"/>
      <c r="N30" s="182"/>
      <c r="O30" s="182"/>
      <c r="P30" s="183"/>
      <c r="Q30" s="183"/>
      <c r="R30" s="183"/>
    </row>
    <row r="31" s="133" customFormat="1" customHeight="1" spans="1:18">
      <c r="A31" s="156" t="s">
        <v>137</v>
      </c>
      <c r="B31" s="156" t="s">
        <v>119</v>
      </c>
      <c r="C31" s="157" t="s">
        <v>240</v>
      </c>
      <c r="D31" s="165">
        <v>82.994811</v>
      </c>
      <c r="E31" s="166">
        <v>82.994811</v>
      </c>
      <c r="F31" s="167">
        <v>82.994811</v>
      </c>
      <c r="G31" s="167">
        <v>82.994811</v>
      </c>
      <c r="H31" s="151"/>
      <c r="I31" s="151"/>
      <c r="J31" s="151"/>
      <c r="K31" s="151"/>
      <c r="L31" s="151"/>
      <c r="M31" s="151"/>
      <c r="N31" s="182"/>
      <c r="O31" s="182"/>
      <c r="P31" s="183"/>
      <c r="Q31" s="183"/>
      <c r="R31" s="183"/>
    </row>
    <row r="32" s="133" customFormat="1" customHeight="1" spans="1:18">
      <c r="A32" s="156" t="s">
        <v>137</v>
      </c>
      <c r="B32" s="156" t="s">
        <v>120</v>
      </c>
      <c r="C32" s="157" t="s">
        <v>241</v>
      </c>
      <c r="D32" s="165">
        <v>34.55293</v>
      </c>
      <c r="E32" s="166">
        <v>34.55293</v>
      </c>
      <c r="F32" s="167">
        <v>34.55293</v>
      </c>
      <c r="G32" s="167">
        <v>34.55293</v>
      </c>
      <c r="H32" s="151"/>
      <c r="I32" s="151"/>
      <c r="J32" s="151"/>
      <c r="K32" s="151"/>
      <c r="L32" s="151"/>
      <c r="M32" s="151"/>
      <c r="N32" s="182"/>
      <c r="O32" s="182"/>
      <c r="P32" s="183"/>
      <c r="Q32" s="183"/>
      <c r="R32" s="183"/>
    </row>
    <row r="33" s="133" customFormat="1" customHeight="1" spans="1:18">
      <c r="A33" s="156" t="s">
        <v>137</v>
      </c>
      <c r="B33" s="156" t="s">
        <v>122</v>
      </c>
      <c r="C33" s="157" t="s">
        <v>242</v>
      </c>
      <c r="D33" s="165">
        <v>9.47625</v>
      </c>
      <c r="E33" s="165">
        <v>9.47625</v>
      </c>
      <c r="F33" s="165">
        <v>9.47625</v>
      </c>
      <c r="G33" s="165">
        <v>9.47625</v>
      </c>
      <c r="H33" s="151"/>
      <c r="I33" s="151"/>
      <c r="J33" s="151"/>
      <c r="K33" s="151"/>
      <c r="L33" s="151"/>
      <c r="M33" s="151"/>
      <c r="N33" s="182"/>
      <c r="O33" s="182"/>
      <c r="P33" s="183"/>
      <c r="Q33" s="183"/>
      <c r="R33" s="183"/>
    </row>
    <row r="34" s="133" customFormat="1" customHeight="1" spans="1:18">
      <c r="A34" s="156" t="s">
        <v>137</v>
      </c>
      <c r="B34" s="156" t="s">
        <v>130</v>
      </c>
      <c r="C34" s="157" t="s">
        <v>243</v>
      </c>
      <c r="D34" s="165">
        <v>108.438</v>
      </c>
      <c r="E34" s="166">
        <v>108.438</v>
      </c>
      <c r="F34" s="167">
        <v>108.438</v>
      </c>
      <c r="G34" s="167">
        <v>108.438</v>
      </c>
      <c r="H34" s="151"/>
      <c r="I34" s="151"/>
      <c r="J34" s="151"/>
      <c r="K34" s="151"/>
      <c r="L34" s="151"/>
      <c r="M34" s="151"/>
      <c r="N34" s="182"/>
      <c r="O34" s="182"/>
      <c r="P34" s="183"/>
      <c r="Q34" s="183"/>
      <c r="R34" s="183"/>
    </row>
    <row r="35" s="133" customFormat="1" customHeight="1" spans="1:18">
      <c r="A35" s="156" t="s">
        <v>244</v>
      </c>
      <c r="B35" s="156" t="s">
        <v>137</v>
      </c>
      <c r="C35" s="157" t="s">
        <v>245</v>
      </c>
      <c r="D35" s="173">
        <f>SUM(D36:D40)</f>
        <v>465.379597</v>
      </c>
      <c r="E35" s="173">
        <f t="shared" ref="E35:G35" si="3">SUM(E36:E40)</f>
        <v>465.379597</v>
      </c>
      <c r="F35" s="173">
        <f t="shared" si="3"/>
        <v>465.379597</v>
      </c>
      <c r="G35" s="173">
        <f t="shared" si="3"/>
        <v>465.379597</v>
      </c>
      <c r="H35" s="151"/>
      <c r="I35" s="151"/>
      <c r="J35" s="151"/>
      <c r="K35" s="151"/>
      <c r="L35" s="151"/>
      <c r="M35" s="151"/>
      <c r="N35" s="182"/>
      <c r="O35" s="182"/>
      <c r="P35" s="183"/>
      <c r="Q35" s="183"/>
      <c r="R35" s="183"/>
    </row>
    <row r="36" s="133" customFormat="1" customHeight="1" spans="1:18">
      <c r="A36" s="156" t="s">
        <v>137</v>
      </c>
      <c r="B36" s="156" t="s">
        <v>141</v>
      </c>
      <c r="C36" s="157" t="s">
        <v>246</v>
      </c>
      <c r="D36" s="168">
        <v>16.1376</v>
      </c>
      <c r="E36" s="174">
        <v>16.1376</v>
      </c>
      <c r="F36" s="175">
        <v>16.1376</v>
      </c>
      <c r="G36" s="176">
        <v>16.1376</v>
      </c>
      <c r="H36" s="151"/>
      <c r="I36" s="151"/>
      <c r="J36" s="151"/>
      <c r="K36" s="151"/>
      <c r="L36" s="151"/>
      <c r="M36" s="151"/>
      <c r="N36" s="182"/>
      <c r="O36" s="182"/>
      <c r="P36" s="183"/>
      <c r="Q36" s="183"/>
      <c r="R36" s="183"/>
    </row>
    <row r="37" s="133" customFormat="1" customHeight="1" spans="1:18">
      <c r="A37" s="156" t="s">
        <v>137</v>
      </c>
      <c r="B37" s="156" t="s">
        <v>143</v>
      </c>
      <c r="C37" s="157" t="s">
        <v>247</v>
      </c>
      <c r="D37" s="165">
        <v>406.443396</v>
      </c>
      <c r="E37" s="166">
        <v>406.443396</v>
      </c>
      <c r="F37" s="167">
        <v>406.443396</v>
      </c>
      <c r="G37" s="167">
        <v>406.443396</v>
      </c>
      <c r="H37" s="151"/>
      <c r="I37" s="151"/>
      <c r="J37" s="151"/>
      <c r="K37" s="151"/>
      <c r="L37" s="151"/>
      <c r="M37" s="151"/>
      <c r="N37" s="182"/>
      <c r="O37" s="182"/>
      <c r="P37" s="183"/>
      <c r="Q37" s="183"/>
      <c r="R37" s="183"/>
    </row>
    <row r="38" s="133" customFormat="1" customHeight="1" spans="1:18">
      <c r="A38" s="156"/>
      <c r="B38" s="156" t="s">
        <v>161</v>
      </c>
      <c r="C38" s="157" t="s">
        <v>248</v>
      </c>
      <c r="D38" s="165">
        <v>5.07014</v>
      </c>
      <c r="E38" s="166">
        <v>5.07014</v>
      </c>
      <c r="F38" s="167">
        <v>5.07014</v>
      </c>
      <c r="G38" s="167">
        <v>5.07014</v>
      </c>
      <c r="H38" s="151"/>
      <c r="I38" s="151"/>
      <c r="J38" s="151"/>
      <c r="K38" s="151"/>
      <c r="L38" s="151"/>
      <c r="M38" s="151"/>
      <c r="N38" s="182"/>
      <c r="O38" s="182"/>
      <c r="P38" s="183"/>
      <c r="Q38" s="183"/>
      <c r="R38" s="183"/>
    </row>
    <row r="39" s="133" customFormat="1" customHeight="1" spans="1:18">
      <c r="A39" s="156" t="s">
        <v>137</v>
      </c>
      <c r="B39" s="156" t="s">
        <v>139</v>
      </c>
      <c r="C39" s="157" t="s">
        <v>249</v>
      </c>
      <c r="D39" s="165">
        <v>14.2146</v>
      </c>
      <c r="E39" s="166">
        <v>14.2146</v>
      </c>
      <c r="F39" s="167">
        <v>14.2146</v>
      </c>
      <c r="G39" s="167">
        <v>14.2146</v>
      </c>
      <c r="H39" s="151"/>
      <c r="I39" s="151"/>
      <c r="J39" s="151"/>
      <c r="K39" s="151"/>
      <c r="L39" s="151"/>
      <c r="M39" s="151"/>
      <c r="N39" s="182"/>
      <c r="O39" s="182"/>
      <c r="P39" s="183"/>
      <c r="Q39" s="183"/>
      <c r="R39" s="183"/>
    </row>
    <row r="40" s="133" customFormat="1" customHeight="1" spans="1:18">
      <c r="A40" s="156" t="s">
        <v>137</v>
      </c>
      <c r="B40" s="156" t="s">
        <v>221</v>
      </c>
      <c r="C40" s="157" t="s">
        <v>250</v>
      </c>
      <c r="D40" s="165">
        <v>23.513861</v>
      </c>
      <c r="E40" s="166">
        <v>23.513861</v>
      </c>
      <c r="F40" s="167">
        <v>23.513861</v>
      </c>
      <c r="G40" s="167">
        <v>23.513861</v>
      </c>
      <c r="H40" s="151"/>
      <c r="I40" s="151"/>
      <c r="J40" s="151"/>
      <c r="K40" s="151"/>
      <c r="L40" s="151"/>
      <c r="M40" s="151"/>
      <c r="N40" s="182"/>
      <c r="O40" s="182"/>
      <c r="P40" s="183"/>
      <c r="Q40" s="183"/>
      <c r="R40" s="183"/>
    </row>
    <row r="41" s="133" customFormat="1" customHeight="1" spans="1:18">
      <c r="A41" s="152" t="s">
        <v>251</v>
      </c>
      <c r="B41" s="153"/>
      <c r="C41" s="154"/>
      <c r="D41" s="177">
        <v>2051.438015</v>
      </c>
      <c r="E41" s="178">
        <v>2051.438015</v>
      </c>
      <c r="F41" s="175">
        <v>2051.438015</v>
      </c>
      <c r="G41" s="175">
        <v>2051.438015</v>
      </c>
      <c r="H41" s="175"/>
      <c r="I41" s="175"/>
      <c r="J41" s="175"/>
      <c r="K41" s="175"/>
      <c r="L41" s="175"/>
      <c r="M41" s="175"/>
      <c r="N41" s="175"/>
      <c r="O41" s="175"/>
      <c r="P41" s="175"/>
      <c r="Q41" s="175"/>
      <c r="R41" s="175"/>
    </row>
    <row r="42" customHeight="1" spans="1:18">
      <c r="A42" s="156" t="s">
        <v>216</v>
      </c>
      <c r="B42" s="156" t="s">
        <v>137</v>
      </c>
      <c r="C42" s="157" t="s">
        <v>217</v>
      </c>
      <c r="D42" s="168">
        <v>1687.46145</v>
      </c>
      <c r="E42" s="174">
        <v>1687.46145</v>
      </c>
      <c r="F42" s="175">
        <v>1687.46145</v>
      </c>
      <c r="G42" s="176">
        <v>1687.46145</v>
      </c>
      <c r="H42" s="176"/>
      <c r="I42" s="176"/>
      <c r="J42" s="176"/>
      <c r="K42" s="176"/>
      <c r="L42" s="176"/>
      <c r="M42" s="175"/>
      <c r="N42" s="175"/>
      <c r="O42" s="176"/>
      <c r="P42" s="176"/>
      <c r="Q42" s="176"/>
      <c r="R42" s="176"/>
    </row>
    <row r="43" customHeight="1" spans="1:18">
      <c r="A43" s="156" t="s">
        <v>137</v>
      </c>
      <c r="B43" s="156" t="s">
        <v>141</v>
      </c>
      <c r="C43" s="157" t="s">
        <v>218</v>
      </c>
      <c r="D43" s="168">
        <v>681.4728</v>
      </c>
      <c r="E43" s="174">
        <v>681.4728</v>
      </c>
      <c r="F43" s="175">
        <v>681.4728</v>
      </c>
      <c r="G43" s="176">
        <v>681.4728</v>
      </c>
      <c r="H43" s="176"/>
      <c r="I43" s="176"/>
      <c r="J43" s="176"/>
      <c r="K43" s="176"/>
      <c r="L43" s="176"/>
      <c r="M43" s="175"/>
      <c r="N43" s="175"/>
      <c r="O43" s="176"/>
      <c r="P43" s="176"/>
      <c r="Q43" s="176"/>
      <c r="R43" s="176"/>
    </row>
    <row r="44" customHeight="1" spans="1:18">
      <c r="A44" s="156" t="s">
        <v>137</v>
      </c>
      <c r="B44" s="156" t="s">
        <v>143</v>
      </c>
      <c r="C44" s="157" t="s">
        <v>219</v>
      </c>
      <c r="D44" s="168">
        <v>658.47984</v>
      </c>
      <c r="E44" s="174">
        <v>658.47984</v>
      </c>
      <c r="F44" s="175">
        <v>658.47984</v>
      </c>
      <c r="G44" s="176">
        <v>658.47984</v>
      </c>
      <c r="H44" s="176"/>
      <c r="I44" s="176"/>
      <c r="J44" s="176"/>
      <c r="K44" s="176"/>
      <c r="L44" s="176"/>
      <c r="M44" s="175"/>
      <c r="N44" s="175"/>
      <c r="O44" s="176"/>
      <c r="P44" s="176"/>
      <c r="Q44" s="176"/>
      <c r="R44" s="176"/>
    </row>
    <row r="45" customHeight="1" spans="1:18">
      <c r="A45" s="156" t="s">
        <v>137</v>
      </c>
      <c r="B45" s="156" t="s">
        <v>153</v>
      </c>
      <c r="C45" s="157" t="s">
        <v>220</v>
      </c>
      <c r="D45" s="168">
        <v>27.6494</v>
      </c>
      <c r="E45" s="174">
        <v>27.6494</v>
      </c>
      <c r="F45" s="175">
        <v>27.6494</v>
      </c>
      <c r="G45" s="176">
        <v>27.6494</v>
      </c>
      <c r="H45" s="176"/>
      <c r="I45" s="176"/>
      <c r="J45" s="176"/>
      <c r="K45" s="176"/>
      <c r="L45" s="176"/>
      <c r="M45" s="175"/>
      <c r="N45" s="175"/>
      <c r="O45" s="176"/>
      <c r="P45" s="176"/>
      <c r="Q45" s="176"/>
      <c r="R45" s="176"/>
    </row>
    <row r="46" customHeight="1" spans="1:18">
      <c r="A46" s="156" t="s">
        <v>137</v>
      </c>
      <c r="B46" s="156" t="s">
        <v>165</v>
      </c>
      <c r="C46" s="157" t="s">
        <v>223</v>
      </c>
      <c r="D46" s="168">
        <v>119.41904</v>
      </c>
      <c r="E46" s="174">
        <v>119.41904</v>
      </c>
      <c r="F46" s="175">
        <v>119.41904</v>
      </c>
      <c r="G46" s="176">
        <v>119.41904</v>
      </c>
      <c r="H46" s="176"/>
      <c r="I46" s="176"/>
      <c r="J46" s="176"/>
      <c r="K46" s="176"/>
      <c r="L46" s="176"/>
      <c r="M46" s="175"/>
      <c r="N46" s="175"/>
      <c r="O46" s="176"/>
      <c r="P46" s="176"/>
      <c r="Q46" s="176"/>
      <c r="R46" s="176"/>
    </row>
    <row r="47" customHeight="1" spans="1:18">
      <c r="A47" s="156" t="s">
        <v>137</v>
      </c>
      <c r="B47" s="156" t="s">
        <v>101</v>
      </c>
      <c r="C47" s="157" t="s">
        <v>224</v>
      </c>
      <c r="D47" s="168">
        <v>71.87196</v>
      </c>
      <c r="E47" s="174">
        <v>71.87196</v>
      </c>
      <c r="F47" s="175">
        <v>71.87196</v>
      </c>
      <c r="G47" s="176">
        <v>71.87196</v>
      </c>
      <c r="H47" s="176"/>
      <c r="I47" s="176"/>
      <c r="J47" s="176"/>
      <c r="K47" s="176"/>
      <c r="L47" s="176"/>
      <c r="M47" s="175"/>
      <c r="N47" s="175"/>
      <c r="O47" s="176"/>
      <c r="P47" s="176"/>
      <c r="Q47" s="176"/>
      <c r="R47" s="176"/>
    </row>
    <row r="48" customHeight="1" spans="1:18">
      <c r="A48" s="156" t="s">
        <v>137</v>
      </c>
      <c r="B48" s="156" t="s">
        <v>102</v>
      </c>
      <c r="C48" s="157" t="s">
        <v>225</v>
      </c>
      <c r="D48" s="168">
        <v>32.342382</v>
      </c>
      <c r="E48" s="174">
        <v>32.342382</v>
      </c>
      <c r="F48" s="175">
        <v>32.342382</v>
      </c>
      <c r="G48" s="176">
        <v>32.342382</v>
      </c>
      <c r="H48" s="176"/>
      <c r="I48" s="176"/>
      <c r="J48" s="176"/>
      <c r="K48" s="176"/>
      <c r="L48" s="176"/>
      <c r="M48" s="175"/>
      <c r="N48" s="175"/>
      <c r="O48" s="176"/>
      <c r="P48" s="176"/>
      <c r="Q48" s="176"/>
      <c r="R48" s="176"/>
    </row>
    <row r="49" customHeight="1" spans="1:18">
      <c r="A49" s="156" t="s">
        <v>137</v>
      </c>
      <c r="B49" s="156" t="s">
        <v>103</v>
      </c>
      <c r="C49" s="157" t="s">
        <v>226</v>
      </c>
      <c r="D49" s="168">
        <v>9.979676</v>
      </c>
      <c r="E49" s="174">
        <v>9.979676</v>
      </c>
      <c r="F49" s="175">
        <v>9.979676</v>
      </c>
      <c r="G49" s="176">
        <v>9.979676</v>
      </c>
      <c r="H49" s="176"/>
      <c r="I49" s="176"/>
      <c r="J49" s="176"/>
      <c r="K49" s="176"/>
      <c r="L49" s="176"/>
      <c r="M49" s="175"/>
      <c r="N49" s="175"/>
      <c r="O49" s="176"/>
      <c r="P49" s="176"/>
      <c r="Q49" s="176"/>
      <c r="R49" s="176"/>
    </row>
    <row r="50" customHeight="1" spans="1:18">
      <c r="A50" s="156" t="s">
        <v>137</v>
      </c>
      <c r="B50" s="156" t="s">
        <v>104</v>
      </c>
      <c r="C50" s="157" t="s">
        <v>227</v>
      </c>
      <c r="D50" s="168">
        <v>86.246352</v>
      </c>
      <c r="E50" s="174">
        <v>86.246352</v>
      </c>
      <c r="F50" s="175">
        <v>86.246352</v>
      </c>
      <c r="G50" s="176">
        <v>86.246352</v>
      </c>
      <c r="H50" s="176"/>
      <c r="I50" s="176"/>
      <c r="J50" s="176"/>
      <c r="K50" s="176"/>
      <c r="L50" s="176"/>
      <c r="M50" s="175"/>
      <c r="N50" s="175"/>
      <c r="O50" s="176"/>
      <c r="P50" s="176"/>
      <c r="Q50" s="176"/>
      <c r="R50" s="176"/>
    </row>
    <row r="51" customHeight="1" spans="1:18">
      <c r="A51" s="156" t="s">
        <v>228</v>
      </c>
      <c r="B51" s="156" t="s">
        <v>137</v>
      </c>
      <c r="C51" s="157" t="s">
        <v>229</v>
      </c>
      <c r="D51" s="168">
        <v>193.776594</v>
      </c>
      <c r="E51" s="174">
        <v>193.776594</v>
      </c>
      <c r="F51" s="175">
        <v>193.776594</v>
      </c>
      <c r="G51" s="176">
        <v>193.776594</v>
      </c>
      <c r="H51" s="176"/>
      <c r="I51" s="176"/>
      <c r="J51" s="176"/>
      <c r="K51" s="176"/>
      <c r="L51" s="176"/>
      <c r="M51" s="175"/>
      <c r="N51" s="175"/>
      <c r="O51" s="176"/>
      <c r="P51" s="176"/>
      <c r="Q51" s="176"/>
      <c r="R51" s="176"/>
    </row>
    <row r="52" customHeight="1" spans="1:18">
      <c r="A52" s="156" t="s">
        <v>137</v>
      </c>
      <c r="B52" s="156" t="s">
        <v>141</v>
      </c>
      <c r="C52" s="157" t="s">
        <v>230</v>
      </c>
      <c r="D52" s="168">
        <v>25.944</v>
      </c>
      <c r="E52" s="174">
        <v>25.944</v>
      </c>
      <c r="F52" s="175">
        <v>25.944</v>
      </c>
      <c r="G52" s="176">
        <v>25.944</v>
      </c>
      <c r="H52" s="176"/>
      <c r="I52" s="176"/>
      <c r="J52" s="176"/>
      <c r="K52" s="176"/>
      <c r="L52" s="176"/>
      <c r="M52" s="175"/>
      <c r="N52" s="175"/>
      <c r="O52" s="176"/>
      <c r="P52" s="176"/>
      <c r="Q52" s="176"/>
      <c r="R52" s="176"/>
    </row>
    <row r="53" customHeight="1" spans="1:18">
      <c r="A53" s="156" t="s">
        <v>137</v>
      </c>
      <c r="B53" s="156" t="s">
        <v>167</v>
      </c>
      <c r="C53" s="157" t="s">
        <v>234</v>
      </c>
      <c r="D53" s="168">
        <v>30</v>
      </c>
      <c r="E53" s="174">
        <v>30</v>
      </c>
      <c r="F53" s="175">
        <v>30</v>
      </c>
      <c r="G53" s="176">
        <v>30</v>
      </c>
      <c r="H53" s="176"/>
      <c r="I53" s="176"/>
      <c r="J53" s="176"/>
      <c r="K53" s="176"/>
      <c r="L53" s="176"/>
      <c r="M53" s="175"/>
      <c r="N53" s="175"/>
      <c r="O53" s="176"/>
      <c r="P53" s="176"/>
      <c r="Q53" s="176"/>
      <c r="R53" s="176"/>
    </row>
    <row r="54" customHeight="1" spans="1:18">
      <c r="A54" s="156" t="s">
        <v>137</v>
      </c>
      <c r="B54" s="156" t="s">
        <v>103</v>
      </c>
      <c r="C54" s="157" t="s">
        <v>236</v>
      </c>
      <c r="D54" s="168">
        <v>7.65</v>
      </c>
      <c r="E54" s="174">
        <v>7.65</v>
      </c>
      <c r="F54" s="175">
        <v>7.65</v>
      </c>
      <c r="G54" s="176">
        <v>7.65</v>
      </c>
      <c r="H54" s="176"/>
      <c r="I54" s="176"/>
      <c r="J54" s="176"/>
      <c r="K54" s="176"/>
      <c r="L54" s="176"/>
      <c r="M54" s="175"/>
      <c r="N54" s="175"/>
      <c r="O54" s="176"/>
      <c r="P54" s="176"/>
      <c r="Q54" s="176"/>
      <c r="R54" s="176"/>
    </row>
    <row r="55" customHeight="1" spans="1:18">
      <c r="A55" s="156" t="s">
        <v>137</v>
      </c>
      <c r="B55" s="156" t="s">
        <v>106</v>
      </c>
      <c r="C55" s="157" t="s">
        <v>237</v>
      </c>
      <c r="D55" s="168">
        <v>2.96</v>
      </c>
      <c r="E55" s="174">
        <v>2.96</v>
      </c>
      <c r="F55" s="175">
        <v>2.96</v>
      </c>
      <c r="G55" s="176">
        <v>2.96</v>
      </c>
      <c r="H55" s="176"/>
      <c r="I55" s="176"/>
      <c r="J55" s="176"/>
      <c r="K55" s="176"/>
      <c r="L55" s="176"/>
      <c r="M55" s="175"/>
      <c r="N55" s="175"/>
      <c r="O55" s="176"/>
      <c r="P55" s="176"/>
      <c r="Q55" s="176"/>
      <c r="R55" s="176"/>
    </row>
    <row r="56" customHeight="1" spans="1:18">
      <c r="A56" s="156" t="s">
        <v>137</v>
      </c>
      <c r="B56" s="156" t="s">
        <v>107</v>
      </c>
      <c r="C56" s="157" t="s">
        <v>238</v>
      </c>
      <c r="D56" s="168">
        <v>5.311242</v>
      </c>
      <c r="E56" s="174">
        <v>5.311242</v>
      </c>
      <c r="F56" s="175">
        <v>5.311242</v>
      </c>
      <c r="G56" s="176">
        <v>5.311242</v>
      </c>
      <c r="H56" s="176"/>
      <c r="I56" s="176"/>
      <c r="J56" s="176"/>
      <c r="K56" s="176"/>
      <c r="L56" s="176"/>
      <c r="M56" s="175"/>
      <c r="N56" s="175"/>
      <c r="O56" s="176"/>
      <c r="P56" s="176"/>
      <c r="Q56" s="176"/>
      <c r="R56" s="176"/>
    </row>
    <row r="57" customHeight="1" spans="1:18">
      <c r="A57" s="156" t="s">
        <v>137</v>
      </c>
      <c r="B57" s="156" t="s">
        <v>108</v>
      </c>
      <c r="C57" s="157" t="s">
        <v>239</v>
      </c>
      <c r="D57" s="168">
        <v>10.2</v>
      </c>
      <c r="E57" s="174">
        <v>10.2</v>
      </c>
      <c r="F57" s="175">
        <v>10.2</v>
      </c>
      <c r="G57" s="176">
        <v>10.2</v>
      </c>
      <c r="H57" s="176"/>
      <c r="I57" s="176"/>
      <c r="J57" s="176"/>
      <c r="K57" s="176"/>
      <c r="L57" s="176"/>
      <c r="M57" s="175"/>
      <c r="N57" s="175"/>
      <c r="O57" s="176"/>
      <c r="P57" s="176"/>
      <c r="Q57" s="176"/>
      <c r="R57" s="176"/>
    </row>
    <row r="58" customHeight="1" spans="1:18">
      <c r="A58" s="156" t="s">
        <v>137</v>
      </c>
      <c r="B58" s="156" t="s">
        <v>119</v>
      </c>
      <c r="C58" s="157" t="s">
        <v>240</v>
      </c>
      <c r="D58" s="168">
        <v>21.515732</v>
      </c>
      <c r="E58" s="174">
        <v>21.515732</v>
      </c>
      <c r="F58" s="175">
        <v>21.515732</v>
      </c>
      <c r="G58" s="176">
        <v>21.515732</v>
      </c>
      <c r="H58" s="176"/>
      <c r="I58" s="176"/>
      <c r="J58" s="176"/>
      <c r="K58" s="176"/>
      <c r="L58" s="176"/>
      <c r="M58" s="175"/>
      <c r="N58" s="175"/>
      <c r="O58" s="176"/>
      <c r="P58" s="176"/>
      <c r="Q58" s="176"/>
      <c r="R58" s="176"/>
    </row>
    <row r="59" customHeight="1" spans="1:18">
      <c r="A59" s="156" t="s">
        <v>137</v>
      </c>
      <c r="B59" s="156" t="s">
        <v>120</v>
      </c>
      <c r="C59" s="157" t="s">
        <v>241</v>
      </c>
      <c r="D59" s="168">
        <v>7.11087</v>
      </c>
      <c r="E59" s="174">
        <v>7.11087</v>
      </c>
      <c r="F59" s="175">
        <v>7.11087</v>
      </c>
      <c r="G59" s="176">
        <v>7.11087</v>
      </c>
      <c r="H59" s="176"/>
      <c r="I59" s="176"/>
      <c r="J59" s="176"/>
      <c r="K59" s="176"/>
      <c r="L59" s="176"/>
      <c r="M59" s="175"/>
      <c r="N59" s="175"/>
      <c r="O59" s="176"/>
      <c r="P59" s="176"/>
      <c r="Q59" s="176"/>
      <c r="R59" s="176"/>
    </row>
    <row r="60" customHeight="1" spans="1:18">
      <c r="A60" s="156" t="s">
        <v>137</v>
      </c>
      <c r="B60" s="156" t="s">
        <v>122</v>
      </c>
      <c r="C60" s="157" t="s">
        <v>242</v>
      </c>
      <c r="D60" s="168">
        <v>3.15875</v>
      </c>
      <c r="E60" s="174">
        <v>3.15875</v>
      </c>
      <c r="F60" s="175">
        <v>3.15875</v>
      </c>
      <c r="G60" s="176">
        <v>3.15875</v>
      </c>
      <c r="H60" s="176"/>
      <c r="I60" s="176"/>
      <c r="J60" s="176"/>
      <c r="K60" s="176"/>
      <c r="L60" s="176"/>
      <c r="M60" s="175"/>
      <c r="N60" s="175"/>
      <c r="O60" s="176"/>
      <c r="P60" s="176"/>
      <c r="Q60" s="176"/>
      <c r="R60" s="176"/>
    </row>
    <row r="61" customHeight="1" spans="1:18">
      <c r="A61" s="156" t="s">
        <v>137</v>
      </c>
      <c r="B61" s="156" t="s">
        <v>130</v>
      </c>
      <c r="C61" s="157" t="s">
        <v>243</v>
      </c>
      <c r="D61" s="168">
        <v>79.926</v>
      </c>
      <c r="E61" s="174">
        <v>79.926</v>
      </c>
      <c r="F61" s="175">
        <v>79.926</v>
      </c>
      <c r="G61" s="176">
        <v>79.926</v>
      </c>
      <c r="H61" s="176"/>
      <c r="I61" s="176"/>
      <c r="J61" s="176"/>
      <c r="K61" s="176"/>
      <c r="L61" s="176"/>
      <c r="M61" s="175"/>
      <c r="N61" s="175"/>
      <c r="O61" s="176"/>
      <c r="P61" s="176"/>
      <c r="Q61" s="176"/>
      <c r="R61" s="176"/>
    </row>
    <row r="62" customHeight="1" spans="1:18">
      <c r="A62" s="156" t="s">
        <v>244</v>
      </c>
      <c r="B62" s="156" t="s">
        <v>137</v>
      </c>
      <c r="C62" s="157" t="s">
        <v>245</v>
      </c>
      <c r="D62" s="168">
        <v>170.199971</v>
      </c>
      <c r="E62" s="174">
        <v>170.199971</v>
      </c>
      <c r="F62" s="175">
        <v>170.199971</v>
      </c>
      <c r="G62" s="176">
        <v>170.199971</v>
      </c>
      <c r="H62" s="176"/>
      <c r="I62" s="176"/>
      <c r="J62" s="176"/>
      <c r="K62" s="176"/>
      <c r="L62" s="176"/>
      <c r="M62" s="175"/>
      <c r="N62" s="175"/>
      <c r="O62" s="176"/>
      <c r="P62" s="176"/>
      <c r="Q62" s="176"/>
      <c r="R62" s="176"/>
    </row>
    <row r="63" customHeight="1" spans="1:18">
      <c r="A63" s="156" t="s">
        <v>137</v>
      </c>
      <c r="B63" s="156" t="s">
        <v>141</v>
      </c>
      <c r="C63" s="157" t="s">
        <v>246</v>
      </c>
      <c r="D63" s="168">
        <v>16.1376</v>
      </c>
      <c r="E63" s="174">
        <v>16.1376</v>
      </c>
      <c r="F63" s="175">
        <v>16.1376</v>
      </c>
      <c r="G63" s="176">
        <v>16.1376</v>
      </c>
      <c r="H63" s="176"/>
      <c r="I63" s="176"/>
      <c r="J63" s="176"/>
      <c r="K63" s="176"/>
      <c r="L63" s="176"/>
      <c r="M63" s="175"/>
      <c r="N63" s="175"/>
      <c r="O63" s="176"/>
      <c r="P63" s="176"/>
      <c r="Q63" s="176"/>
      <c r="R63" s="176"/>
    </row>
    <row r="64" customHeight="1" spans="1:18">
      <c r="A64" s="156" t="s">
        <v>137</v>
      </c>
      <c r="B64" s="156" t="s">
        <v>143</v>
      </c>
      <c r="C64" s="157" t="s">
        <v>247</v>
      </c>
      <c r="D64" s="168">
        <v>126.0657</v>
      </c>
      <c r="E64" s="174">
        <v>126.0657</v>
      </c>
      <c r="F64" s="175">
        <v>126.0657</v>
      </c>
      <c r="G64" s="176">
        <v>126.0657</v>
      </c>
      <c r="H64" s="176"/>
      <c r="I64" s="176"/>
      <c r="J64" s="176"/>
      <c r="K64" s="176"/>
      <c r="L64" s="176"/>
      <c r="M64" s="175"/>
      <c r="N64" s="175"/>
      <c r="O64" s="176"/>
      <c r="P64" s="176"/>
      <c r="Q64" s="176"/>
      <c r="R64" s="176"/>
    </row>
    <row r="65" customHeight="1" spans="1:18">
      <c r="A65" s="156" t="s">
        <v>137</v>
      </c>
      <c r="B65" s="156" t="s">
        <v>139</v>
      </c>
      <c r="C65" s="157" t="s">
        <v>249</v>
      </c>
      <c r="D65" s="168">
        <v>5.6286</v>
      </c>
      <c r="E65" s="174">
        <v>5.6286</v>
      </c>
      <c r="F65" s="175">
        <v>5.6286</v>
      </c>
      <c r="G65" s="176">
        <v>5.6286</v>
      </c>
      <c r="H65" s="176"/>
      <c r="I65" s="176"/>
      <c r="J65" s="176"/>
      <c r="K65" s="176"/>
      <c r="L65" s="176"/>
      <c r="M65" s="175"/>
      <c r="N65" s="175"/>
      <c r="O65" s="176"/>
      <c r="P65" s="176"/>
      <c r="Q65" s="176"/>
      <c r="R65" s="176"/>
    </row>
    <row r="66" customHeight="1" spans="1:18">
      <c r="A66" s="156" t="s">
        <v>137</v>
      </c>
      <c r="B66" s="156" t="s">
        <v>221</v>
      </c>
      <c r="C66" s="157" t="s">
        <v>250</v>
      </c>
      <c r="D66" s="168">
        <v>22.368071</v>
      </c>
      <c r="E66" s="174">
        <v>22.368071</v>
      </c>
      <c r="F66" s="175">
        <v>22.368071</v>
      </c>
      <c r="G66" s="176">
        <v>22.368071</v>
      </c>
      <c r="H66" s="176"/>
      <c r="I66" s="176"/>
      <c r="J66" s="176"/>
      <c r="K66" s="176"/>
      <c r="L66" s="176"/>
      <c r="M66" s="175"/>
      <c r="N66" s="175"/>
      <c r="O66" s="176"/>
      <c r="P66" s="176"/>
      <c r="Q66" s="176"/>
      <c r="R66" s="176"/>
    </row>
    <row r="67" customHeight="1" spans="1:18">
      <c r="A67" s="152" t="s">
        <v>252</v>
      </c>
      <c r="B67" s="185"/>
      <c r="C67" s="186"/>
      <c r="D67" s="177">
        <v>228.383081</v>
      </c>
      <c r="E67" s="178">
        <v>228.383081</v>
      </c>
      <c r="F67" s="175">
        <v>228.383081</v>
      </c>
      <c r="G67" s="175">
        <v>228.383081</v>
      </c>
      <c r="H67" s="175"/>
      <c r="I67" s="175"/>
      <c r="J67" s="175"/>
      <c r="K67" s="175"/>
      <c r="L67" s="175"/>
      <c r="M67" s="175"/>
      <c r="N67" s="175"/>
      <c r="O67" s="175"/>
      <c r="P67" s="175"/>
      <c r="Q67" s="175"/>
      <c r="R67" s="175"/>
    </row>
    <row r="68" customHeight="1" spans="1:18">
      <c r="A68" s="156" t="s">
        <v>216</v>
      </c>
      <c r="B68" s="156" t="s">
        <v>137</v>
      </c>
      <c r="C68" s="157" t="s">
        <v>217</v>
      </c>
      <c r="D68" s="168">
        <v>207.352513</v>
      </c>
      <c r="E68" s="174">
        <v>207.352513</v>
      </c>
      <c r="F68" s="175">
        <v>207.352513</v>
      </c>
      <c r="G68" s="176">
        <v>207.352513</v>
      </c>
      <c r="H68" s="176"/>
      <c r="I68" s="176"/>
      <c r="J68" s="176"/>
      <c r="K68" s="176"/>
      <c r="L68" s="176"/>
      <c r="M68" s="175"/>
      <c r="N68" s="175"/>
      <c r="O68" s="176"/>
      <c r="P68" s="176"/>
      <c r="Q68" s="176"/>
      <c r="R68" s="176"/>
    </row>
    <row r="69" customHeight="1" spans="1:18">
      <c r="A69" s="156" t="s">
        <v>137</v>
      </c>
      <c r="B69" s="156" t="s">
        <v>141</v>
      </c>
      <c r="C69" s="157" t="s">
        <v>218</v>
      </c>
      <c r="D69" s="168">
        <v>60.4656</v>
      </c>
      <c r="E69" s="174">
        <v>60.4656</v>
      </c>
      <c r="F69" s="175">
        <v>60.4656</v>
      </c>
      <c r="G69" s="176">
        <v>60.4656</v>
      </c>
      <c r="H69" s="176"/>
      <c r="I69" s="176"/>
      <c r="J69" s="176"/>
      <c r="K69" s="176"/>
      <c r="L69" s="176"/>
      <c r="M69" s="175"/>
      <c r="N69" s="175"/>
      <c r="O69" s="176"/>
      <c r="P69" s="176"/>
      <c r="Q69" s="176"/>
      <c r="R69" s="176"/>
    </row>
    <row r="70" customHeight="1" spans="1:18">
      <c r="A70" s="156" t="s">
        <v>137</v>
      </c>
      <c r="B70" s="156" t="s">
        <v>143</v>
      </c>
      <c r="C70" s="157" t="s">
        <v>219</v>
      </c>
      <c r="D70" s="168">
        <v>33.830592</v>
      </c>
      <c r="E70" s="174">
        <v>33.830592</v>
      </c>
      <c r="F70" s="175">
        <v>33.830592</v>
      </c>
      <c r="G70" s="176">
        <v>33.830592</v>
      </c>
      <c r="H70" s="176"/>
      <c r="I70" s="176"/>
      <c r="J70" s="176"/>
      <c r="K70" s="176"/>
      <c r="L70" s="176"/>
      <c r="M70" s="175"/>
      <c r="N70" s="175"/>
      <c r="O70" s="176"/>
      <c r="P70" s="176"/>
      <c r="Q70" s="176"/>
      <c r="R70" s="176"/>
    </row>
    <row r="71" customHeight="1" spans="1:18">
      <c r="A71" s="156" t="s">
        <v>137</v>
      </c>
      <c r="B71" s="156" t="s">
        <v>153</v>
      </c>
      <c r="C71" s="157" t="s">
        <v>220</v>
      </c>
      <c r="D71" s="168">
        <v>5.0388</v>
      </c>
      <c r="E71" s="174">
        <v>5.0388</v>
      </c>
      <c r="F71" s="175">
        <v>5.0388</v>
      </c>
      <c r="G71" s="176">
        <v>5.0388</v>
      </c>
      <c r="H71" s="176"/>
      <c r="I71" s="176"/>
      <c r="J71" s="176"/>
      <c r="K71" s="176"/>
      <c r="L71" s="176"/>
      <c r="M71" s="175"/>
      <c r="N71" s="175"/>
      <c r="O71" s="176"/>
      <c r="P71" s="176"/>
      <c r="Q71" s="176"/>
      <c r="R71" s="176"/>
    </row>
    <row r="72" customHeight="1" spans="1:18">
      <c r="A72" s="156" t="s">
        <v>137</v>
      </c>
      <c r="B72" s="156" t="s">
        <v>221</v>
      </c>
      <c r="C72" s="157" t="s">
        <v>222</v>
      </c>
      <c r="D72" s="168">
        <v>58.686</v>
      </c>
      <c r="E72" s="174">
        <v>58.686</v>
      </c>
      <c r="F72" s="175">
        <v>58.686</v>
      </c>
      <c r="G72" s="176">
        <v>58.686</v>
      </c>
      <c r="H72" s="176"/>
      <c r="I72" s="176"/>
      <c r="J72" s="176"/>
      <c r="K72" s="176"/>
      <c r="L72" s="176"/>
      <c r="M72" s="175"/>
      <c r="N72" s="175"/>
      <c r="O72" s="176"/>
      <c r="P72" s="176"/>
      <c r="Q72" s="176"/>
      <c r="R72" s="176"/>
    </row>
    <row r="73" customHeight="1" spans="1:18">
      <c r="A73" s="156" t="s">
        <v>137</v>
      </c>
      <c r="B73" s="156" t="s">
        <v>165</v>
      </c>
      <c r="C73" s="157" t="s">
        <v>223</v>
      </c>
      <c r="D73" s="168">
        <v>20.49984</v>
      </c>
      <c r="E73" s="174">
        <v>20.49984</v>
      </c>
      <c r="F73" s="175">
        <v>20.49984</v>
      </c>
      <c r="G73" s="176">
        <v>20.49984</v>
      </c>
      <c r="H73" s="176"/>
      <c r="I73" s="176"/>
      <c r="J73" s="176"/>
      <c r="K73" s="176"/>
      <c r="L73" s="176"/>
      <c r="M73" s="175"/>
      <c r="N73" s="175"/>
      <c r="O73" s="176"/>
      <c r="P73" s="176"/>
      <c r="Q73" s="176"/>
      <c r="R73" s="176"/>
    </row>
    <row r="74" customHeight="1" spans="1:18">
      <c r="A74" s="156" t="s">
        <v>137</v>
      </c>
      <c r="B74" s="156" t="s">
        <v>101</v>
      </c>
      <c r="C74" s="157" t="s">
        <v>224</v>
      </c>
      <c r="D74" s="168">
        <v>12.30852</v>
      </c>
      <c r="E74" s="174">
        <v>12.30852</v>
      </c>
      <c r="F74" s="175">
        <v>12.30852</v>
      </c>
      <c r="G74" s="176">
        <v>12.30852</v>
      </c>
      <c r="H74" s="176"/>
      <c r="I74" s="176"/>
      <c r="J74" s="176"/>
      <c r="K74" s="176"/>
      <c r="L74" s="176"/>
      <c r="M74" s="175"/>
      <c r="N74" s="175"/>
      <c r="O74" s="176"/>
      <c r="P74" s="176"/>
      <c r="Q74" s="176"/>
      <c r="R74" s="176"/>
    </row>
    <row r="75" customHeight="1" spans="1:18">
      <c r="A75" s="156" t="s">
        <v>137</v>
      </c>
      <c r="B75" s="156" t="s">
        <v>103</v>
      </c>
      <c r="C75" s="157" t="s">
        <v>226</v>
      </c>
      <c r="D75" s="168">
        <v>1.752937</v>
      </c>
      <c r="E75" s="174">
        <v>1.752937</v>
      </c>
      <c r="F75" s="175">
        <v>1.752937</v>
      </c>
      <c r="G75" s="176">
        <v>1.752937</v>
      </c>
      <c r="H75" s="176"/>
      <c r="I75" s="176"/>
      <c r="J75" s="176"/>
      <c r="K75" s="176"/>
      <c r="L75" s="176"/>
      <c r="M75" s="175"/>
      <c r="N75" s="175"/>
      <c r="O75" s="176"/>
      <c r="P75" s="176"/>
      <c r="Q75" s="176"/>
      <c r="R75" s="176"/>
    </row>
    <row r="76" customHeight="1" spans="1:18">
      <c r="A76" s="156" t="s">
        <v>137</v>
      </c>
      <c r="B76" s="156" t="s">
        <v>104</v>
      </c>
      <c r="C76" s="157" t="s">
        <v>227</v>
      </c>
      <c r="D76" s="168">
        <v>14.770224</v>
      </c>
      <c r="E76" s="174">
        <v>14.770224</v>
      </c>
      <c r="F76" s="175">
        <v>14.770224</v>
      </c>
      <c r="G76" s="176">
        <v>14.770224</v>
      </c>
      <c r="H76" s="176"/>
      <c r="I76" s="176"/>
      <c r="J76" s="176"/>
      <c r="K76" s="176"/>
      <c r="L76" s="176"/>
      <c r="M76" s="175"/>
      <c r="N76" s="175"/>
      <c r="O76" s="176"/>
      <c r="P76" s="176"/>
      <c r="Q76" s="176"/>
      <c r="R76" s="176"/>
    </row>
    <row r="77" customHeight="1" spans="1:18">
      <c r="A77" s="156" t="s">
        <v>228</v>
      </c>
      <c r="B77" s="156" t="s">
        <v>137</v>
      </c>
      <c r="C77" s="157" t="s">
        <v>229</v>
      </c>
      <c r="D77" s="168">
        <v>16.650028</v>
      </c>
      <c r="E77" s="174">
        <v>16.650028</v>
      </c>
      <c r="F77" s="175">
        <v>16.650028</v>
      </c>
      <c r="G77" s="176">
        <v>16.650028</v>
      </c>
      <c r="H77" s="176"/>
      <c r="I77" s="176"/>
      <c r="J77" s="176"/>
      <c r="K77" s="176"/>
      <c r="L77" s="176"/>
      <c r="M77" s="175"/>
      <c r="N77" s="175"/>
      <c r="O77" s="176"/>
      <c r="P77" s="176"/>
      <c r="Q77" s="176"/>
      <c r="R77" s="176"/>
    </row>
    <row r="78" customHeight="1" spans="1:18">
      <c r="A78" s="156" t="s">
        <v>137</v>
      </c>
      <c r="B78" s="156" t="s">
        <v>141</v>
      </c>
      <c r="C78" s="157" t="s">
        <v>230</v>
      </c>
      <c r="D78" s="168">
        <v>2.12</v>
      </c>
      <c r="E78" s="174">
        <v>2.12</v>
      </c>
      <c r="F78" s="175">
        <v>2.12</v>
      </c>
      <c r="G78" s="176">
        <v>2.12</v>
      </c>
      <c r="H78" s="176"/>
      <c r="I78" s="176"/>
      <c r="J78" s="176"/>
      <c r="K78" s="176"/>
      <c r="L78" s="176"/>
      <c r="M78" s="175"/>
      <c r="N78" s="175"/>
      <c r="O78" s="176"/>
      <c r="P78" s="176"/>
      <c r="Q78" s="176"/>
      <c r="R78" s="176"/>
    </row>
    <row r="79" customHeight="1" spans="1:18">
      <c r="A79" s="156" t="s">
        <v>137</v>
      </c>
      <c r="B79" s="156" t="s">
        <v>102</v>
      </c>
      <c r="C79" s="157" t="s">
        <v>235</v>
      </c>
      <c r="D79" s="168">
        <v>3.6585</v>
      </c>
      <c r="E79" s="174">
        <v>3.6585</v>
      </c>
      <c r="F79" s="175">
        <v>3.6585</v>
      </c>
      <c r="G79" s="176">
        <v>3.6585</v>
      </c>
      <c r="H79" s="176"/>
      <c r="I79" s="176"/>
      <c r="J79" s="176"/>
      <c r="K79" s="176"/>
      <c r="L79" s="176"/>
      <c r="M79" s="175"/>
      <c r="N79" s="175"/>
      <c r="O79" s="176"/>
      <c r="P79" s="176"/>
      <c r="Q79" s="176"/>
      <c r="R79" s="176"/>
    </row>
    <row r="80" customHeight="1" spans="1:18">
      <c r="A80" s="156" t="s">
        <v>137</v>
      </c>
      <c r="B80" s="156" t="s">
        <v>106</v>
      </c>
      <c r="C80" s="157" t="s">
        <v>237</v>
      </c>
      <c r="D80" s="168">
        <v>2</v>
      </c>
      <c r="E80" s="174">
        <v>2</v>
      </c>
      <c r="F80" s="175">
        <v>2</v>
      </c>
      <c r="G80" s="176">
        <v>2</v>
      </c>
      <c r="H80" s="176"/>
      <c r="I80" s="176"/>
      <c r="J80" s="176"/>
      <c r="K80" s="176"/>
      <c r="L80" s="176"/>
      <c r="M80" s="175"/>
      <c r="N80" s="175"/>
      <c r="O80" s="176"/>
      <c r="P80" s="176"/>
      <c r="Q80" s="176"/>
      <c r="R80" s="176"/>
    </row>
    <row r="81" customHeight="1" spans="1:18">
      <c r="A81" s="156" t="s">
        <v>137</v>
      </c>
      <c r="B81" s="156" t="s">
        <v>107</v>
      </c>
      <c r="C81" s="157" t="s">
        <v>238</v>
      </c>
      <c r="D81" s="168">
        <v>0.964044</v>
      </c>
      <c r="E81" s="174">
        <v>0.964044</v>
      </c>
      <c r="F81" s="175">
        <v>0.964044</v>
      </c>
      <c r="G81" s="176">
        <v>0.964044</v>
      </c>
      <c r="H81" s="176"/>
      <c r="I81" s="176"/>
      <c r="J81" s="176"/>
      <c r="K81" s="176"/>
      <c r="L81" s="176"/>
      <c r="M81" s="175"/>
      <c r="N81" s="175"/>
      <c r="O81" s="176"/>
      <c r="P81" s="176"/>
      <c r="Q81" s="176"/>
      <c r="R81" s="176"/>
    </row>
    <row r="82" customHeight="1" spans="1:18">
      <c r="A82" s="156" t="s">
        <v>137</v>
      </c>
      <c r="B82" s="156" t="s">
        <v>108</v>
      </c>
      <c r="C82" s="157" t="s">
        <v>239</v>
      </c>
      <c r="D82" s="168">
        <v>4.074</v>
      </c>
      <c r="E82" s="174">
        <v>4.074</v>
      </c>
      <c r="F82" s="175">
        <v>4.074</v>
      </c>
      <c r="G82" s="176">
        <v>4.074</v>
      </c>
      <c r="H82" s="176"/>
      <c r="I82" s="176"/>
      <c r="J82" s="176"/>
      <c r="K82" s="176"/>
      <c r="L82" s="176"/>
      <c r="M82" s="175"/>
      <c r="N82" s="175"/>
      <c r="O82" s="176"/>
      <c r="P82" s="176"/>
      <c r="Q82" s="176"/>
      <c r="R82" s="176"/>
    </row>
    <row r="83" customHeight="1" spans="1:18">
      <c r="A83" s="156" t="s">
        <v>137</v>
      </c>
      <c r="B83" s="156" t="s">
        <v>119</v>
      </c>
      <c r="C83" s="157" t="s">
        <v>240</v>
      </c>
      <c r="D83" s="168">
        <v>2.565744</v>
      </c>
      <c r="E83" s="174">
        <v>2.565744</v>
      </c>
      <c r="F83" s="175">
        <v>2.565744</v>
      </c>
      <c r="G83" s="176">
        <v>2.565744</v>
      </c>
      <c r="H83" s="176"/>
      <c r="I83" s="176"/>
      <c r="J83" s="176"/>
      <c r="K83" s="176"/>
      <c r="L83" s="176"/>
      <c r="M83" s="175"/>
      <c r="N83" s="175"/>
      <c r="O83" s="176"/>
      <c r="P83" s="176"/>
      <c r="Q83" s="176"/>
      <c r="R83" s="176"/>
    </row>
    <row r="84" customHeight="1" spans="1:18">
      <c r="A84" s="156" t="s">
        <v>137</v>
      </c>
      <c r="B84" s="156" t="s">
        <v>120</v>
      </c>
      <c r="C84" s="157" t="s">
        <v>241</v>
      </c>
      <c r="D84" s="168">
        <v>1.26774</v>
      </c>
      <c r="E84" s="174">
        <v>1.26774</v>
      </c>
      <c r="F84" s="175">
        <v>1.26774</v>
      </c>
      <c r="G84" s="176">
        <v>1.26774</v>
      </c>
      <c r="H84" s="176"/>
      <c r="I84" s="176"/>
      <c r="J84" s="176"/>
      <c r="K84" s="176"/>
      <c r="L84" s="176"/>
      <c r="M84" s="175"/>
      <c r="N84" s="175"/>
      <c r="O84" s="176"/>
      <c r="P84" s="176"/>
      <c r="Q84" s="176"/>
      <c r="R84" s="176"/>
    </row>
    <row r="85" customHeight="1" spans="1:18">
      <c r="A85" s="156" t="s">
        <v>244</v>
      </c>
      <c r="B85" s="156" t="s">
        <v>137</v>
      </c>
      <c r="C85" s="157" t="s">
        <v>245</v>
      </c>
      <c r="D85" s="168">
        <v>4.38054</v>
      </c>
      <c r="E85" s="174">
        <v>4.38054</v>
      </c>
      <c r="F85" s="175">
        <v>4.38054</v>
      </c>
      <c r="G85" s="176">
        <v>4.38054</v>
      </c>
      <c r="H85" s="176"/>
      <c r="I85" s="176"/>
      <c r="J85" s="176"/>
      <c r="K85" s="176"/>
      <c r="L85" s="176"/>
      <c r="M85" s="175"/>
      <c r="N85" s="175"/>
      <c r="O85" s="176"/>
      <c r="P85" s="176"/>
      <c r="Q85" s="176"/>
      <c r="R85" s="176"/>
    </row>
    <row r="86" customHeight="1" spans="1:18">
      <c r="A86" s="156" t="s">
        <v>137</v>
      </c>
      <c r="B86" s="156" t="s">
        <v>143</v>
      </c>
      <c r="C86" s="157" t="s">
        <v>247</v>
      </c>
      <c r="D86" s="168">
        <v>4.38054</v>
      </c>
      <c r="E86" s="174">
        <v>4.38054</v>
      </c>
      <c r="F86" s="175">
        <v>4.38054</v>
      </c>
      <c r="G86" s="176">
        <v>4.38054</v>
      </c>
      <c r="H86" s="176"/>
      <c r="I86" s="176"/>
      <c r="J86" s="176"/>
      <c r="K86" s="176"/>
      <c r="L86" s="176"/>
      <c r="M86" s="175"/>
      <c r="N86" s="175"/>
      <c r="O86" s="176"/>
      <c r="P86" s="176"/>
      <c r="Q86" s="176"/>
      <c r="R86" s="176"/>
    </row>
    <row r="87" customHeight="1" spans="1:18">
      <c r="A87" s="152" t="s">
        <v>253</v>
      </c>
      <c r="B87" s="185"/>
      <c r="C87" s="186"/>
      <c r="D87" s="177">
        <v>199.746214</v>
      </c>
      <c r="E87" s="178">
        <v>199.746214</v>
      </c>
      <c r="F87" s="175">
        <v>199.746214</v>
      </c>
      <c r="G87" s="175">
        <v>199.746214</v>
      </c>
      <c r="H87" s="175"/>
      <c r="I87" s="175"/>
      <c r="J87" s="175"/>
      <c r="K87" s="175"/>
      <c r="L87" s="175"/>
      <c r="M87" s="175"/>
      <c r="N87" s="175"/>
      <c r="O87" s="175"/>
      <c r="P87" s="175"/>
      <c r="Q87" s="175"/>
      <c r="R87" s="175"/>
    </row>
    <row r="88" customHeight="1" spans="1:18">
      <c r="A88" s="156" t="s">
        <v>216</v>
      </c>
      <c r="B88" s="156" t="s">
        <v>137</v>
      </c>
      <c r="C88" s="157" t="s">
        <v>217</v>
      </c>
      <c r="D88" s="168">
        <v>177.21129</v>
      </c>
      <c r="E88" s="174">
        <v>177.21129</v>
      </c>
      <c r="F88" s="175">
        <v>177.21129</v>
      </c>
      <c r="G88" s="176">
        <v>177.21129</v>
      </c>
      <c r="H88" s="176"/>
      <c r="I88" s="176"/>
      <c r="J88" s="176"/>
      <c r="K88" s="176"/>
      <c r="L88" s="176"/>
      <c r="M88" s="175"/>
      <c r="N88" s="175"/>
      <c r="O88" s="176"/>
      <c r="P88" s="176"/>
      <c r="Q88" s="176"/>
      <c r="R88" s="176"/>
    </row>
    <row r="89" customHeight="1" spans="1:18">
      <c r="A89" s="156" t="s">
        <v>137</v>
      </c>
      <c r="B89" s="156" t="s">
        <v>141</v>
      </c>
      <c r="C89" s="157" t="s">
        <v>218</v>
      </c>
      <c r="D89" s="168">
        <v>58.6704</v>
      </c>
      <c r="E89" s="174">
        <v>58.6704</v>
      </c>
      <c r="F89" s="175">
        <v>58.6704</v>
      </c>
      <c r="G89" s="176">
        <v>58.6704</v>
      </c>
      <c r="H89" s="176"/>
      <c r="I89" s="176"/>
      <c r="J89" s="176"/>
      <c r="K89" s="176"/>
      <c r="L89" s="176"/>
      <c r="M89" s="175"/>
      <c r="N89" s="175"/>
      <c r="O89" s="176"/>
      <c r="P89" s="176"/>
      <c r="Q89" s="176"/>
      <c r="R89" s="176"/>
    </row>
    <row r="90" customHeight="1" spans="1:18">
      <c r="A90" s="156" t="s">
        <v>137</v>
      </c>
      <c r="B90" s="156" t="s">
        <v>143</v>
      </c>
      <c r="C90" s="157" t="s">
        <v>219</v>
      </c>
      <c r="D90" s="168">
        <v>22.889952</v>
      </c>
      <c r="E90" s="174">
        <v>22.889952</v>
      </c>
      <c r="F90" s="175">
        <v>22.889952</v>
      </c>
      <c r="G90" s="176">
        <v>22.889952</v>
      </c>
      <c r="H90" s="176"/>
      <c r="I90" s="176"/>
      <c r="J90" s="176"/>
      <c r="K90" s="176"/>
      <c r="L90" s="176"/>
      <c r="M90" s="175"/>
      <c r="N90" s="175"/>
      <c r="O90" s="176"/>
      <c r="P90" s="176"/>
      <c r="Q90" s="176"/>
      <c r="R90" s="176"/>
    </row>
    <row r="91" customHeight="1" spans="1:18">
      <c r="A91" s="156" t="s">
        <v>137</v>
      </c>
      <c r="B91" s="156" t="s">
        <v>153</v>
      </c>
      <c r="C91" s="157" t="s">
        <v>220</v>
      </c>
      <c r="D91" s="168">
        <v>4.8892</v>
      </c>
      <c r="E91" s="174">
        <v>4.8892</v>
      </c>
      <c r="F91" s="175">
        <v>4.8892</v>
      </c>
      <c r="G91" s="176">
        <v>4.8892</v>
      </c>
      <c r="H91" s="176"/>
      <c r="I91" s="176"/>
      <c r="J91" s="176"/>
      <c r="K91" s="176"/>
      <c r="L91" s="176"/>
      <c r="M91" s="175"/>
      <c r="N91" s="175"/>
      <c r="O91" s="176"/>
      <c r="P91" s="176"/>
      <c r="Q91" s="176"/>
      <c r="R91" s="176"/>
    </row>
    <row r="92" customHeight="1" spans="1:18">
      <c r="A92" s="156" t="s">
        <v>137</v>
      </c>
      <c r="B92" s="156" t="s">
        <v>221</v>
      </c>
      <c r="C92" s="157" t="s">
        <v>222</v>
      </c>
      <c r="D92" s="168">
        <v>46.626</v>
      </c>
      <c r="E92" s="174">
        <v>46.626</v>
      </c>
      <c r="F92" s="175">
        <v>46.626</v>
      </c>
      <c r="G92" s="176">
        <v>46.626</v>
      </c>
      <c r="H92" s="176"/>
      <c r="I92" s="176"/>
      <c r="J92" s="176"/>
      <c r="K92" s="176"/>
      <c r="L92" s="176"/>
      <c r="M92" s="175"/>
      <c r="N92" s="175"/>
      <c r="O92" s="176"/>
      <c r="P92" s="176"/>
      <c r="Q92" s="176"/>
      <c r="R92" s="176"/>
    </row>
    <row r="93" customHeight="1" spans="1:18">
      <c r="A93" s="156" t="s">
        <v>137</v>
      </c>
      <c r="B93" s="156" t="s">
        <v>165</v>
      </c>
      <c r="C93" s="157" t="s">
        <v>223</v>
      </c>
      <c r="D93" s="168">
        <v>18.370432</v>
      </c>
      <c r="E93" s="174">
        <v>18.370432</v>
      </c>
      <c r="F93" s="175">
        <v>18.370432</v>
      </c>
      <c r="G93" s="176">
        <v>18.370432</v>
      </c>
      <c r="H93" s="176"/>
      <c r="I93" s="176"/>
      <c r="J93" s="176"/>
      <c r="K93" s="176"/>
      <c r="L93" s="176"/>
      <c r="M93" s="175"/>
      <c r="N93" s="175"/>
      <c r="O93" s="176"/>
      <c r="P93" s="176"/>
      <c r="Q93" s="176"/>
      <c r="R93" s="176"/>
    </row>
    <row r="94" customHeight="1" spans="1:18">
      <c r="A94" s="156" t="s">
        <v>137</v>
      </c>
      <c r="B94" s="156" t="s">
        <v>101</v>
      </c>
      <c r="C94" s="157" t="s">
        <v>224</v>
      </c>
      <c r="D94" s="168">
        <v>10.9926</v>
      </c>
      <c r="E94" s="174">
        <v>10.9926</v>
      </c>
      <c r="F94" s="175">
        <v>10.9926</v>
      </c>
      <c r="G94" s="176">
        <v>10.9926</v>
      </c>
      <c r="H94" s="176"/>
      <c r="I94" s="176"/>
      <c r="J94" s="176"/>
      <c r="K94" s="176"/>
      <c r="L94" s="176"/>
      <c r="M94" s="175"/>
      <c r="N94" s="175"/>
      <c r="O94" s="176"/>
      <c r="P94" s="176"/>
      <c r="Q94" s="176"/>
      <c r="R94" s="176"/>
    </row>
    <row r="95" customHeight="1" spans="1:18">
      <c r="A95" s="156" t="s">
        <v>137</v>
      </c>
      <c r="B95" s="156" t="s">
        <v>103</v>
      </c>
      <c r="C95" s="157" t="s">
        <v>226</v>
      </c>
      <c r="D95" s="168">
        <v>1.581586</v>
      </c>
      <c r="E95" s="174">
        <v>1.581586</v>
      </c>
      <c r="F95" s="175">
        <v>1.581586</v>
      </c>
      <c r="G95" s="176">
        <v>1.581586</v>
      </c>
      <c r="H95" s="176"/>
      <c r="I95" s="176"/>
      <c r="J95" s="176"/>
      <c r="K95" s="176"/>
      <c r="L95" s="176"/>
      <c r="M95" s="175"/>
      <c r="N95" s="175"/>
      <c r="O95" s="176"/>
      <c r="P95" s="176"/>
      <c r="Q95" s="176"/>
      <c r="R95" s="176"/>
    </row>
    <row r="96" customHeight="1" spans="1:18">
      <c r="A96" s="156" t="s">
        <v>137</v>
      </c>
      <c r="B96" s="156" t="s">
        <v>104</v>
      </c>
      <c r="C96" s="157" t="s">
        <v>227</v>
      </c>
      <c r="D96" s="168">
        <v>13.19112</v>
      </c>
      <c r="E96" s="174">
        <v>13.19112</v>
      </c>
      <c r="F96" s="175">
        <v>13.19112</v>
      </c>
      <c r="G96" s="176">
        <v>13.19112</v>
      </c>
      <c r="H96" s="176"/>
      <c r="I96" s="176"/>
      <c r="J96" s="176"/>
      <c r="K96" s="176"/>
      <c r="L96" s="176"/>
      <c r="M96" s="175"/>
      <c r="N96" s="175"/>
      <c r="O96" s="176"/>
      <c r="P96" s="176"/>
      <c r="Q96" s="176"/>
      <c r="R96" s="176"/>
    </row>
    <row r="97" customHeight="1" spans="1:18">
      <c r="A97" s="156" t="s">
        <v>228</v>
      </c>
      <c r="B97" s="156" t="s">
        <v>137</v>
      </c>
      <c r="C97" s="157" t="s">
        <v>229</v>
      </c>
      <c r="D97" s="168">
        <v>13.970824</v>
      </c>
      <c r="E97" s="174">
        <v>13.970824</v>
      </c>
      <c r="F97" s="175">
        <v>13.970824</v>
      </c>
      <c r="G97" s="176">
        <v>13.970824</v>
      </c>
      <c r="H97" s="176"/>
      <c r="I97" s="176"/>
      <c r="J97" s="176"/>
      <c r="K97" s="176"/>
      <c r="L97" s="176"/>
      <c r="M97" s="175"/>
      <c r="N97" s="175"/>
      <c r="O97" s="176"/>
      <c r="P97" s="176"/>
      <c r="Q97" s="176"/>
      <c r="R97" s="176"/>
    </row>
    <row r="98" customHeight="1" spans="1:18">
      <c r="A98" s="156" t="s">
        <v>137</v>
      </c>
      <c r="B98" s="156" t="s">
        <v>141</v>
      </c>
      <c r="C98" s="157" t="s">
        <v>230</v>
      </c>
      <c r="D98" s="168">
        <v>3.24</v>
      </c>
      <c r="E98" s="174">
        <v>3.24</v>
      </c>
      <c r="F98" s="175">
        <v>3.24</v>
      </c>
      <c r="G98" s="176">
        <v>3.24</v>
      </c>
      <c r="H98" s="176"/>
      <c r="I98" s="176"/>
      <c r="J98" s="176"/>
      <c r="K98" s="176"/>
      <c r="L98" s="176"/>
      <c r="M98" s="175"/>
      <c r="N98" s="175"/>
      <c r="O98" s="176"/>
      <c r="P98" s="176"/>
      <c r="Q98" s="176"/>
      <c r="R98" s="176"/>
    </row>
    <row r="99" customHeight="1" spans="1:18">
      <c r="A99" s="156" t="s">
        <v>137</v>
      </c>
      <c r="B99" s="156" t="s">
        <v>102</v>
      </c>
      <c r="C99" s="157" t="s">
        <v>235</v>
      </c>
      <c r="D99" s="168">
        <v>2.225</v>
      </c>
      <c r="E99" s="174">
        <v>2.225</v>
      </c>
      <c r="F99" s="175">
        <v>2.225</v>
      </c>
      <c r="G99" s="176">
        <v>2.225</v>
      </c>
      <c r="H99" s="176"/>
      <c r="I99" s="176"/>
      <c r="J99" s="176"/>
      <c r="K99" s="176"/>
      <c r="L99" s="176"/>
      <c r="M99" s="175"/>
      <c r="N99" s="175"/>
      <c r="O99" s="176"/>
      <c r="P99" s="176"/>
      <c r="Q99" s="176"/>
      <c r="R99" s="176"/>
    </row>
    <row r="100" customHeight="1" spans="1:18">
      <c r="A100" s="156" t="s">
        <v>137</v>
      </c>
      <c r="B100" s="156" t="s">
        <v>106</v>
      </c>
      <c r="C100" s="157" t="s">
        <v>237</v>
      </c>
      <c r="D100" s="168">
        <v>1</v>
      </c>
      <c r="E100" s="174">
        <v>1</v>
      </c>
      <c r="F100" s="175">
        <v>1</v>
      </c>
      <c r="G100" s="176">
        <v>1</v>
      </c>
      <c r="H100" s="176"/>
      <c r="I100" s="176"/>
      <c r="J100" s="176"/>
      <c r="K100" s="176"/>
      <c r="L100" s="176"/>
      <c r="M100" s="175"/>
      <c r="N100" s="175"/>
      <c r="O100" s="176"/>
      <c r="P100" s="176"/>
      <c r="Q100" s="176"/>
      <c r="R100" s="176"/>
    </row>
    <row r="101" customHeight="1" spans="1:18">
      <c r="A101" s="156" t="s">
        <v>137</v>
      </c>
      <c r="B101" s="156" t="s">
        <v>107</v>
      </c>
      <c r="C101" s="157" t="s">
        <v>238</v>
      </c>
      <c r="D101" s="168">
        <v>0.928026</v>
      </c>
      <c r="E101" s="174">
        <v>0.928026</v>
      </c>
      <c r="F101" s="175">
        <v>0.928026</v>
      </c>
      <c r="G101" s="176">
        <v>0.928026</v>
      </c>
      <c r="H101" s="176"/>
      <c r="I101" s="176"/>
      <c r="J101" s="176"/>
      <c r="K101" s="176"/>
      <c r="L101" s="176"/>
      <c r="M101" s="175"/>
      <c r="N101" s="175"/>
      <c r="O101" s="176"/>
      <c r="P101" s="176"/>
      <c r="Q101" s="176"/>
      <c r="R101" s="176"/>
    </row>
    <row r="102" customHeight="1" spans="1:18">
      <c r="A102" s="156" t="s">
        <v>137</v>
      </c>
      <c r="B102" s="156" t="s">
        <v>108</v>
      </c>
      <c r="C102" s="157" t="s">
        <v>239</v>
      </c>
      <c r="D102" s="168">
        <v>2.8</v>
      </c>
      <c r="E102" s="174">
        <v>2.8</v>
      </c>
      <c r="F102" s="175">
        <v>2.8</v>
      </c>
      <c r="G102" s="176">
        <v>2.8</v>
      </c>
      <c r="H102" s="176"/>
      <c r="I102" s="176"/>
      <c r="J102" s="176"/>
      <c r="K102" s="176"/>
      <c r="L102" s="176"/>
      <c r="M102" s="175"/>
      <c r="N102" s="175"/>
      <c r="O102" s="176"/>
      <c r="P102" s="176"/>
      <c r="Q102" s="176"/>
      <c r="R102" s="176"/>
    </row>
    <row r="103" customHeight="1" spans="1:18">
      <c r="A103" s="156" t="s">
        <v>137</v>
      </c>
      <c r="B103" s="156" t="s">
        <v>119</v>
      </c>
      <c r="C103" s="157" t="s">
        <v>240</v>
      </c>
      <c r="D103" s="168">
        <v>2.483488</v>
      </c>
      <c r="E103" s="174">
        <v>2.483488</v>
      </c>
      <c r="F103" s="175">
        <v>2.483488</v>
      </c>
      <c r="G103" s="176">
        <v>2.483488</v>
      </c>
      <c r="H103" s="176"/>
      <c r="I103" s="176"/>
      <c r="J103" s="176"/>
      <c r="K103" s="176"/>
      <c r="L103" s="176"/>
      <c r="M103" s="175"/>
      <c r="N103" s="175"/>
      <c r="O103" s="176"/>
      <c r="P103" s="176"/>
      <c r="Q103" s="176"/>
      <c r="R103" s="176"/>
    </row>
    <row r="104" customHeight="1" spans="1:18">
      <c r="A104" s="156" t="s">
        <v>137</v>
      </c>
      <c r="B104" s="156" t="s">
        <v>120</v>
      </c>
      <c r="C104" s="157" t="s">
        <v>241</v>
      </c>
      <c r="D104" s="168">
        <v>1.29431</v>
      </c>
      <c r="E104" s="174">
        <v>1.29431</v>
      </c>
      <c r="F104" s="175">
        <v>1.29431</v>
      </c>
      <c r="G104" s="176">
        <v>1.29431</v>
      </c>
      <c r="H104" s="176"/>
      <c r="I104" s="176"/>
      <c r="J104" s="176"/>
      <c r="K104" s="176"/>
      <c r="L104" s="176"/>
      <c r="M104" s="175"/>
      <c r="N104" s="175"/>
      <c r="O104" s="176"/>
      <c r="P104" s="176"/>
      <c r="Q104" s="176"/>
      <c r="R104" s="176"/>
    </row>
    <row r="105" customHeight="1" spans="1:18">
      <c r="A105" s="156" t="s">
        <v>244</v>
      </c>
      <c r="B105" s="156" t="s">
        <v>137</v>
      </c>
      <c r="C105" s="157" t="s">
        <v>245</v>
      </c>
      <c r="D105" s="168">
        <v>8.5641</v>
      </c>
      <c r="E105" s="174">
        <v>8.5641</v>
      </c>
      <c r="F105" s="175">
        <v>8.5641</v>
      </c>
      <c r="G105" s="176">
        <v>8.5641</v>
      </c>
      <c r="H105" s="176"/>
      <c r="I105" s="176"/>
      <c r="J105" s="176"/>
      <c r="K105" s="176"/>
      <c r="L105" s="176"/>
      <c r="M105" s="175"/>
      <c r="N105" s="175"/>
      <c r="O105" s="176"/>
      <c r="P105" s="176"/>
      <c r="Q105" s="176"/>
      <c r="R105" s="176"/>
    </row>
    <row r="106" customHeight="1" spans="1:18">
      <c r="A106" s="156" t="s">
        <v>137</v>
      </c>
      <c r="B106" s="156" t="s">
        <v>143</v>
      </c>
      <c r="C106" s="157" t="s">
        <v>247</v>
      </c>
      <c r="D106" s="168">
        <v>8.5641</v>
      </c>
      <c r="E106" s="174">
        <v>8.5641</v>
      </c>
      <c r="F106" s="175">
        <v>8.5641</v>
      </c>
      <c r="G106" s="176">
        <v>8.5641</v>
      </c>
      <c r="H106" s="176"/>
      <c r="I106" s="176"/>
      <c r="J106" s="176"/>
      <c r="K106" s="176"/>
      <c r="L106" s="176"/>
      <c r="M106" s="175"/>
      <c r="N106" s="175"/>
      <c r="O106" s="176"/>
      <c r="P106" s="176"/>
      <c r="Q106" s="176"/>
      <c r="R106" s="176"/>
    </row>
    <row r="107" customHeight="1" spans="1:18">
      <c r="A107" s="152" t="s">
        <v>254</v>
      </c>
      <c r="B107" s="185"/>
      <c r="C107" s="186"/>
      <c r="D107" s="177">
        <v>353.836226</v>
      </c>
      <c r="E107" s="178">
        <v>353.836226</v>
      </c>
      <c r="F107" s="175">
        <v>353.836226</v>
      </c>
      <c r="G107" s="175">
        <v>353.836226</v>
      </c>
      <c r="H107" s="175"/>
      <c r="I107" s="175"/>
      <c r="J107" s="175"/>
      <c r="K107" s="175"/>
      <c r="L107" s="175"/>
      <c r="M107" s="175"/>
      <c r="N107" s="175"/>
      <c r="O107" s="175"/>
      <c r="P107" s="175"/>
      <c r="Q107" s="175"/>
      <c r="R107" s="175"/>
    </row>
    <row r="108" customHeight="1" spans="1:18">
      <c r="A108" s="156" t="s">
        <v>216</v>
      </c>
      <c r="B108" s="156" t="s">
        <v>137</v>
      </c>
      <c r="C108" s="157" t="s">
        <v>217</v>
      </c>
      <c r="D108" s="168">
        <v>309.965997</v>
      </c>
      <c r="E108" s="174">
        <v>309.965997</v>
      </c>
      <c r="F108" s="175">
        <v>309.965997</v>
      </c>
      <c r="G108" s="176">
        <v>309.965997</v>
      </c>
      <c r="H108" s="176"/>
      <c r="I108" s="176"/>
      <c r="J108" s="176"/>
      <c r="K108" s="176"/>
      <c r="L108" s="176"/>
      <c r="M108" s="175"/>
      <c r="N108" s="175"/>
      <c r="O108" s="176"/>
      <c r="P108" s="176"/>
      <c r="Q108" s="176"/>
      <c r="R108" s="176"/>
    </row>
    <row r="109" customHeight="1" spans="1:18">
      <c r="A109" s="156" t="s">
        <v>137</v>
      </c>
      <c r="B109" s="156" t="s">
        <v>141</v>
      </c>
      <c r="C109" s="157" t="s">
        <v>218</v>
      </c>
      <c r="D109" s="168">
        <v>92.6724</v>
      </c>
      <c r="E109" s="174">
        <v>92.6724</v>
      </c>
      <c r="F109" s="175">
        <v>92.6724</v>
      </c>
      <c r="G109" s="176">
        <v>92.6724</v>
      </c>
      <c r="H109" s="176"/>
      <c r="I109" s="176"/>
      <c r="J109" s="176"/>
      <c r="K109" s="176"/>
      <c r="L109" s="176"/>
      <c r="M109" s="175"/>
      <c r="N109" s="175"/>
      <c r="O109" s="176"/>
      <c r="P109" s="176"/>
      <c r="Q109" s="176"/>
      <c r="R109" s="176"/>
    </row>
    <row r="110" customHeight="1" spans="1:18">
      <c r="A110" s="156" t="s">
        <v>137</v>
      </c>
      <c r="B110" s="156" t="s">
        <v>143</v>
      </c>
      <c r="C110" s="157" t="s">
        <v>219</v>
      </c>
      <c r="D110" s="168">
        <v>43.037604</v>
      </c>
      <c r="E110" s="174">
        <v>43.037604</v>
      </c>
      <c r="F110" s="175">
        <v>43.037604</v>
      </c>
      <c r="G110" s="176">
        <v>43.037604</v>
      </c>
      <c r="H110" s="176"/>
      <c r="I110" s="176"/>
      <c r="J110" s="176"/>
      <c r="K110" s="176"/>
      <c r="L110" s="176"/>
      <c r="M110" s="175"/>
      <c r="N110" s="175"/>
      <c r="O110" s="176"/>
      <c r="P110" s="176"/>
      <c r="Q110" s="176"/>
      <c r="R110" s="176"/>
    </row>
    <row r="111" customHeight="1" spans="1:18">
      <c r="A111" s="156" t="s">
        <v>137</v>
      </c>
      <c r="B111" s="156" t="s">
        <v>153</v>
      </c>
      <c r="C111" s="157" t="s">
        <v>220</v>
      </c>
      <c r="D111" s="168">
        <v>7.7227</v>
      </c>
      <c r="E111" s="174">
        <v>7.7227</v>
      </c>
      <c r="F111" s="175">
        <v>7.7227</v>
      </c>
      <c r="G111" s="176">
        <v>7.7227</v>
      </c>
      <c r="H111" s="176"/>
      <c r="I111" s="176"/>
      <c r="J111" s="176"/>
      <c r="K111" s="176"/>
      <c r="L111" s="176"/>
      <c r="M111" s="175"/>
      <c r="N111" s="175"/>
      <c r="O111" s="176"/>
      <c r="P111" s="176"/>
      <c r="Q111" s="176"/>
      <c r="R111" s="176"/>
    </row>
    <row r="112" customHeight="1" spans="1:18">
      <c r="A112" s="156" t="s">
        <v>137</v>
      </c>
      <c r="B112" s="156" t="s">
        <v>221</v>
      </c>
      <c r="C112" s="157" t="s">
        <v>222</v>
      </c>
      <c r="D112" s="168">
        <v>90.558</v>
      </c>
      <c r="E112" s="174">
        <v>90.558</v>
      </c>
      <c r="F112" s="175">
        <v>90.558</v>
      </c>
      <c r="G112" s="176">
        <v>90.558</v>
      </c>
      <c r="H112" s="176"/>
      <c r="I112" s="176"/>
      <c r="J112" s="176"/>
      <c r="K112" s="176"/>
      <c r="L112" s="176"/>
      <c r="M112" s="175"/>
      <c r="N112" s="175"/>
      <c r="O112" s="176"/>
      <c r="P112" s="176"/>
      <c r="Q112" s="176"/>
      <c r="R112" s="176"/>
    </row>
    <row r="113" customHeight="1" spans="1:18">
      <c r="A113" s="156" t="s">
        <v>137</v>
      </c>
      <c r="B113" s="156" t="s">
        <v>165</v>
      </c>
      <c r="C113" s="157" t="s">
        <v>223</v>
      </c>
      <c r="D113" s="168">
        <v>31.525744</v>
      </c>
      <c r="E113" s="174">
        <v>31.525744</v>
      </c>
      <c r="F113" s="175">
        <v>31.525744</v>
      </c>
      <c r="G113" s="176">
        <v>31.525744</v>
      </c>
      <c r="H113" s="176"/>
      <c r="I113" s="176"/>
      <c r="J113" s="176"/>
      <c r="K113" s="176"/>
      <c r="L113" s="176"/>
      <c r="M113" s="175"/>
      <c r="N113" s="175"/>
      <c r="O113" s="176"/>
      <c r="P113" s="176"/>
      <c r="Q113" s="176"/>
      <c r="R113" s="176"/>
    </row>
    <row r="114" customHeight="1" spans="1:18">
      <c r="A114" s="156" t="s">
        <v>137</v>
      </c>
      <c r="B114" s="156" t="s">
        <v>101</v>
      </c>
      <c r="C114" s="157" t="s">
        <v>224</v>
      </c>
      <c r="D114" s="168">
        <v>18.93132</v>
      </c>
      <c r="E114" s="174">
        <v>18.93132</v>
      </c>
      <c r="F114" s="175">
        <v>18.93132</v>
      </c>
      <c r="G114" s="176">
        <v>18.93132</v>
      </c>
      <c r="H114" s="176"/>
      <c r="I114" s="176"/>
      <c r="J114" s="176"/>
      <c r="K114" s="176"/>
      <c r="L114" s="176"/>
      <c r="M114" s="175"/>
      <c r="N114" s="175"/>
      <c r="O114" s="176"/>
      <c r="P114" s="176"/>
      <c r="Q114" s="176"/>
      <c r="R114" s="176"/>
    </row>
    <row r="115" customHeight="1" spans="1:18">
      <c r="A115" s="156" t="s">
        <v>137</v>
      </c>
      <c r="B115" s="156" t="s">
        <v>103</v>
      </c>
      <c r="C115" s="157" t="s">
        <v>226</v>
      </c>
      <c r="D115" s="168">
        <v>2.800645</v>
      </c>
      <c r="E115" s="174">
        <v>2.800645</v>
      </c>
      <c r="F115" s="175">
        <v>2.800645</v>
      </c>
      <c r="G115" s="176">
        <v>2.800645</v>
      </c>
      <c r="H115" s="176"/>
      <c r="I115" s="176"/>
      <c r="J115" s="176"/>
      <c r="K115" s="176"/>
      <c r="L115" s="176"/>
      <c r="M115" s="175"/>
      <c r="N115" s="175"/>
      <c r="O115" s="176"/>
      <c r="P115" s="176"/>
      <c r="Q115" s="176"/>
      <c r="R115" s="176"/>
    </row>
    <row r="116" customHeight="1" spans="1:18">
      <c r="A116" s="156" t="s">
        <v>137</v>
      </c>
      <c r="B116" s="156" t="s">
        <v>104</v>
      </c>
      <c r="C116" s="157" t="s">
        <v>227</v>
      </c>
      <c r="D116" s="168">
        <v>22.717584</v>
      </c>
      <c r="E116" s="174">
        <v>22.717584</v>
      </c>
      <c r="F116" s="175">
        <v>22.717584</v>
      </c>
      <c r="G116" s="176">
        <v>22.717584</v>
      </c>
      <c r="H116" s="176"/>
      <c r="I116" s="176"/>
      <c r="J116" s="176"/>
      <c r="K116" s="176"/>
      <c r="L116" s="176"/>
      <c r="M116" s="175"/>
      <c r="N116" s="175"/>
      <c r="O116" s="176"/>
      <c r="P116" s="176"/>
      <c r="Q116" s="176"/>
      <c r="R116" s="176"/>
    </row>
    <row r="117" customHeight="1" spans="1:18">
      <c r="A117" s="156" t="s">
        <v>228</v>
      </c>
      <c r="B117" s="156" t="s">
        <v>137</v>
      </c>
      <c r="C117" s="157" t="s">
        <v>229</v>
      </c>
      <c r="D117" s="168">
        <v>26.307449</v>
      </c>
      <c r="E117" s="174">
        <v>26.307449</v>
      </c>
      <c r="F117" s="175">
        <v>26.307449</v>
      </c>
      <c r="G117" s="176">
        <v>26.307449</v>
      </c>
      <c r="H117" s="176"/>
      <c r="I117" s="176"/>
      <c r="J117" s="176"/>
      <c r="K117" s="176"/>
      <c r="L117" s="176"/>
      <c r="M117" s="175"/>
      <c r="N117" s="175"/>
      <c r="O117" s="176"/>
      <c r="P117" s="176"/>
      <c r="Q117" s="176"/>
      <c r="R117" s="176"/>
    </row>
    <row r="118" customHeight="1" spans="1:18">
      <c r="A118" s="156" t="s">
        <v>137</v>
      </c>
      <c r="B118" s="156" t="s">
        <v>141</v>
      </c>
      <c r="C118" s="157" t="s">
        <v>230</v>
      </c>
      <c r="D118" s="168">
        <v>5.42</v>
      </c>
      <c r="E118" s="174">
        <v>5.42</v>
      </c>
      <c r="F118" s="175">
        <v>5.42</v>
      </c>
      <c r="G118" s="176">
        <v>5.42</v>
      </c>
      <c r="H118" s="176"/>
      <c r="I118" s="176"/>
      <c r="J118" s="176"/>
      <c r="K118" s="176"/>
      <c r="L118" s="176"/>
      <c r="M118" s="175"/>
      <c r="N118" s="175"/>
      <c r="O118" s="176"/>
      <c r="P118" s="176"/>
      <c r="Q118" s="176"/>
      <c r="R118" s="176"/>
    </row>
    <row r="119" customHeight="1" spans="1:18">
      <c r="A119" s="156" t="s">
        <v>137</v>
      </c>
      <c r="B119" s="156" t="s">
        <v>163</v>
      </c>
      <c r="C119" s="157" t="s">
        <v>233</v>
      </c>
      <c r="D119" s="168">
        <v>1</v>
      </c>
      <c r="E119" s="174">
        <v>1</v>
      </c>
      <c r="F119" s="175">
        <v>1</v>
      </c>
      <c r="G119" s="176">
        <v>1</v>
      </c>
      <c r="H119" s="176"/>
      <c r="I119" s="176"/>
      <c r="J119" s="176"/>
      <c r="K119" s="176"/>
      <c r="L119" s="176"/>
      <c r="M119" s="175"/>
      <c r="N119" s="175"/>
      <c r="O119" s="176"/>
      <c r="P119" s="176"/>
      <c r="Q119" s="176"/>
      <c r="R119" s="176"/>
    </row>
    <row r="120" customHeight="1" spans="1:18">
      <c r="A120" s="156" t="s">
        <v>137</v>
      </c>
      <c r="B120" s="156" t="s">
        <v>102</v>
      </c>
      <c r="C120" s="157" t="s">
        <v>235</v>
      </c>
      <c r="D120" s="168">
        <v>5</v>
      </c>
      <c r="E120" s="174">
        <v>5</v>
      </c>
      <c r="F120" s="175">
        <v>5</v>
      </c>
      <c r="G120" s="176">
        <v>5</v>
      </c>
      <c r="H120" s="176"/>
      <c r="I120" s="176"/>
      <c r="J120" s="176"/>
      <c r="K120" s="176"/>
      <c r="L120" s="176"/>
      <c r="M120" s="175"/>
      <c r="N120" s="175"/>
      <c r="O120" s="176"/>
      <c r="P120" s="176"/>
      <c r="Q120" s="176"/>
      <c r="R120" s="176"/>
    </row>
    <row r="121" customHeight="1" spans="1:18">
      <c r="A121" s="156" t="s">
        <v>137</v>
      </c>
      <c r="B121" s="156" t="s">
        <v>106</v>
      </c>
      <c r="C121" s="157" t="s">
        <v>237</v>
      </c>
      <c r="D121" s="168">
        <v>1.43</v>
      </c>
      <c r="E121" s="174">
        <v>1.43</v>
      </c>
      <c r="F121" s="175">
        <v>1.43</v>
      </c>
      <c r="G121" s="176">
        <v>1.43</v>
      </c>
      <c r="H121" s="176"/>
      <c r="I121" s="176"/>
      <c r="J121" s="176"/>
      <c r="K121" s="176"/>
      <c r="L121" s="176"/>
      <c r="M121" s="175"/>
      <c r="N121" s="175"/>
      <c r="O121" s="176"/>
      <c r="P121" s="176"/>
      <c r="Q121" s="176"/>
      <c r="R121" s="176"/>
    </row>
    <row r="122" customHeight="1" spans="1:18">
      <c r="A122" s="156" t="s">
        <v>137</v>
      </c>
      <c r="B122" s="156" t="s">
        <v>107</v>
      </c>
      <c r="C122" s="157" t="s">
        <v>238</v>
      </c>
      <c r="D122" s="168">
        <v>1.480626</v>
      </c>
      <c r="E122" s="174">
        <v>1.480626</v>
      </c>
      <c r="F122" s="175">
        <v>1.480626</v>
      </c>
      <c r="G122" s="176">
        <v>1.480626</v>
      </c>
      <c r="H122" s="176"/>
      <c r="I122" s="176"/>
      <c r="J122" s="176"/>
      <c r="K122" s="176"/>
      <c r="L122" s="176"/>
      <c r="M122" s="175"/>
      <c r="N122" s="175"/>
      <c r="O122" s="176"/>
      <c r="P122" s="176"/>
      <c r="Q122" s="176"/>
      <c r="R122" s="176"/>
    </row>
    <row r="123" customHeight="1" spans="1:18">
      <c r="A123" s="156" t="s">
        <v>137</v>
      </c>
      <c r="B123" s="156" t="s">
        <v>108</v>
      </c>
      <c r="C123" s="157" t="s">
        <v>239</v>
      </c>
      <c r="D123" s="168">
        <v>5.62</v>
      </c>
      <c r="E123" s="174">
        <v>5.62</v>
      </c>
      <c r="F123" s="175">
        <v>5.62</v>
      </c>
      <c r="G123" s="176">
        <v>5.62</v>
      </c>
      <c r="H123" s="176"/>
      <c r="I123" s="176"/>
      <c r="J123" s="176"/>
      <c r="K123" s="176"/>
      <c r="L123" s="176"/>
      <c r="M123" s="175"/>
      <c r="N123" s="175"/>
      <c r="O123" s="176"/>
      <c r="P123" s="176"/>
      <c r="Q123" s="176"/>
      <c r="R123" s="176"/>
    </row>
    <row r="124" customHeight="1" spans="1:18">
      <c r="A124" s="156" t="s">
        <v>137</v>
      </c>
      <c r="B124" s="156" t="s">
        <v>119</v>
      </c>
      <c r="C124" s="157" t="s">
        <v>240</v>
      </c>
      <c r="D124" s="168">
        <v>4.397313</v>
      </c>
      <c r="E124" s="174">
        <v>4.397313</v>
      </c>
      <c r="F124" s="175">
        <v>4.397313</v>
      </c>
      <c r="G124" s="176">
        <v>4.397313</v>
      </c>
      <c r="H124" s="176"/>
      <c r="I124" s="176"/>
      <c r="J124" s="176"/>
      <c r="K124" s="176"/>
      <c r="L124" s="176"/>
      <c r="M124" s="175"/>
      <c r="N124" s="175"/>
      <c r="O124" s="176"/>
      <c r="P124" s="176"/>
      <c r="Q124" s="176"/>
      <c r="R124" s="176"/>
    </row>
    <row r="125" customHeight="1" spans="1:18">
      <c r="A125" s="156" t="s">
        <v>137</v>
      </c>
      <c r="B125" s="156" t="s">
        <v>120</v>
      </c>
      <c r="C125" s="157" t="s">
        <v>241</v>
      </c>
      <c r="D125" s="168">
        <v>1.95951</v>
      </c>
      <c r="E125" s="174">
        <v>1.95951</v>
      </c>
      <c r="F125" s="175">
        <v>1.95951</v>
      </c>
      <c r="G125" s="176">
        <v>1.95951</v>
      </c>
      <c r="H125" s="176"/>
      <c r="I125" s="176"/>
      <c r="J125" s="176"/>
      <c r="K125" s="176"/>
      <c r="L125" s="176"/>
      <c r="M125" s="175"/>
      <c r="N125" s="175"/>
      <c r="O125" s="176"/>
      <c r="P125" s="176"/>
      <c r="Q125" s="176"/>
      <c r="R125" s="176"/>
    </row>
    <row r="126" customHeight="1" spans="1:18">
      <c r="A126" s="156" t="s">
        <v>244</v>
      </c>
      <c r="B126" s="156" t="s">
        <v>137</v>
      </c>
      <c r="C126" s="157" t="s">
        <v>245</v>
      </c>
      <c r="D126" s="168">
        <v>17.56278</v>
      </c>
      <c r="E126" s="174">
        <v>17.56278</v>
      </c>
      <c r="F126" s="175">
        <v>17.56278</v>
      </c>
      <c r="G126" s="176">
        <v>17.56278</v>
      </c>
      <c r="H126" s="176"/>
      <c r="I126" s="176"/>
      <c r="J126" s="176"/>
      <c r="K126" s="176"/>
      <c r="L126" s="176"/>
      <c r="M126" s="175"/>
      <c r="N126" s="175"/>
      <c r="O126" s="176"/>
      <c r="P126" s="176"/>
      <c r="Q126" s="176"/>
      <c r="R126" s="176"/>
    </row>
    <row r="127" customHeight="1" spans="1:18">
      <c r="A127" s="156" t="s">
        <v>137</v>
      </c>
      <c r="B127" s="156" t="s">
        <v>143</v>
      </c>
      <c r="C127" s="157" t="s">
        <v>247</v>
      </c>
      <c r="D127" s="168">
        <v>15.11358</v>
      </c>
      <c r="E127" s="174">
        <v>15.11358</v>
      </c>
      <c r="F127" s="175">
        <v>15.11358</v>
      </c>
      <c r="G127" s="176">
        <v>15.11358</v>
      </c>
      <c r="H127" s="176"/>
      <c r="I127" s="176"/>
      <c r="J127" s="176"/>
      <c r="K127" s="176"/>
      <c r="L127" s="176"/>
      <c r="M127" s="175"/>
      <c r="N127" s="175"/>
      <c r="O127" s="176"/>
      <c r="P127" s="176"/>
      <c r="Q127" s="176"/>
      <c r="R127" s="176"/>
    </row>
    <row r="128" customHeight="1" spans="1:18">
      <c r="A128" s="156" t="s">
        <v>137</v>
      </c>
      <c r="B128" s="156" t="s">
        <v>139</v>
      </c>
      <c r="C128" s="157" t="s">
        <v>249</v>
      </c>
      <c r="D128" s="168">
        <v>2.4492</v>
      </c>
      <c r="E128" s="174">
        <v>2.4492</v>
      </c>
      <c r="F128" s="175">
        <v>2.4492</v>
      </c>
      <c r="G128" s="176">
        <v>2.4492</v>
      </c>
      <c r="H128" s="176"/>
      <c r="I128" s="176"/>
      <c r="J128" s="176"/>
      <c r="K128" s="176"/>
      <c r="L128" s="176"/>
      <c r="M128" s="175"/>
      <c r="N128" s="175"/>
      <c r="O128" s="176"/>
      <c r="P128" s="176"/>
      <c r="Q128" s="176"/>
      <c r="R128" s="176"/>
    </row>
    <row r="129" customHeight="1" spans="1:18">
      <c r="A129" s="152" t="s">
        <v>255</v>
      </c>
      <c r="B129" s="185"/>
      <c r="C129" s="186"/>
      <c r="D129" s="177">
        <v>223.096451</v>
      </c>
      <c r="E129" s="178">
        <v>223.096451</v>
      </c>
      <c r="F129" s="175">
        <v>223.096451</v>
      </c>
      <c r="G129" s="175">
        <v>223.096451</v>
      </c>
      <c r="H129" s="175"/>
      <c r="I129" s="175"/>
      <c r="J129" s="175"/>
      <c r="K129" s="175"/>
      <c r="L129" s="175"/>
      <c r="M129" s="175"/>
      <c r="N129" s="175"/>
      <c r="O129" s="175"/>
      <c r="P129" s="175"/>
      <c r="Q129" s="175"/>
      <c r="R129" s="175"/>
    </row>
    <row r="130" customHeight="1" spans="1:18">
      <c r="A130" s="156" t="s">
        <v>216</v>
      </c>
      <c r="B130" s="156" t="s">
        <v>137</v>
      </c>
      <c r="C130" s="157" t="s">
        <v>217</v>
      </c>
      <c r="D130" s="168">
        <v>191.19207</v>
      </c>
      <c r="E130" s="174">
        <v>191.19207</v>
      </c>
      <c r="F130" s="175">
        <v>191.19207</v>
      </c>
      <c r="G130" s="176">
        <v>191.19207</v>
      </c>
      <c r="H130" s="176"/>
      <c r="I130" s="176"/>
      <c r="J130" s="176"/>
      <c r="K130" s="176"/>
      <c r="L130" s="176"/>
      <c r="M130" s="175"/>
      <c r="N130" s="175"/>
      <c r="O130" s="176"/>
      <c r="P130" s="176"/>
      <c r="Q130" s="176"/>
      <c r="R130" s="176"/>
    </row>
    <row r="131" customHeight="1" spans="1:18">
      <c r="A131" s="156" t="s">
        <v>137</v>
      </c>
      <c r="B131" s="156" t="s">
        <v>141</v>
      </c>
      <c r="C131" s="157" t="s">
        <v>218</v>
      </c>
      <c r="D131" s="168">
        <v>55.0752</v>
      </c>
      <c r="E131" s="174">
        <v>55.0752</v>
      </c>
      <c r="F131" s="175">
        <v>55.0752</v>
      </c>
      <c r="G131" s="176">
        <v>55.0752</v>
      </c>
      <c r="H131" s="176"/>
      <c r="I131" s="176"/>
      <c r="J131" s="176"/>
      <c r="K131" s="176"/>
      <c r="L131" s="176"/>
      <c r="M131" s="175"/>
      <c r="N131" s="175"/>
      <c r="O131" s="176"/>
      <c r="P131" s="176"/>
      <c r="Q131" s="176"/>
      <c r="R131" s="176"/>
    </row>
    <row r="132" customHeight="1" spans="1:18">
      <c r="A132" s="156" t="s">
        <v>137</v>
      </c>
      <c r="B132" s="156" t="s">
        <v>143</v>
      </c>
      <c r="C132" s="157" t="s">
        <v>219</v>
      </c>
      <c r="D132" s="168">
        <v>32.24562</v>
      </c>
      <c r="E132" s="174">
        <v>32.24562</v>
      </c>
      <c r="F132" s="175">
        <v>32.24562</v>
      </c>
      <c r="G132" s="176">
        <v>32.24562</v>
      </c>
      <c r="H132" s="176"/>
      <c r="I132" s="176"/>
      <c r="J132" s="176"/>
      <c r="K132" s="176"/>
      <c r="L132" s="176"/>
      <c r="M132" s="175"/>
      <c r="N132" s="175"/>
      <c r="O132" s="176"/>
      <c r="P132" s="176"/>
      <c r="Q132" s="176"/>
      <c r="R132" s="176"/>
    </row>
    <row r="133" customHeight="1" spans="1:18">
      <c r="A133" s="156" t="s">
        <v>137</v>
      </c>
      <c r="B133" s="156" t="s">
        <v>153</v>
      </c>
      <c r="C133" s="157" t="s">
        <v>220</v>
      </c>
      <c r="D133" s="168">
        <v>4.5896</v>
      </c>
      <c r="E133" s="174">
        <v>4.5896</v>
      </c>
      <c r="F133" s="175">
        <v>4.5896</v>
      </c>
      <c r="G133" s="176">
        <v>4.5896</v>
      </c>
      <c r="H133" s="176"/>
      <c r="I133" s="176"/>
      <c r="J133" s="176"/>
      <c r="K133" s="176"/>
      <c r="L133" s="176"/>
      <c r="M133" s="175"/>
      <c r="N133" s="175"/>
      <c r="O133" s="176"/>
      <c r="P133" s="176"/>
      <c r="Q133" s="176"/>
      <c r="R133" s="176"/>
    </row>
    <row r="134" customHeight="1" spans="1:18">
      <c r="A134" s="156" t="s">
        <v>137</v>
      </c>
      <c r="B134" s="156" t="s">
        <v>221</v>
      </c>
      <c r="C134" s="157" t="s">
        <v>222</v>
      </c>
      <c r="D134" s="168">
        <v>53.916</v>
      </c>
      <c r="E134" s="174">
        <v>53.916</v>
      </c>
      <c r="F134" s="175">
        <v>53.916</v>
      </c>
      <c r="G134" s="176">
        <v>53.916</v>
      </c>
      <c r="H134" s="176"/>
      <c r="I134" s="176"/>
      <c r="J134" s="176"/>
      <c r="K134" s="176"/>
      <c r="L134" s="176"/>
      <c r="M134" s="175"/>
      <c r="N134" s="175"/>
      <c r="O134" s="176"/>
      <c r="P134" s="176"/>
      <c r="Q134" s="176"/>
      <c r="R134" s="176"/>
    </row>
    <row r="135" customHeight="1" spans="1:18">
      <c r="A135" s="156" t="s">
        <v>137</v>
      </c>
      <c r="B135" s="156" t="s">
        <v>165</v>
      </c>
      <c r="C135" s="157" t="s">
        <v>223</v>
      </c>
      <c r="D135" s="168">
        <v>18.790976</v>
      </c>
      <c r="E135" s="174">
        <v>18.790976</v>
      </c>
      <c r="F135" s="175">
        <v>18.790976</v>
      </c>
      <c r="G135" s="176">
        <v>18.790976</v>
      </c>
      <c r="H135" s="176"/>
      <c r="I135" s="176"/>
      <c r="J135" s="176"/>
      <c r="K135" s="176"/>
      <c r="L135" s="176"/>
      <c r="M135" s="175"/>
      <c r="N135" s="175"/>
      <c r="O135" s="176"/>
      <c r="P135" s="176"/>
      <c r="Q135" s="176"/>
      <c r="R135" s="176"/>
    </row>
    <row r="136" customHeight="1" spans="1:18">
      <c r="A136" s="156" t="s">
        <v>137</v>
      </c>
      <c r="B136" s="156" t="s">
        <v>101</v>
      </c>
      <c r="C136" s="157" t="s">
        <v>224</v>
      </c>
      <c r="D136" s="168">
        <v>11.2854</v>
      </c>
      <c r="E136" s="174">
        <v>11.2854</v>
      </c>
      <c r="F136" s="175">
        <v>11.2854</v>
      </c>
      <c r="G136" s="176">
        <v>11.2854</v>
      </c>
      <c r="H136" s="176"/>
      <c r="I136" s="176"/>
      <c r="J136" s="176"/>
      <c r="K136" s="176"/>
      <c r="L136" s="176"/>
      <c r="M136" s="175"/>
      <c r="N136" s="175"/>
      <c r="O136" s="176"/>
      <c r="P136" s="176"/>
      <c r="Q136" s="176"/>
      <c r="R136" s="176"/>
    </row>
    <row r="137" customHeight="1" spans="1:18">
      <c r="A137" s="156" t="s">
        <v>137</v>
      </c>
      <c r="B137" s="156" t="s">
        <v>103</v>
      </c>
      <c r="C137" s="157" t="s">
        <v>226</v>
      </c>
      <c r="D137" s="168">
        <v>1.746794</v>
      </c>
      <c r="E137" s="174">
        <v>1.746794</v>
      </c>
      <c r="F137" s="175">
        <v>1.746794</v>
      </c>
      <c r="G137" s="176">
        <v>1.746794</v>
      </c>
      <c r="H137" s="176"/>
      <c r="I137" s="176"/>
      <c r="J137" s="176"/>
      <c r="K137" s="176"/>
      <c r="L137" s="176"/>
      <c r="M137" s="175"/>
      <c r="N137" s="175"/>
      <c r="O137" s="176"/>
      <c r="P137" s="176"/>
      <c r="Q137" s="176"/>
      <c r="R137" s="176"/>
    </row>
    <row r="138" customHeight="1" spans="1:18">
      <c r="A138" s="156" t="s">
        <v>137</v>
      </c>
      <c r="B138" s="156" t="s">
        <v>104</v>
      </c>
      <c r="C138" s="157" t="s">
        <v>227</v>
      </c>
      <c r="D138" s="168">
        <v>13.54248</v>
      </c>
      <c r="E138" s="174">
        <v>13.54248</v>
      </c>
      <c r="F138" s="175">
        <v>13.54248</v>
      </c>
      <c r="G138" s="176">
        <v>13.54248</v>
      </c>
      <c r="H138" s="176"/>
      <c r="I138" s="176"/>
      <c r="J138" s="176"/>
      <c r="K138" s="176"/>
      <c r="L138" s="176"/>
      <c r="M138" s="175"/>
      <c r="N138" s="175"/>
      <c r="O138" s="176"/>
      <c r="P138" s="176"/>
      <c r="Q138" s="176"/>
      <c r="R138" s="176"/>
    </row>
    <row r="139" customHeight="1" spans="1:18">
      <c r="A139" s="156" t="s">
        <v>228</v>
      </c>
      <c r="B139" s="156" t="s">
        <v>137</v>
      </c>
      <c r="C139" s="157" t="s">
        <v>229</v>
      </c>
      <c r="D139" s="168">
        <v>16.058381</v>
      </c>
      <c r="E139" s="174">
        <v>16.058381</v>
      </c>
      <c r="F139" s="175">
        <v>16.058381</v>
      </c>
      <c r="G139" s="176">
        <v>16.058381</v>
      </c>
      <c r="H139" s="176"/>
      <c r="I139" s="176"/>
      <c r="J139" s="176"/>
      <c r="K139" s="176"/>
      <c r="L139" s="176"/>
      <c r="M139" s="175"/>
      <c r="N139" s="175"/>
      <c r="O139" s="176"/>
      <c r="P139" s="176"/>
      <c r="Q139" s="176"/>
      <c r="R139" s="176"/>
    </row>
    <row r="140" customHeight="1" spans="1:18">
      <c r="A140" s="156" t="s">
        <v>137</v>
      </c>
      <c r="B140" s="156" t="s">
        <v>141</v>
      </c>
      <c r="C140" s="157" t="s">
        <v>230</v>
      </c>
      <c r="D140" s="168">
        <v>3.22</v>
      </c>
      <c r="E140" s="174">
        <v>3.22</v>
      </c>
      <c r="F140" s="175">
        <v>3.22</v>
      </c>
      <c r="G140" s="176">
        <v>3.22</v>
      </c>
      <c r="H140" s="176"/>
      <c r="I140" s="176"/>
      <c r="J140" s="176"/>
      <c r="K140" s="176"/>
      <c r="L140" s="176"/>
      <c r="M140" s="175"/>
      <c r="N140" s="175"/>
      <c r="O140" s="176"/>
      <c r="P140" s="176"/>
      <c r="Q140" s="176"/>
      <c r="R140" s="176"/>
    </row>
    <row r="141" customHeight="1" spans="1:18">
      <c r="A141" s="156" t="s">
        <v>137</v>
      </c>
      <c r="B141" s="156" t="s">
        <v>163</v>
      </c>
      <c r="C141" s="157" t="s">
        <v>233</v>
      </c>
      <c r="D141" s="168">
        <v>1</v>
      </c>
      <c r="E141" s="174">
        <v>1</v>
      </c>
      <c r="F141" s="175">
        <v>1</v>
      </c>
      <c r="G141" s="176">
        <v>1</v>
      </c>
      <c r="H141" s="176"/>
      <c r="I141" s="176"/>
      <c r="J141" s="176"/>
      <c r="K141" s="176"/>
      <c r="L141" s="176"/>
      <c r="M141" s="175"/>
      <c r="N141" s="175"/>
      <c r="O141" s="176"/>
      <c r="P141" s="176"/>
      <c r="Q141" s="176"/>
      <c r="R141" s="176"/>
    </row>
    <row r="142" customHeight="1" spans="1:18">
      <c r="A142" s="156" t="s">
        <v>137</v>
      </c>
      <c r="B142" s="156" t="s">
        <v>102</v>
      </c>
      <c r="C142" s="157" t="s">
        <v>235</v>
      </c>
      <c r="D142" s="168">
        <v>2</v>
      </c>
      <c r="E142" s="174">
        <v>2</v>
      </c>
      <c r="F142" s="175">
        <v>2</v>
      </c>
      <c r="G142" s="176">
        <v>2</v>
      </c>
      <c r="H142" s="176"/>
      <c r="I142" s="176"/>
      <c r="J142" s="176"/>
      <c r="K142" s="176"/>
      <c r="L142" s="176"/>
      <c r="M142" s="175"/>
      <c r="N142" s="175"/>
      <c r="O142" s="176"/>
      <c r="P142" s="176"/>
      <c r="Q142" s="176"/>
      <c r="R142" s="176"/>
    </row>
    <row r="143" customHeight="1" spans="1:18">
      <c r="A143" s="156" t="s">
        <v>137</v>
      </c>
      <c r="B143" s="156" t="s">
        <v>107</v>
      </c>
      <c r="C143" s="157" t="s">
        <v>238</v>
      </c>
      <c r="D143" s="168">
        <v>0.883638</v>
      </c>
      <c r="E143" s="174">
        <v>0.883638</v>
      </c>
      <c r="F143" s="175">
        <v>0.883638</v>
      </c>
      <c r="G143" s="176">
        <v>0.883638</v>
      </c>
      <c r="H143" s="176"/>
      <c r="I143" s="176"/>
      <c r="J143" s="176"/>
      <c r="K143" s="176"/>
      <c r="L143" s="176"/>
      <c r="M143" s="175"/>
      <c r="N143" s="175"/>
      <c r="O143" s="176"/>
      <c r="P143" s="176"/>
      <c r="Q143" s="176"/>
      <c r="R143" s="176"/>
    </row>
    <row r="144" customHeight="1" spans="1:18">
      <c r="A144" s="156" t="s">
        <v>137</v>
      </c>
      <c r="B144" s="156" t="s">
        <v>108</v>
      </c>
      <c r="C144" s="157" t="s">
        <v>239</v>
      </c>
      <c r="D144" s="168">
        <v>5.03</v>
      </c>
      <c r="E144" s="174">
        <v>5.03</v>
      </c>
      <c r="F144" s="175">
        <v>5.03</v>
      </c>
      <c r="G144" s="176">
        <v>5.03</v>
      </c>
      <c r="H144" s="176"/>
      <c r="I144" s="176"/>
      <c r="J144" s="176"/>
      <c r="K144" s="176"/>
      <c r="L144" s="176"/>
      <c r="M144" s="175"/>
      <c r="N144" s="175"/>
      <c r="O144" s="176"/>
      <c r="P144" s="176"/>
      <c r="Q144" s="176"/>
      <c r="R144" s="176"/>
    </row>
    <row r="145" customHeight="1" spans="1:18">
      <c r="A145" s="156" t="s">
        <v>137</v>
      </c>
      <c r="B145" s="156" t="s">
        <v>119</v>
      </c>
      <c r="C145" s="157" t="s">
        <v>240</v>
      </c>
      <c r="D145" s="168">
        <v>2.747413</v>
      </c>
      <c r="E145" s="174">
        <v>2.747413</v>
      </c>
      <c r="F145" s="175">
        <v>2.747413</v>
      </c>
      <c r="G145" s="176">
        <v>2.747413</v>
      </c>
      <c r="H145" s="176"/>
      <c r="I145" s="176"/>
      <c r="J145" s="176"/>
      <c r="K145" s="176"/>
      <c r="L145" s="176"/>
      <c r="M145" s="175"/>
      <c r="N145" s="175"/>
      <c r="O145" s="176"/>
      <c r="P145" s="176"/>
      <c r="Q145" s="176"/>
      <c r="R145" s="176"/>
    </row>
    <row r="146" customHeight="1" spans="1:18">
      <c r="A146" s="156" t="s">
        <v>137</v>
      </c>
      <c r="B146" s="156" t="s">
        <v>120</v>
      </c>
      <c r="C146" s="157" t="s">
        <v>241</v>
      </c>
      <c r="D146" s="168">
        <v>1.17733</v>
      </c>
      <c r="E146" s="174">
        <v>1.17733</v>
      </c>
      <c r="F146" s="175">
        <v>1.17733</v>
      </c>
      <c r="G146" s="176">
        <v>1.17733</v>
      </c>
      <c r="H146" s="176"/>
      <c r="I146" s="176"/>
      <c r="J146" s="176"/>
      <c r="K146" s="176"/>
      <c r="L146" s="176"/>
      <c r="M146" s="175"/>
      <c r="N146" s="175"/>
      <c r="O146" s="176"/>
      <c r="P146" s="176"/>
      <c r="Q146" s="176"/>
      <c r="R146" s="176"/>
    </row>
    <row r="147" customHeight="1" spans="1:18">
      <c r="A147" s="156" t="s">
        <v>244</v>
      </c>
      <c r="B147" s="156" t="s">
        <v>137</v>
      </c>
      <c r="C147" s="157" t="s">
        <v>245</v>
      </c>
      <c r="D147" s="168">
        <v>15.846</v>
      </c>
      <c r="E147" s="174">
        <v>15.846</v>
      </c>
      <c r="F147" s="175">
        <v>15.846</v>
      </c>
      <c r="G147" s="176">
        <v>15.846</v>
      </c>
      <c r="H147" s="176"/>
      <c r="I147" s="176"/>
      <c r="J147" s="176"/>
      <c r="K147" s="176"/>
      <c r="L147" s="176"/>
      <c r="M147" s="175"/>
      <c r="N147" s="175"/>
      <c r="O147" s="176"/>
      <c r="P147" s="176"/>
      <c r="Q147" s="176"/>
      <c r="R147" s="176"/>
    </row>
    <row r="148" customHeight="1" spans="1:18">
      <c r="A148" s="156" t="s">
        <v>137</v>
      </c>
      <c r="B148" s="156" t="s">
        <v>143</v>
      </c>
      <c r="C148" s="157" t="s">
        <v>247</v>
      </c>
      <c r="D148" s="168">
        <v>14.8944</v>
      </c>
      <c r="E148" s="174">
        <v>14.8944</v>
      </c>
      <c r="F148" s="175">
        <v>14.8944</v>
      </c>
      <c r="G148" s="176">
        <v>14.8944</v>
      </c>
      <c r="H148" s="176"/>
      <c r="I148" s="176"/>
      <c r="J148" s="176"/>
      <c r="K148" s="176"/>
      <c r="L148" s="176"/>
      <c r="M148" s="175"/>
      <c r="N148" s="175"/>
      <c r="O148" s="176"/>
      <c r="P148" s="176"/>
      <c r="Q148" s="176"/>
      <c r="R148" s="176"/>
    </row>
    <row r="149" customHeight="1" spans="1:18">
      <c r="A149" s="156" t="s">
        <v>137</v>
      </c>
      <c r="B149" s="156" t="s">
        <v>139</v>
      </c>
      <c r="C149" s="157" t="s">
        <v>249</v>
      </c>
      <c r="D149" s="168">
        <v>0.9516</v>
      </c>
      <c r="E149" s="174">
        <v>0.9516</v>
      </c>
      <c r="F149" s="175">
        <v>0.9516</v>
      </c>
      <c r="G149" s="176">
        <v>0.9516</v>
      </c>
      <c r="H149" s="176"/>
      <c r="I149" s="176"/>
      <c r="J149" s="176"/>
      <c r="K149" s="176"/>
      <c r="L149" s="176"/>
      <c r="M149" s="175"/>
      <c r="N149" s="175"/>
      <c r="O149" s="176"/>
      <c r="P149" s="176"/>
      <c r="Q149" s="176"/>
      <c r="R149" s="176"/>
    </row>
    <row r="150" customHeight="1" spans="1:18">
      <c r="A150" s="152" t="s">
        <v>256</v>
      </c>
      <c r="B150" s="185"/>
      <c r="C150" s="186"/>
      <c r="D150" s="177">
        <v>1031.638423</v>
      </c>
      <c r="E150" s="178">
        <v>1031.638423</v>
      </c>
      <c r="F150" s="175">
        <v>1031.638423</v>
      </c>
      <c r="G150" s="175">
        <v>1031.638423</v>
      </c>
      <c r="H150" s="175"/>
      <c r="I150" s="175"/>
      <c r="J150" s="175"/>
      <c r="K150" s="175"/>
      <c r="L150" s="175"/>
      <c r="M150" s="175"/>
      <c r="N150" s="175"/>
      <c r="O150" s="175"/>
      <c r="P150" s="175"/>
      <c r="Q150" s="175"/>
      <c r="R150" s="175"/>
    </row>
    <row r="151" customHeight="1" spans="1:18">
      <c r="A151" s="156" t="s">
        <v>216</v>
      </c>
      <c r="B151" s="156" t="s">
        <v>137</v>
      </c>
      <c r="C151" s="157" t="s">
        <v>217</v>
      </c>
      <c r="D151" s="168">
        <v>872.439928</v>
      </c>
      <c r="E151" s="174">
        <v>872.439928</v>
      </c>
      <c r="F151" s="175">
        <v>872.439928</v>
      </c>
      <c r="G151" s="176">
        <v>872.439928</v>
      </c>
      <c r="H151" s="176"/>
      <c r="I151" s="176"/>
      <c r="J151" s="176"/>
      <c r="K151" s="176"/>
      <c r="L151" s="176"/>
      <c r="M151" s="175"/>
      <c r="N151" s="175"/>
      <c r="O151" s="176"/>
      <c r="P151" s="176"/>
      <c r="Q151" s="176"/>
      <c r="R151" s="176"/>
    </row>
    <row r="152" customHeight="1" spans="1:18">
      <c r="A152" s="156" t="s">
        <v>137</v>
      </c>
      <c r="B152" s="156" t="s">
        <v>141</v>
      </c>
      <c r="C152" s="157" t="s">
        <v>218</v>
      </c>
      <c r="D152" s="168">
        <v>265.4016</v>
      </c>
      <c r="E152" s="174">
        <v>265.4016</v>
      </c>
      <c r="F152" s="175">
        <v>265.4016</v>
      </c>
      <c r="G152" s="176">
        <v>265.4016</v>
      </c>
      <c r="H152" s="176"/>
      <c r="I152" s="176"/>
      <c r="J152" s="176"/>
      <c r="K152" s="176"/>
      <c r="L152" s="176"/>
      <c r="M152" s="175"/>
      <c r="N152" s="175"/>
      <c r="O152" s="176"/>
      <c r="P152" s="176"/>
      <c r="Q152" s="176"/>
      <c r="R152" s="176"/>
    </row>
    <row r="153" customHeight="1" spans="1:18">
      <c r="A153" s="156" t="s">
        <v>137</v>
      </c>
      <c r="B153" s="156" t="s">
        <v>143</v>
      </c>
      <c r="C153" s="157" t="s">
        <v>219</v>
      </c>
      <c r="D153" s="168">
        <v>120.256836</v>
      </c>
      <c r="E153" s="174">
        <v>120.256836</v>
      </c>
      <c r="F153" s="175">
        <v>120.256836</v>
      </c>
      <c r="G153" s="176">
        <v>120.256836</v>
      </c>
      <c r="H153" s="176"/>
      <c r="I153" s="176"/>
      <c r="J153" s="176"/>
      <c r="K153" s="176"/>
      <c r="L153" s="176"/>
      <c r="M153" s="175"/>
      <c r="N153" s="175"/>
      <c r="O153" s="176"/>
      <c r="P153" s="176"/>
      <c r="Q153" s="176"/>
      <c r="R153" s="176"/>
    </row>
    <row r="154" customHeight="1" spans="1:18">
      <c r="A154" s="156" t="s">
        <v>137</v>
      </c>
      <c r="B154" s="156" t="s">
        <v>153</v>
      </c>
      <c r="C154" s="157" t="s">
        <v>220</v>
      </c>
      <c r="D154" s="168">
        <v>22.1168</v>
      </c>
      <c r="E154" s="174">
        <v>22.1168</v>
      </c>
      <c r="F154" s="175">
        <v>22.1168</v>
      </c>
      <c r="G154" s="176">
        <v>22.1168</v>
      </c>
      <c r="H154" s="176"/>
      <c r="I154" s="176"/>
      <c r="J154" s="176"/>
      <c r="K154" s="176"/>
      <c r="L154" s="176"/>
      <c r="M154" s="175"/>
      <c r="N154" s="175"/>
      <c r="O154" s="176"/>
      <c r="P154" s="176"/>
      <c r="Q154" s="176"/>
      <c r="R154" s="176"/>
    </row>
    <row r="155" customHeight="1" spans="1:18">
      <c r="A155" s="156" t="s">
        <v>137</v>
      </c>
      <c r="B155" s="156" t="s">
        <v>221</v>
      </c>
      <c r="C155" s="157" t="s">
        <v>222</v>
      </c>
      <c r="D155" s="168">
        <v>249.45</v>
      </c>
      <c r="E155" s="174">
        <v>249.45</v>
      </c>
      <c r="F155" s="175">
        <v>249.45</v>
      </c>
      <c r="G155" s="176">
        <v>249.45</v>
      </c>
      <c r="H155" s="176"/>
      <c r="I155" s="176"/>
      <c r="J155" s="176"/>
      <c r="K155" s="176"/>
      <c r="L155" s="176"/>
      <c r="M155" s="175"/>
      <c r="N155" s="175"/>
      <c r="O155" s="176"/>
      <c r="P155" s="176"/>
      <c r="Q155" s="176"/>
      <c r="R155" s="176"/>
    </row>
    <row r="156" customHeight="1" spans="1:18">
      <c r="A156" s="156" t="s">
        <v>137</v>
      </c>
      <c r="B156" s="156" t="s">
        <v>165</v>
      </c>
      <c r="C156" s="157" t="s">
        <v>223</v>
      </c>
      <c r="D156" s="168">
        <v>89.145728</v>
      </c>
      <c r="E156" s="174">
        <v>89.145728</v>
      </c>
      <c r="F156" s="175">
        <v>89.145728</v>
      </c>
      <c r="G156" s="176">
        <v>89.145728</v>
      </c>
      <c r="H156" s="176"/>
      <c r="I156" s="176"/>
      <c r="J156" s="176"/>
      <c r="K156" s="176"/>
      <c r="L156" s="176"/>
      <c r="M156" s="175"/>
      <c r="N156" s="175"/>
      <c r="O156" s="176"/>
      <c r="P156" s="176"/>
      <c r="Q156" s="176"/>
      <c r="R156" s="176"/>
    </row>
    <row r="157" customHeight="1" spans="1:18">
      <c r="A157" s="156" t="s">
        <v>137</v>
      </c>
      <c r="B157" s="156" t="s">
        <v>101</v>
      </c>
      <c r="C157" s="157" t="s">
        <v>224</v>
      </c>
      <c r="D157" s="168">
        <v>53.5044</v>
      </c>
      <c r="E157" s="174">
        <v>53.5044</v>
      </c>
      <c r="F157" s="175">
        <v>53.5044</v>
      </c>
      <c r="G157" s="176">
        <v>53.5044</v>
      </c>
      <c r="H157" s="176"/>
      <c r="I157" s="176"/>
      <c r="J157" s="176"/>
      <c r="K157" s="176"/>
      <c r="L157" s="176"/>
      <c r="M157" s="175"/>
      <c r="N157" s="175"/>
      <c r="O157" s="176"/>
      <c r="P157" s="176"/>
      <c r="Q157" s="176"/>
      <c r="R157" s="176"/>
    </row>
    <row r="158" customHeight="1" spans="1:18">
      <c r="A158" s="156" t="s">
        <v>137</v>
      </c>
      <c r="B158" s="156" t="s">
        <v>103</v>
      </c>
      <c r="C158" s="157" t="s">
        <v>226</v>
      </c>
      <c r="D158" s="168">
        <v>8.359284</v>
      </c>
      <c r="E158" s="174">
        <v>8.359284</v>
      </c>
      <c r="F158" s="175">
        <v>8.359284</v>
      </c>
      <c r="G158" s="176">
        <v>8.359284</v>
      </c>
      <c r="H158" s="176"/>
      <c r="I158" s="176"/>
      <c r="J158" s="176"/>
      <c r="K158" s="176"/>
      <c r="L158" s="176"/>
      <c r="M158" s="175"/>
      <c r="N158" s="175"/>
      <c r="O158" s="176"/>
      <c r="P158" s="176"/>
      <c r="Q158" s="176"/>
      <c r="R158" s="176"/>
    </row>
    <row r="159" customHeight="1" spans="1:18">
      <c r="A159" s="156" t="s">
        <v>137</v>
      </c>
      <c r="B159" s="156" t="s">
        <v>104</v>
      </c>
      <c r="C159" s="157" t="s">
        <v>227</v>
      </c>
      <c r="D159" s="168">
        <v>64.20528</v>
      </c>
      <c r="E159" s="174">
        <v>64.20528</v>
      </c>
      <c r="F159" s="175">
        <v>64.20528</v>
      </c>
      <c r="G159" s="176">
        <v>64.20528</v>
      </c>
      <c r="H159" s="176"/>
      <c r="I159" s="176"/>
      <c r="J159" s="176"/>
      <c r="K159" s="176"/>
      <c r="L159" s="176"/>
      <c r="M159" s="175"/>
      <c r="N159" s="175"/>
      <c r="O159" s="176"/>
      <c r="P159" s="176"/>
      <c r="Q159" s="176"/>
      <c r="R159" s="176"/>
    </row>
    <row r="160" customHeight="1" spans="1:18">
      <c r="A160" s="156" t="s">
        <v>228</v>
      </c>
      <c r="B160" s="156" t="s">
        <v>137</v>
      </c>
      <c r="C160" s="157" t="s">
        <v>229</v>
      </c>
      <c r="D160" s="168">
        <v>74.434155</v>
      </c>
      <c r="E160" s="174">
        <v>74.434155</v>
      </c>
      <c r="F160" s="175">
        <v>74.434155</v>
      </c>
      <c r="G160" s="176">
        <v>74.434155</v>
      </c>
      <c r="H160" s="176"/>
      <c r="I160" s="176"/>
      <c r="J160" s="176"/>
      <c r="K160" s="176"/>
      <c r="L160" s="176"/>
      <c r="M160" s="175"/>
      <c r="N160" s="175"/>
      <c r="O160" s="176"/>
      <c r="P160" s="176"/>
      <c r="Q160" s="176"/>
      <c r="R160" s="176"/>
    </row>
    <row r="161" customHeight="1" spans="1:18">
      <c r="A161" s="156" t="s">
        <v>137</v>
      </c>
      <c r="B161" s="156" t="s">
        <v>141</v>
      </c>
      <c r="C161" s="157" t="s">
        <v>230</v>
      </c>
      <c r="D161" s="168">
        <v>14.93</v>
      </c>
      <c r="E161" s="174">
        <v>14.93</v>
      </c>
      <c r="F161" s="175">
        <v>14.93</v>
      </c>
      <c r="G161" s="176">
        <v>14.93</v>
      </c>
      <c r="H161" s="176"/>
      <c r="I161" s="176"/>
      <c r="J161" s="176"/>
      <c r="K161" s="176"/>
      <c r="L161" s="176"/>
      <c r="M161" s="175"/>
      <c r="N161" s="175"/>
      <c r="O161" s="176"/>
      <c r="P161" s="176"/>
      <c r="Q161" s="176"/>
      <c r="R161" s="176"/>
    </row>
    <row r="162" customHeight="1" spans="1:18">
      <c r="A162" s="156" t="s">
        <v>137</v>
      </c>
      <c r="B162" s="156" t="s">
        <v>139</v>
      </c>
      <c r="C162" s="157" t="s">
        <v>232</v>
      </c>
      <c r="D162" s="168">
        <v>1.5</v>
      </c>
      <c r="E162" s="174">
        <v>1.5</v>
      </c>
      <c r="F162" s="175">
        <v>1.5</v>
      </c>
      <c r="G162" s="176">
        <v>1.5</v>
      </c>
      <c r="H162" s="176"/>
      <c r="I162" s="176"/>
      <c r="J162" s="176"/>
      <c r="K162" s="176"/>
      <c r="L162" s="176"/>
      <c r="M162" s="175"/>
      <c r="N162" s="175"/>
      <c r="O162" s="176"/>
      <c r="P162" s="176"/>
      <c r="Q162" s="176"/>
      <c r="R162" s="176"/>
    </row>
    <row r="163" customHeight="1" spans="1:18">
      <c r="A163" s="156" t="s">
        <v>137</v>
      </c>
      <c r="B163" s="156" t="s">
        <v>163</v>
      </c>
      <c r="C163" s="157" t="s">
        <v>233</v>
      </c>
      <c r="D163" s="168">
        <v>2.5</v>
      </c>
      <c r="E163" s="174">
        <v>2.5</v>
      </c>
      <c r="F163" s="175">
        <v>2.5</v>
      </c>
      <c r="G163" s="176">
        <v>2.5</v>
      </c>
      <c r="H163" s="176"/>
      <c r="I163" s="176"/>
      <c r="J163" s="176"/>
      <c r="K163" s="176"/>
      <c r="L163" s="176"/>
      <c r="M163" s="175"/>
      <c r="N163" s="175"/>
      <c r="O163" s="176"/>
      <c r="P163" s="176"/>
      <c r="Q163" s="176"/>
      <c r="R163" s="176"/>
    </row>
    <row r="164" customHeight="1" spans="1:18">
      <c r="A164" s="156" t="s">
        <v>137</v>
      </c>
      <c r="B164" s="156" t="s">
        <v>167</v>
      </c>
      <c r="C164" s="157" t="s">
        <v>234</v>
      </c>
      <c r="D164" s="168">
        <v>7.41</v>
      </c>
      <c r="E164" s="174">
        <v>7.41</v>
      </c>
      <c r="F164" s="175">
        <v>7.41</v>
      </c>
      <c r="G164" s="176">
        <v>7.41</v>
      </c>
      <c r="H164" s="176"/>
      <c r="I164" s="176"/>
      <c r="J164" s="176"/>
      <c r="K164" s="176"/>
      <c r="L164" s="176"/>
      <c r="M164" s="175"/>
      <c r="N164" s="175"/>
      <c r="O164" s="176"/>
      <c r="P164" s="176"/>
      <c r="Q164" s="176"/>
      <c r="R164" s="176"/>
    </row>
    <row r="165" customHeight="1" spans="1:18">
      <c r="A165" s="156" t="s">
        <v>137</v>
      </c>
      <c r="B165" s="156" t="s">
        <v>102</v>
      </c>
      <c r="C165" s="157" t="s">
        <v>235</v>
      </c>
      <c r="D165" s="168">
        <v>17.475</v>
      </c>
      <c r="E165" s="174">
        <v>17.475</v>
      </c>
      <c r="F165" s="175">
        <v>17.475</v>
      </c>
      <c r="G165" s="176">
        <v>17.475</v>
      </c>
      <c r="H165" s="176"/>
      <c r="I165" s="176"/>
      <c r="J165" s="176"/>
      <c r="K165" s="176"/>
      <c r="L165" s="176"/>
      <c r="M165" s="175"/>
      <c r="N165" s="175"/>
      <c r="O165" s="176"/>
      <c r="P165" s="176"/>
      <c r="Q165" s="176"/>
      <c r="R165" s="176"/>
    </row>
    <row r="166" customHeight="1" spans="1:18">
      <c r="A166" s="156" t="s">
        <v>137</v>
      </c>
      <c r="B166" s="156" t="s">
        <v>107</v>
      </c>
      <c r="C166" s="157" t="s">
        <v>238</v>
      </c>
      <c r="D166" s="168">
        <v>4.246614</v>
      </c>
      <c r="E166" s="174">
        <v>4.246614</v>
      </c>
      <c r="F166" s="175">
        <v>4.246614</v>
      </c>
      <c r="G166" s="176">
        <v>4.246614</v>
      </c>
      <c r="H166" s="176"/>
      <c r="I166" s="176"/>
      <c r="J166" s="176"/>
      <c r="K166" s="176"/>
      <c r="L166" s="176"/>
      <c r="M166" s="175"/>
      <c r="N166" s="175"/>
      <c r="O166" s="176"/>
      <c r="P166" s="176"/>
      <c r="Q166" s="176"/>
      <c r="R166" s="176"/>
    </row>
    <row r="167" customHeight="1" spans="1:18">
      <c r="A167" s="156" t="s">
        <v>137</v>
      </c>
      <c r="B167" s="156" t="s">
        <v>108</v>
      </c>
      <c r="C167" s="157" t="s">
        <v>239</v>
      </c>
      <c r="D167" s="168">
        <v>7.26</v>
      </c>
      <c r="E167" s="174">
        <v>7.26</v>
      </c>
      <c r="F167" s="175">
        <v>7.26</v>
      </c>
      <c r="G167" s="176">
        <v>7.26</v>
      </c>
      <c r="H167" s="176"/>
      <c r="I167" s="176"/>
      <c r="J167" s="176"/>
      <c r="K167" s="176"/>
      <c r="L167" s="176"/>
      <c r="M167" s="175"/>
      <c r="N167" s="175"/>
      <c r="O167" s="176"/>
      <c r="P167" s="176"/>
      <c r="Q167" s="176"/>
      <c r="R167" s="176"/>
    </row>
    <row r="168" customHeight="1" spans="1:18">
      <c r="A168" s="156" t="s">
        <v>137</v>
      </c>
      <c r="B168" s="156" t="s">
        <v>119</v>
      </c>
      <c r="C168" s="157" t="s">
        <v>240</v>
      </c>
      <c r="D168" s="168">
        <v>13.338651</v>
      </c>
      <c r="E168" s="174">
        <v>13.338651</v>
      </c>
      <c r="F168" s="175">
        <v>13.338651</v>
      </c>
      <c r="G168" s="176">
        <v>13.338651</v>
      </c>
      <c r="H168" s="176"/>
      <c r="I168" s="176"/>
      <c r="J168" s="176"/>
      <c r="K168" s="176"/>
      <c r="L168" s="176"/>
      <c r="M168" s="175"/>
      <c r="N168" s="175"/>
      <c r="O168" s="176"/>
      <c r="P168" s="176"/>
      <c r="Q168" s="176"/>
      <c r="R168" s="176"/>
    </row>
    <row r="169" customHeight="1" spans="1:18">
      <c r="A169" s="156" t="s">
        <v>137</v>
      </c>
      <c r="B169" s="156" t="s">
        <v>120</v>
      </c>
      <c r="C169" s="157" t="s">
        <v>241</v>
      </c>
      <c r="D169" s="168">
        <v>5.77389</v>
      </c>
      <c r="E169" s="174">
        <v>5.77389</v>
      </c>
      <c r="F169" s="175">
        <v>5.77389</v>
      </c>
      <c r="G169" s="176">
        <v>5.77389</v>
      </c>
      <c r="H169" s="176"/>
      <c r="I169" s="176"/>
      <c r="J169" s="176"/>
      <c r="K169" s="176"/>
      <c r="L169" s="176"/>
      <c r="M169" s="175"/>
      <c r="N169" s="175"/>
      <c r="O169" s="176"/>
      <c r="P169" s="176"/>
      <c r="Q169" s="176"/>
      <c r="R169" s="176"/>
    </row>
    <row r="170" customHeight="1" spans="1:18">
      <c r="A170" s="156" t="s">
        <v>244</v>
      </c>
      <c r="B170" s="156" t="s">
        <v>137</v>
      </c>
      <c r="C170" s="157" t="s">
        <v>245</v>
      </c>
      <c r="D170" s="168">
        <v>84.76434</v>
      </c>
      <c r="E170" s="174">
        <v>84.76434</v>
      </c>
      <c r="F170" s="175">
        <v>84.76434</v>
      </c>
      <c r="G170" s="176">
        <v>84.76434</v>
      </c>
      <c r="H170" s="176"/>
      <c r="I170" s="176"/>
      <c r="J170" s="176"/>
      <c r="K170" s="176"/>
      <c r="L170" s="176"/>
      <c r="M170" s="175"/>
      <c r="N170" s="175"/>
      <c r="O170" s="176"/>
      <c r="P170" s="176"/>
      <c r="Q170" s="176"/>
      <c r="R170" s="176"/>
    </row>
    <row r="171" customHeight="1" spans="1:18">
      <c r="A171" s="156" t="s">
        <v>137</v>
      </c>
      <c r="B171" s="156" t="s">
        <v>143</v>
      </c>
      <c r="C171" s="157" t="s">
        <v>247</v>
      </c>
      <c r="D171" s="168">
        <v>83.67234</v>
      </c>
      <c r="E171" s="174">
        <v>83.67234</v>
      </c>
      <c r="F171" s="175">
        <v>83.67234</v>
      </c>
      <c r="G171" s="176">
        <v>83.67234</v>
      </c>
      <c r="H171" s="176"/>
      <c r="I171" s="176"/>
      <c r="J171" s="176"/>
      <c r="K171" s="176"/>
      <c r="L171" s="176"/>
      <c r="M171" s="175"/>
      <c r="N171" s="175"/>
      <c r="O171" s="176"/>
      <c r="P171" s="176"/>
      <c r="Q171" s="176"/>
      <c r="R171" s="176"/>
    </row>
    <row r="172" customHeight="1" spans="1:18">
      <c r="A172" s="156" t="s">
        <v>137</v>
      </c>
      <c r="B172" s="156" t="s">
        <v>139</v>
      </c>
      <c r="C172" s="157" t="s">
        <v>249</v>
      </c>
      <c r="D172" s="168">
        <v>1.092</v>
      </c>
      <c r="E172" s="174">
        <v>1.092</v>
      </c>
      <c r="F172" s="175">
        <v>1.092</v>
      </c>
      <c r="G172" s="176">
        <v>1.092</v>
      </c>
      <c r="H172" s="176"/>
      <c r="I172" s="176"/>
      <c r="J172" s="176"/>
      <c r="K172" s="176"/>
      <c r="L172" s="176"/>
      <c r="M172" s="175"/>
      <c r="N172" s="175"/>
      <c r="O172" s="176"/>
      <c r="P172" s="176"/>
      <c r="Q172" s="176"/>
      <c r="R172" s="176"/>
    </row>
    <row r="173" customHeight="1" spans="1:18">
      <c r="A173" s="152" t="s">
        <v>257</v>
      </c>
      <c r="B173" s="185"/>
      <c r="C173" s="186"/>
      <c r="D173" s="177">
        <v>277.568595</v>
      </c>
      <c r="E173" s="178">
        <v>277.568595</v>
      </c>
      <c r="F173" s="175">
        <v>277.568595</v>
      </c>
      <c r="G173" s="175">
        <v>277.568595</v>
      </c>
      <c r="H173" s="175"/>
      <c r="I173" s="175"/>
      <c r="J173" s="175"/>
      <c r="K173" s="175"/>
      <c r="L173" s="175"/>
      <c r="M173" s="175"/>
      <c r="N173" s="175"/>
      <c r="O173" s="175"/>
      <c r="P173" s="175"/>
      <c r="Q173" s="175"/>
      <c r="R173" s="175"/>
    </row>
    <row r="174" customHeight="1" spans="1:18">
      <c r="A174" s="156" t="s">
        <v>216</v>
      </c>
      <c r="B174" s="156" t="s">
        <v>137</v>
      </c>
      <c r="C174" s="157" t="s">
        <v>217</v>
      </c>
      <c r="D174" s="168">
        <v>246.951147</v>
      </c>
      <c r="E174" s="174">
        <v>246.951147</v>
      </c>
      <c r="F174" s="175">
        <v>246.951147</v>
      </c>
      <c r="G174" s="176">
        <v>246.951147</v>
      </c>
      <c r="H174" s="176"/>
      <c r="I174" s="176"/>
      <c r="J174" s="176"/>
      <c r="K174" s="176"/>
      <c r="L174" s="176"/>
      <c r="M174" s="175"/>
      <c r="N174" s="175"/>
      <c r="O174" s="176"/>
      <c r="P174" s="176"/>
      <c r="Q174" s="176"/>
      <c r="R174" s="176"/>
    </row>
    <row r="175" customHeight="1" spans="1:18">
      <c r="A175" s="156" t="s">
        <v>137</v>
      </c>
      <c r="B175" s="156" t="s">
        <v>141</v>
      </c>
      <c r="C175" s="157" t="s">
        <v>218</v>
      </c>
      <c r="D175" s="168">
        <v>73.1664</v>
      </c>
      <c r="E175" s="174">
        <v>73.1664</v>
      </c>
      <c r="F175" s="175">
        <v>73.1664</v>
      </c>
      <c r="G175" s="176">
        <v>73.1664</v>
      </c>
      <c r="H175" s="176"/>
      <c r="I175" s="176"/>
      <c r="J175" s="176"/>
      <c r="K175" s="176"/>
      <c r="L175" s="176"/>
      <c r="M175" s="175"/>
      <c r="N175" s="175"/>
      <c r="O175" s="176"/>
      <c r="P175" s="176"/>
      <c r="Q175" s="176"/>
      <c r="R175" s="176"/>
    </row>
    <row r="176" customHeight="1" spans="1:18">
      <c r="A176" s="156" t="s">
        <v>137</v>
      </c>
      <c r="B176" s="156" t="s">
        <v>143</v>
      </c>
      <c r="C176" s="157" t="s">
        <v>219</v>
      </c>
      <c r="D176" s="168">
        <v>40.844688</v>
      </c>
      <c r="E176" s="174">
        <v>40.844688</v>
      </c>
      <c r="F176" s="175">
        <v>40.844688</v>
      </c>
      <c r="G176" s="176">
        <v>40.844688</v>
      </c>
      <c r="H176" s="176"/>
      <c r="I176" s="176"/>
      <c r="J176" s="176"/>
      <c r="K176" s="176"/>
      <c r="L176" s="176"/>
      <c r="M176" s="175"/>
      <c r="N176" s="175"/>
      <c r="O176" s="176"/>
      <c r="P176" s="176"/>
      <c r="Q176" s="176"/>
      <c r="R176" s="176"/>
    </row>
    <row r="177" customHeight="1" spans="1:18">
      <c r="A177" s="156" t="s">
        <v>137</v>
      </c>
      <c r="B177" s="156" t="s">
        <v>153</v>
      </c>
      <c r="C177" s="157" t="s">
        <v>220</v>
      </c>
      <c r="D177" s="168">
        <v>6.0972</v>
      </c>
      <c r="E177" s="174">
        <v>6.0972</v>
      </c>
      <c r="F177" s="175">
        <v>6.0972</v>
      </c>
      <c r="G177" s="176">
        <v>6.0972</v>
      </c>
      <c r="H177" s="176"/>
      <c r="I177" s="176"/>
      <c r="J177" s="176"/>
      <c r="K177" s="176"/>
      <c r="L177" s="176"/>
      <c r="M177" s="175"/>
      <c r="N177" s="175"/>
      <c r="O177" s="176"/>
      <c r="P177" s="176"/>
      <c r="Q177" s="176"/>
      <c r="R177" s="176"/>
    </row>
    <row r="178" customHeight="1" spans="1:18">
      <c r="A178" s="156" t="s">
        <v>137</v>
      </c>
      <c r="B178" s="156" t="s">
        <v>221</v>
      </c>
      <c r="C178" s="157" t="s">
        <v>222</v>
      </c>
      <c r="D178" s="168">
        <v>67.962</v>
      </c>
      <c r="E178" s="174">
        <v>67.962</v>
      </c>
      <c r="F178" s="175">
        <v>67.962</v>
      </c>
      <c r="G178" s="176">
        <v>67.962</v>
      </c>
      <c r="H178" s="176"/>
      <c r="I178" s="176"/>
      <c r="J178" s="176"/>
      <c r="K178" s="176"/>
      <c r="L178" s="176"/>
      <c r="M178" s="175"/>
      <c r="N178" s="175"/>
      <c r="O178" s="176"/>
      <c r="P178" s="176"/>
      <c r="Q178" s="176"/>
      <c r="R178" s="176"/>
    </row>
    <row r="179" customHeight="1" spans="1:18">
      <c r="A179" s="156" t="s">
        <v>137</v>
      </c>
      <c r="B179" s="156" t="s">
        <v>165</v>
      </c>
      <c r="C179" s="157" t="s">
        <v>223</v>
      </c>
      <c r="D179" s="168">
        <v>24.45312</v>
      </c>
      <c r="E179" s="174">
        <v>24.45312</v>
      </c>
      <c r="F179" s="175">
        <v>24.45312</v>
      </c>
      <c r="G179" s="176">
        <v>24.45312</v>
      </c>
      <c r="H179" s="176"/>
      <c r="I179" s="176"/>
      <c r="J179" s="176"/>
      <c r="K179" s="176"/>
      <c r="L179" s="176"/>
      <c r="M179" s="175"/>
      <c r="N179" s="175"/>
      <c r="O179" s="176"/>
      <c r="P179" s="176"/>
      <c r="Q179" s="176"/>
      <c r="R179" s="176"/>
    </row>
    <row r="180" customHeight="1" spans="1:18">
      <c r="A180" s="156" t="s">
        <v>137</v>
      </c>
      <c r="B180" s="156" t="s">
        <v>101</v>
      </c>
      <c r="C180" s="157" t="s">
        <v>224</v>
      </c>
      <c r="D180" s="168">
        <v>14.67348</v>
      </c>
      <c r="E180" s="174">
        <v>14.67348</v>
      </c>
      <c r="F180" s="175">
        <v>14.67348</v>
      </c>
      <c r="G180" s="176">
        <v>14.67348</v>
      </c>
      <c r="H180" s="176"/>
      <c r="I180" s="176"/>
      <c r="J180" s="176"/>
      <c r="K180" s="176"/>
      <c r="L180" s="176"/>
      <c r="M180" s="175"/>
      <c r="N180" s="175"/>
      <c r="O180" s="176"/>
      <c r="P180" s="176"/>
      <c r="Q180" s="176"/>
      <c r="R180" s="176"/>
    </row>
    <row r="181" customHeight="1" spans="1:18">
      <c r="A181" s="156" t="s">
        <v>137</v>
      </c>
      <c r="B181" s="156" t="s">
        <v>103</v>
      </c>
      <c r="C181" s="157" t="s">
        <v>226</v>
      </c>
      <c r="D181" s="168">
        <v>2.146083</v>
      </c>
      <c r="E181" s="174">
        <v>2.146083</v>
      </c>
      <c r="F181" s="175">
        <v>2.146083</v>
      </c>
      <c r="G181" s="176">
        <v>2.146083</v>
      </c>
      <c r="H181" s="176"/>
      <c r="I181" s="176"/>
      <c r="J181" s="176"/>
      <c r="K181" s="176"/>
      <c r="L181" s="176"/>
      <c r="M181" s="175"/>
      <c r="N181" s="175"/>
      <c r="O181" s="176"/>
      <c r="P181" s="176"/>
      <c r="Q181" s="176"/>
      <c r="R181" s="176"/>
    </row>
    <row r="182" customHeight="1" spans="1:18">
      <c r="A182" s="156" t="s">
        <v>137</v>
      </c>
      <c r="B182" s="156" t="s">
        <v>104</v>
      </c>
      <c r="C182" s="157" t="s">
        <v>227</v>
      </c>
      <c r="D182" s="168">
        <v>17.608176</v>
      </c>
      <c r="E182" s="174">
        <v>17.608176</v>
      </c>
      <c r="F182" s="175">
        <v>17.608176</v>
      </c>
      <c r="G182" s="176">
        <v>17.608176</v>
      </c>
      <c r="H182" s="176"/>
      <c r="I182" s="176"/>
      <c r="J182" s="176"/>
      <c r="K182" s="176"/>
      <c r="L182" s="176"/>
      <c r="M182" s="175"/>
      <c r="N182" s="175"/>
      <c r="O182" s="176"/>
      <c r="P182" s="176"/>
      <c r="Q182" s="176"/>
      <c r="R182" s="176"/>
    </row>
    <row r="183" customHeight="1" spans="1:18">
      <c r="A183" s="156" t="s">
        <v>228</v>
      </c>
      <c r="B183" s="156" t="s">
        <v>137</v>
      </c>
      <c r="C183" s="157" t="s">
        <v>229</v>
      </c>
      <c r="D183" s="168">
        <v>19.866168</v>
      </c>
      <c r="E183" s="174">
        <v>19.866168</v>
      </c>
      <c r="F183" s="175">
        <v>19.866168</v>
      </c>
      <c r="G183" s="176">
        <v>19.866168</v>
      </c>
      <c r="H183" s="176"/>
      <c r="I183" s="176"/>
      <c r="J183" s="176"/>
      <c r="K183" s="176"/>
      <c r="L183" s="176"/>
      <c r="M183" s="175"/>
      <c r="N183" s="175"/>
      <c r="O183" s="176"/>
      <c r="P183" s="176"/>
      <c r="Q183" s="176"/>
      <c r="R183" s="176"/>
    </row>
    <row r="184" customHeight="1" spans="1:18">
      <c r="A184" s="156" t="s">
        <v>137</v>
      </c>
      <c r="B184" s="156" t="s">
        <v>141</v>
      </c>
      <c r="C184" s="157" t="s">
        <v>230</v>
      </c>
      <c r="D184" s="168">
        <v>4.3</v>
      </c>
      <c r="E184" s="174">
        <v>4.3</v>
      </c>
      <c r="F184" s="175">
        <v>4.3</v>
      </c>
      <c r="G184" s="176">
        <v>4.3</v>
      </c>
      <c r="H184" s="176"/>
      <c r="I184" s="176"/>
      <c r="J184" s="176"/>
      <c r="K184" s="176"/>
      <c r="L184" s="176"/>
      <c r="M184" s="175"/>
      <c r="N184" s="175"/>
      <c r="O184" s="176"/>
      <c r="P184" s="176"/>
      <c r="Q184" s="176"/>
      <c r="R184" s="176"/>
    </row>
    <row r="185" customHeight="1" spans="1:18">
      <c r="A185" s="156" t="s">
        <v>137</v>
      </c>
      <c r="B185" s="156" t="s">
        <v>139</v>
      </c>
      <c r="C185" s="157" t="s">
        <v>232</v>
      </c>
      <c r="D185" s="168">
        <v>1</v>
      </c>
      <c r="E185" s="174">
        <v>1</v>
      </c>
      <c r="F185" s="175">
        <v>1</v>
      </c>
      <c r="G185" s="176">
        <v>1</v>
      </c>
      <c r="H185" s="176"/>
      <c r="I185" s="176"/>
      <c r="J185" s="176"/>
      <c r="K185" s="176"/>
      <c r="L185" s="176"/>
      <c r="M185" s="175"/>
      <c r="N185" s="175"/>
      <c r="O185" s="176"/>
      <c r="P185" s="176"/>
      <c r="Q185" s="176"/>
      <c r="R185" s="176"/>
    </row>
    <row r="186" customHeight="1" spans="1:18">
      <c r="A186" s="156" t="s">
        <v>137</v>
      </c>
      <c r="B186" s="156" t="s">
        <v>163</v>
      </c>
      <c r="C186" s="157" t="s">
        <v>233</v>
      </c>
      <c r="D186" s="168">
        <v>1.8775</v>
      </c>
      <c r="E186" s="174">
        <v>1.8775</v>
      </c>
      <c r="F186" s="175">
        <v>1.8775</v>
      </c>
      <c r="G186" s="176">
        <v>1.8775</v>
      </c>
      <c r="H186" s="176"/>
      <c r="I186" s="176"/>
      <c r="J186" s="176"/>
      <c r="K186" s="176"/>
      <c r="L186" s="176"/>
      <c r="M186" s="175"/>
      <c r="N186" s="175"/>
      <c r="O186" s="176"/>
      <c r="P186" s="176"/>
      <c r="Q186" s="176"/>
      <c r="R186" s="176"/>
    </row>
    <row r="187" customHeight="1" spans="1:18">
      <c r="A187" s="156" t="s">
        <v>137</v>
      </c>
      <c r="B187" s="156" t="s">
        <v>102</v>
      </c>
      <c r="C187" s="157" t="s">
        <v>235</v>
      </c>
      <c r="D187" s="168">
        <v>4</v>
      </c>
      <c r="E187" s="174">
        <v>4</v>
      </c>
      <c r="F187" s="175">
        <v>4</v>
      </c>
      <c r="G187" s="176">
        <v>4</v>
      </c>
      <c r="H187" s="176"/>
      <c r="I187" s="176"/>
      <c r="J187" s="176"/>
      <c r="K187" s="176"/>
      <c r="L187" s="176"/>
      <c r="M187" s="175"/>
      <c r="N187" s="175"/>
      <c r="O187" s="176"/>
      <c r="P187" s="176"/>
      <c r="Q187" s="176"/>
      <c r="R187" s="176"/>
    </row>
    <row r="188" customHeight="1" spans="1:18">
      <c r="A188" s="156" t="s">
        <v>137</v>
      </c>
      <c r="B188" s="156" t="s">
        <v>107</v>
      </c>
      <c r="C188" s="157" t="s">
        <v>238</v>
      </c>
      <c r="D188" s="168">
        <v>1.169136</v>
      </c>
      <c r="E188" s="174">
        <v>1.169136</v>
      </c>
      <c r="F188" s="175">
        <v>1.169136</v>
      </c>
      <c r="G188" s="176">
        <v>1.169136</v>
      </c>
      <c r="H188" s="176"/>
      <c r="I188" s="176"/>
      <c r="J188" s="176"/>
      <c r="K188" s="176"/>
      <c r="L188" s="176"/>
      <c r="M188" s="175"/>
      <c r="N188" s="175"/>
      <c r="O188" s="176"/>
      <c r="P188" s="176"/>
      <c r="Q188" s="176"/>
      <c r="R188" s="176"/>
    </row>
    <row r="189" customHeight="1" spans="1:18">
      <c r="A189" s="156" t="s">
        <v>137</v>
      </c>
      <c r="B189" s="156" t="s">
        <v>108</v>
      </c>
      <c r="C189" s="157" t="s">
        <v>239</v>
      </c>
      <c r="D189" s="168">
        <v>2.66</v>
      </c>
      <c r="E189" s="174">
        <v>2.66</v>
      </c>
      <c r="F189" s="175">
        <v>2.66</v>
      </c>
      <c r="G189" s="176">
        <v>2.66</v>
      </c>
      <c r="H189" s="176"/>
      <c r="I189" s="176"/>
      <c r="J189" s="176"/>
      <c r="K189" s="176"/>
      <c r="L189" s="176"/>
      <c r="M189" s="175"/>
      <c r="N189" s="175"/>
      <c r="O189" s="176"/>
      <c r="P189" s="176"/>
      <c r="Q189" s="176"/>
      <c r="R189" s="176"/>
    </row>
    <row r="190" customHeight="1" spans="1:18">
      <c r="A190" s="156" t="s">
        <v>137</v>
      </c>
      <c r="B190" s="156" t="s">
        <v>119</v>
      </c>
      <c r="C190" s="157" t="s">
        <v>240</v>
      </c>
      <c r="D190" s="168">
        <v>3.292972</v>
      </c>
      <c r="E190" s="174">
        <v>3.292972</v>
      </c>
      <c r="F190" s="175">
        <v>3.292972</v>
      </c>
      <c r="G190" s="176">
        <v>3.292972</v>
      </c>
      <c r="H190" s="176"/>
      <c r="I190" s="176"/>
      <c r="J190" s="176"/>
      <c r="K190" s="176"/>
      <c r="L190" s="176"/>
      <c r="M190" s="175"/>
      <c r="N190" s="175"/>
      <c r="O190" s="176"/>
      <c r="P190" s="176"/>
      <c r="Q190" s="176"/>
      <c r="R190" s="176"/>
    </row>
    <row r="191" customHeight="1" spans="1:18">
      <c r="A191" s="156" t="s">
        <v>137</v>
      </c>
      <c r="B191" s="156" t="s">
        <v>120</v>
      </c>
      <c r="C191" s="157" t="s">
        <v>241</v>
      </c>
      <c r="D191" s="168">
        <v>1.56656</v>
      </c>
      <c r="E191" s="174">
        <v>1.56656</v>
      </c>
      <c r="F191" s="175">
        <v>1.56656</v>
      </c>
      <c r="G191" s="176">
        <v>1.56656</v>
      </c>
      <c r="H191" s="176"/>
      <c r="I191" s="176"/>
      <c r="J191" s="176"/>
      <c r="K191" s="176"/>
      <c r="L191" s="176"/>
      <c r="M191" s="175"/>
      <c r="N191" s="175"/>
      <c r="O191" s="176"/>
      <c r="P191" s="176"/>
      <c r="Q191" s="176"/>
      <c r="R191" s="176"/>
    </row>
    <row r="192" customHeight="1" spans="1:18">
      <c r="A192" s="156" t="s">
        <v>244</v>
      </c>
      <c r="B192" s="156" t="s">
        <v>137</v>
      </c>
      <c r="C192" s="157" t="s">
        <v>245</v>
      </c>
      <c r="D192" s="168">
        <v>10.75128</v>
      </c>
      <c r="E192" s="174">
        <v>10.75128</v>
      </c>
      <c r="F192" s="175">
        <v>10.75128</v>
      </c>
      <c r="G192" s="176">
        <v>10.75128</v>
      </c>
      <c r="H192" s="176"/>
      <c r="I192" s="176"/>
      <c r="J192" s="176"/>
      <c r="K192" s="176"/>
      <c r="L192" s="176"/>
      <c r="M192" s="175"/>
      <c r="N192" s="175"/>
      <c r="O192" s="176"/>
      <c r="P192" s="176"/>
      <c r="Q192" s="176"/>
      <c r="R192" s="176"/>
    </row>
    <row r="193" customHeight="1" spans="1:18">
      <c r="A193" s="156" t="s">
        <v>137</v>
      </c>
      <c r="B193" s="156" t="s">
        <v>143</v>
      </c>
      <c r="C193" s="157" t="s">
        <v>247</v>
      </c>
      <c r="D193" s="168">
        <v>10.75128</v>
      </c>
      <c r="E193" s="174">
        <v>10.75128</v>
      </c>
      <c r="F193" s="175">
        <v>10.75128</v>
      </c>
      <c r="G193" s="176">
        <v>10.75128</v>
      </c>
      <c r="H193" s="176"/>
      <c r="I193" s="176"/>
      <c r="J193" s="176"/>
      <c r="K193" s="176"/>
      <c r="L193" s="176"/>
      <c r="M193" s="175"/>
      <c r="N193" s="175"/>
      <c r="O193" s="176"/>
      <c r="P193" s="176"/>
      <c r="Q193" s="176"/>
      <c r="R193" s="176"/>
    </row>
    <row r="194" customHeight="1" spans="1:18">
      <c r="A194" s="152" t="s">
        <v>258</v>
      </c>
      <c r="B194" s="185"/>
      <c r="C194" s="186"/>
      <c r="D194" s="177">
        <v>395.795431</v>
      </c>
      <c r="E194" s="178">
        <v>395.795431</v>
      </c>
      <c r="F194" s="175">
        <v>395.795431</v>
      </c>
      <c r="G194" s="175">
        <v>395.795431</v>
      </c>
      <c r="H194" s="175"/>
      <c r="I194" s="175"/>
      <c r="J194" s="175"/>
      <c r="K194" s="175"/>
      <c r="L194" s="175"/>
      <c r="M194" s="175"/>
      <c r="N194" s="175"/>
      <c r="O194" s="175"/>
      <c r="P194" s="175"/>
      <c r="Q194" s="175"/>
      <c r="R194" s="175"/>
    </row>
    <row r="195" customHeight="1" spans="1:18">
      <c r="A195" s="156" t="s">
        <v>216</v>
      </c>
      <c r="B195" s="156" t="s">
        <v>137</v>
      </c>
      <c r="C195" s="157" t="s">
        <v>217</v>
      </c>
      <c r="D195" s="168">
        <v>343.279923</v>
      </c>
      <c r="E195" s="174">
        <v>343.279923</v>
      </c>
      <c r="F195" s="175">
        <v>343.279923</v>
      </c>
      <c r="G195" s="176">
        <v>343.279923</v>
      </c>
      <c r="H195" s="176"/>
      <c r="I195" s="176"/>
      <c r="J195" s="176"/>
      <c r="K195" s="176"/>
      <c r="L195" s="176"/>
      <c r="M195" s="175"/>
      <c r="N195" s="175"/>
      <c r="O195" s="176"/>
      <c r="P195" s="176"/>
      <c r="Q195" s="176"/>
      <c r="R195" s="176"/>
    </row>
    <row r="196" customHeight="1" spans="1:18">
      <c r="A196" s="156" t="s">
        <v>137</v>
      </c>
      <c r="B196" s="156" t="s">
        <v>141</v>
      </c>
      <c r="C196" s="157" t="s">
        <v>218</v>
      </c>
      <c r="D196" s="168">
        <v>107.6088</v>
      </c>
      <c r="E196" s="174">
        <v>107.6088</v>
      </c>
      <c r="F196" s="175">
        <v>107.6088</v>
      </c>
      <c r="G196" s="176">
        <v>107.6088</v>
      </c>
      <c r="H196" s="176"/>
      <c r="I196" s="176"/>
      <c r="J196" s="176"/>
      <c r="K196" s="176"/>
      <c r="L196" s="176"/>
      <c r="M196" s="175"/>
      <c r="N196" s="175"/>
      <c r="O196" s="176"/>
      <c r="P196" s="176"/>
      <c r="Q196" s="176"/>
      <c r="R196" s="176"/>
    </row>
    <row r="197" customHeight="1" spans="1:18">
      <c r="A197" s="156" t="s">
        <v>137</v>
      </c>
      <c r="B197" s="156" t="s">
        <v>143</v>
      </c>
      <c r="C197" s="157" t="s">
        <v>219</v>
      </c>
      <c r="D197" s="168">
        <v>45.98706</v>
      </c>
      <c r="E197" s="174">
        <v>45.98706</v>
      </c>
      <c r="F197" s="175">
        <v>45.98706</v>
      </c>
      <c r="G197" s="176">
        <v>45.98706</v>
      </c>
      <c r="H197" s="176"/>
      <c r="I197" s="176"/>
      <c r="J197" s="176"/>
      <c r="K197" s="176"/>
      <c r="L197" s="176"/>
      <c r="M197" s="175"/>
      <c r="N197" s="175"/>
      <c r="O197" s="176"/>
      <c r="P197" s="176"/>
      <c r="Q197" s="176"/>
      <c r="R197" s="176"/>
    </row>
    <row r="198" customHeight="1" spans="1:18">
      <c r="A198" s="156" t="s">
        <v>137</v>
      </c>
      <c r="B198" s="156" t="s">
        <v>153</v>
      </c>
      <c r="C198" s="157" t="s">
        <v>220</v>
      </c>
      <c r="D198" s="168">
        <v>8.9674</v>
      </c>
      <c r="E198" s="174">
        <v>8.9674</v>
      </c>
      <c r="F198" s="175">
        <v>8.9674</v>
      </c>
      <c r="G198" s="176">
        <v>8.9674</v>
      </c>
      <c r="H198" s="176"/>
      <c r="I198" s="176"/>
      <c r="J198" s="176"/>
      <c r="K198" s="176"/>
      <c r="L198" s="176"/>
      <c r="M198" s="175"/>
      <c r="N198" s="175"/>
      <c r="O198" s="176"/>
      <c r="P198" s="176"/>
      <c r="Q198" s="176"/>
      <c r="R198" s="176"/>
    </row>
    <row r="199" customHeight="1" spans="1:18">
      <c r="A199" s="156" t="s">
        <v>137</v>
      </c>
      <c r="B199" s="156" t="s">
        <v>221</v>
      </c>
      <c r="C199" s="157" t="s">
        <v>222</v>
      </c>
      <c r="D199" s="168">
        <v>95.874</v>
      </c>
      <c r="E199" s="174">
        <v>95.874</v>
      </c>
      <c r="F199" s="175">
        <v>95.874</v>
      </c>
      <c r="G199" s="176">
        <v>95.874</v>
      </c>
      <c r="H199" s="176"/>
      <c r="I199" s="176"/>
      <c r="J199" s="176"/>
      <c r="K199" s="176"/>
      <c r="L199" s="176"/>
      <c r="M199" s="175"/>
      <c r="N199" s="175"/>
      <c r="O199" s="176"/>
      <c r="P199" s="176"/>
      <c r="Q199" s="176"/>
      <c r="R199" s="176"/>
    </row>
    <row r="200" customHeight="1" spans="1:18">
      <c r="A200" s="156" t="s">
        <v>137</v>
      </c>
      <c r="B200" s="156" t="s">
        <v>165</v>
      </c>
      <c r="C200" s="157" t="s">
        <v>223</v>
      </c>
      <c r="D200" s="168">
        <v>35.217568</v>
      </c>
      <c r="E200" s="174">
        <v>35.217568</v>
      </c>
      <c r="F200" s="175">
        <v>35.217568</v>
      </c>
      <c r="G200" s="176">
        <v>35.217568</v>
      </c>
      <c r="H200" s="176"/>
      <c r="I200" s="176"/>
      <c r="J200" s="176"/>
      <c r="K200" s="176"/>
      <c r="L200" s="176"/>
      <c r="M200" s="175"/>
      <c r="N200" s="175"/>
      <c r="O200" s="176"/>
      <c r="P200" s="176"/>
      <c r="Q200" s="176"/>
      <c r="R200" s="176"/>
    </row>
    <row r="201" customHeight="1" spans="1:18">
      <c r="A201" s="156" t="s">
        <v>137</v>
      </c>
      <c r="B201" s="156" t="s">
        <v>101</v>
      </c>
      <c r="C201" s="157" t="s">
        <v>224</v>
      </c>
      <c r="D201" s="168">
        <v>21.11424</v>
      </c>
      <c r="E201" s="174">
        <v>21.11424</v>
      </c>
      <c r="F201" s="175">
        <v>21.11424</v>
      </c>
      <c r="G201" s="176">
        <v>21.11424</v>
      </c>
      <c r="H201" s="176"/>
      <c r="I201" s="176"/>
      <c r="J201" s="176"/>
      <c r="K201" s="176"/>
      <c r="L201" s="176"/>
      <c r="M201" s="175"/>
      <c r="N201" s="175"/>
      <c r="O201" s="176"/>
      <c r="P201" s="176"/>
      <c r="Q201" s="176"/>
      <c r="R201" s="176"/>
    </row>
    <row r="202" customHeight="1" spans="1:18">
      <c r="A202" s="156" t="s">
        <v>137</v>
      </c>
      <c r="B202" s="156" t="s">
        <v>103</v>
      </c>
      <c r="C202" s="157" t="s">
        <v>226</v>
      </c>
      <c r="D202" s="168">
        <v>3.173767</v>
      </c>
      <c r="E202" s="174">
        <v>3.173767</v>
      </c>
      <c r="F202" s="175">
        <v>3.173767</v>
      </c>
      <c r="G202" s="176">
        <v>3.173767</v>
      </c>
      <c r="H202" s="176"/>
      <c r="I202" s="176"/>
      <c r="J202" s="176"/>
      <c r="K202" s="176"/>
      <c r="L202" s="176"/>
      <c r="M202" s="175"/>
      <c r="N202" s="175"/>
      <c r="O202" s="176"/>
      <c r="P202" s="176"/>
      <c r="Q202" s="176"/>
      <c r="R202" s="176"/>
    </row>
    <row r="203" customHeight="1" spans="1:18">
      <c r="A203" s="156" t="s">
        <v>137</v>
      </c>
      <c r="B203" s="156" t="s">
        <v>104</v>
      </c>
      <c r="C203" s="157" t="s">
        <v>227</v>
      </c>
      <c r="D203" s="168">
        <v>25.337088</v>
      </c>
      <c r="E203" s="174">
        <v>25.337088</v>
      </c>
      <c r="F203" s="175">
        <v>25.337088</v>
      </c>
      <c r="G203" s="176">
        <v>25.337088</v>
      </c>
      <c r="H203" s="176"/>
      <c r="I203" s="176"/>
      <c r="J203" s="176"/>
      <c r="K203" s="176"/>
      <c r="L203" s="176"/>
      <c r="M203" s="175"/>
      <c r="N203" s="175"/>
      <c r="O203" s="176"/>
      <c r="P203" s="176"/>
      <c r="Q203" s="176"/>
      <c r="R203" s="176"/>
    </row>
    <row r="204" customHeight="1" spans="1:18">
      <c r="A204" s="156" t="s">
        <v>228</v>
      </c>
      <c r="B204" s="156" t="s">
        <v>137</v>
      </c>
      <c r="C204" s="157" t="s">
        <v>229</v>
      </c>
      <c r="D204" s="168">
        <v>28.702768</v>
      </c>
      <c r="E204" s="174">
        <v>28.702768</v>
      </c>
      <c r="F204" s="175">
        <v>28.702768</v>
      </c>
      <c r="G204" s="176">
        <v>28.702768</v>
      </c>
      <c r="H204" s="176"/>
      <c r="I204" s="176"/>
      <c r="J204" s="176"/>
      <c r="K204" s="176"/>
      <c r="L204" s="176"/>
      <c r="M204" s="175"/>
      <c r="N204" s="175"/>
      <c r="O204" s="176"/>
      <c r="P204" s="176"/>
      <c r="Q204" s="176"/>
      <c r="R204" s="176"/>
    </row>
    <row r="205" customHeight="1" spans="1:18">
      <c r="A205" s="156" t="s">
        <v>137</v>
      </c>
      <c r="B205" s="156" t="s">
        <v>141</v>
      </c>
      <c r="C205" s="157" t="s">
        <v>230</v>
      </c>
      <c r="D205" s="168">
        <v>7.66</v>
      </c>
      <c r="E205" s="174">
        <v>7.66</v>
      </c>
      <c r="F205" s="175">
        <v>7.66</v>
      </c>
      <c r="G205" s="176">
        <v>7.66</v>
      </c>
      <c r="H205" s="176"/>
      <c r="I205" s="176"/>
      <c r="J205" s="176"/>
      <c r="K205" s="176"/>
      <c r="L205" s="176"/>
      <c r="M205" s="175"/>
      <c r="N205" s="175"/>
      <c r="O205" s="176"/>
      <c r="P205" s="176"/>
      <c r="Q205" s="176"/>
      <c r="R205" s="176"/>
    </row>
    <row r="206" customHeight="1" spans="1:18">
      <c r="A206" s="156" t="s">
        <v>137</v>
      </c>
      <c r="B206" s="156" t="s">
        <v>139</v>
      </c>
      <c r="C206" s="157" t="s">
        <v>232</v>
      </c>
      <c r="D206" s="168">
        <v>1</v>
      </c>
      <c r="E206" s="174">
        <v>1</v>
      </c>
      <c r="F206" s="175">
        <v>1</v>
      </c>
      <c r="G206" s="176">
        <v>1</v>
      </c>
      <c r="H206" s="176"/>
      <c r="I206" s="176"/>
      <c r="J206" s="176"/>
      <c r="K206" s="176"/>
      <c r="L206" s="176"/>
      <c r="M206" s="175"/>
      <c r="N206" s="175"/>
      <c r="O206" s="176"/>
      <c r="P206" s="176"/>
      <c r="Q206" s="176"/>
      <c r="R206" s="176"/>
    </row>
    <row r="207" customHeight="1" spans="1:18">
      <c r="A207" s="156" t="s">
        <v>137</v>
      </c>
      <c r="B207" s="156" t="s">
        <v>163</v>
      </c>
      <c r="C207" s="157" t="s">
        <v>233</v>
      </c>
      <c r="D207" s="168">
        <v>2</v>
      </c>
      <c r="E207" s="174">
        <v>2</v>
      </c>
      <c r="F207" s="175">
        <v>2</v>
      </c>
      <c r="G207" s="176">
        <v>2</v>
      </c>
      <c r="H207" s="176"/>
      <c r="I207" s="176"/>
      <c r="J207" s="176"/>
      <c r="K207" s="176"/>
      <c r="L207" s="176"/>
      <c r="M207" s="175"/>
      <c r="N207" s="175"/>
      <c r="O207" s="176"/>
      <c r="P207" s="176"/>
      <c r="Q207" s="176"/>
      <c r="R207" s="176"/>
    </row>
    <row r="208" customHeight="1" spans="1:18">
      <c r="A208" s="156" t="s">
        <v>137</v>
      </c>
      <c r="B208" s="156" t="s">
        <v>102</v>
      </c>
      <c r="C208" s="157" t="s">
        <v>235</v>
      </c>
      <c r="D208" s="168">
        <v>7.0725</v>
      </c>
      <c r="E208" s="174">
        <v>7.0725</v>
      </c>
      <c r="F208" s="175">
        <v>7.0725</v>
      </c>
      <c r="G208" s="176">
        <v>7.0725</v>
      </c>
      <c r="H208" s="176"/>
      <c r="I208" s="176"/>
      <c r="J208" s="176"/>
      <c r="K208" s="176"/>
      <c r="L208" s="176"/>
      <c r="M208" s="175"/>
      <c r="N208" s="175"/>
      <c r="O208" s="176"/>
      <c r="P208" s="176"/>
      <c r="Q208" s="176"/>
      <c r="R208" s="176"/>
    </row>
    <row r="209" customHeight="1" spans="1:18">
      <c r="A209" s="156" t="s">
        <v>137</v>
      </c>
      <c r="B209" s="156" t="s">
        <v>107</v>
      </c>
      <c r="C209" s="157" t="s">
        <v>238</v>
      </c>
      <c r="D209" s="168">
        <v>1.709082</v>
      </c>
      <c r="E209" s="174">
        <v>1.709082</v>
      </c>
      <c r="F209" s="175">
        <v>1.709082</v>
      </c>
      <c r="G209" s="176">
        <v>1.709082</v>
      </c>
      <c r="H209" s="176"/>
      <c r="I209" s="176"/>
      <c r="J209" s="176"/>
      <c r="K209" s="176"/>
      <c r="L209" s="176"/>
      <c r="M209" s="175"/>
      <c r="N209" s="175"/>
      <c r="O209" s="176"/>
      <c r="P209" s="176"/>
      <c r="Q209" s="176"/>
      <c r="R209" s="176"/>
    </row>
    <row r="210" customHeight="1" spans="1:18">
      <c r="A210" s="156" t="s">
        <v>137</v>
      </c>
      <c r="B210" s="156" t="s">
        <v>108</v>
      </c>
      <c r="C210" s="157" t="s">
        <v>239</v>
      </c>
      <c r="D210" s="168">
        <v>1.88</v>
      </c>
      <c r="E210" s="174">
        <v>1.88</v>
      </c>
      <c r="F210" s="175">
        <v>1.88</v>
      </c>
      <c r="G210" s="176">
        <v>1.88</v>
      </c>
      <c r="H210" s="176"/>
      <c r="I210" s="176"/>
      <c r="J210" s="176"/>
      <c r="K210" s="176"/>
      <c r="L210" s="176"/>
      <c r="M210" s="175"/>
      <c r="N210" s="175"/>
      <c r="O210" s="176"/>
      <c r="P210" s="176"/>
      <c r="Q210" s="176"/>
      <c r="R210" s="176"/>
    </row>
    <row r="211" customHeight="1" spans="1:18">
      <c r="A211" s="156" t="s">
        <v>137</v>
      </c>
      <c r="B211" s="156" t="s">
        <v>119</v>
      </c>
      <c r="C211" s="157" t="s">
        <v>240</v>
      </c>
      <c r="D211" s="168">
        <v>5.053916</v>
      </c>
      <c r="E211" s="174">
        <v>5.053916</v>
      </c>
      <c r="F211" s="175">
        <v>5.053916</v>
      </c>
      <c r="G211" s="176">
        <v>5.053916</v>
      </c>
      <c r="H211" s="176"/>
      <c r="I211" s="176"/>
      <c r="J211" s="176"/>
      <c r="K211" s="176"/>
      <c r="L211" s="176"/>
      <c r="M211" s="175"/>
      <c r="N211" s="175"/>
      <c r="O211" s="176"/>
      <c r="P211" s="176"/>
      <c r="Q211" s="176"/>
      <c r="R211" s="176"/>
    </row>
    <row r="212" customHeight="1" spans="1:18">
      <c r="A212" s="156" t="s">
        <v>137</v>
      </c>
      <c r="B212" s="156" t="s">
        <v>120</v>
      </c>
      <c r="C212" s="157" t="s">
        <v>241</v>
      </c>
      <c r="D212" s="168">
        <v>2.32727</v>
      </c>
      <c r="E212" s="174">
        <v>2.32727</v>
      </c>
      <c r="F212" s="175">
        <v>2.32727</v>
      </c>
      <c r="G212" s="176">
        <v>2.32727</v>
      </c>
      <c r="H212" s="176"/>
      <c r="I212" s="176"/>
      <c r="J212" s="176"/>
      <c r="K212" s="176"/>
      <c r="L212" s="176"/>
      <c r="M212" s="175"/>
      <c r="N212" s="175"/>
      <c r="O212" s="176"/>
      <c r="P212" s="176"/>
      <c r="Q212" s="176"/>
      <c r="R212" s="176"/>
    </row>
    <row r="213" customHeight="1" spans="1:18">
      <c r="A213" s="156" t="s">
        <v>244</v>
      </c>
      <c r="B213" s="156" t="s">
        <v>137</v>
      </c>
      <c r="C213" s="157" t="s">
        <v>245</v>
      </c>
      <c r="D213" s="168">
        <v>23.81274</v>
      </c>
      <c r="E213" s="174">
        <v>23.81274</v>
      </c>
      <c r="F213" s="175">
        <v>23.81274</v>
      </c>
      <c r="G213" s="176">
        <v>23.81274</v>
      </c>
      <c r="H213" s="176"/>
      <c r="I213" s="176"/>
      <c r="J213" s="176"/>
      <c r="K213" s="176"/>
      <c r="L213" s="176"/>
      <c r="M213" s="175"/>
      <c r="N213" s="175"/>
      <c r="O213" s="176"/>
      <c r="P213" s="176"/>
      <c r="Q213" s="176"/>
      <c r="R213" s="176"/>
    </row>
    <row r="214" customHeight="1" spans="1:18">
      <c r="A214" s="156" t="s">
        <v>137</v>
      </c>
      <c r="B214" s="156" t="s">
        <v>143</v>
      </c>
      <c r="C214" s="157" t="s">
        <v>247</v>
      </c>
      <c r="D214" s="168">
        <v>23.81274</v>
      </c>
      <c r="E214" s="174">
        <v>23.81274</v>
      </c>
      <c r="F214" s="175">
        <v>23.81274</v>
      </c>
      <c r="G214" s="176">
        <v>23.81274</v>
      </c>
      <c r="H214" s="176"/>
      <c r="I214" s="176"/>
      <c r="J214" s="176"/>
      <c r="K214" s="176"/>
      <c r="L214" s="176"/>
      <c r="M214" s="175"/>
      <c r="N214" s="175"/>
      <c r="O214" s="176"/>
      <c r="P214" s="176"/>
      <c r="Q214" s="176"/>
      <c r="R214" s="176"/>
    </row>
    <row r="215" customHeight="1" spans="1:18">
      <c r="A215" s="152" t="s">
        <v>259</v>
      </c>
      <c r="B215" s="185"/>
      <c r="C215" s="186"/>
      <c r="D215" s="177">
        <v>191.962968</v>
      </c>
      <c r="E215" s="178">
        <v>191.962968</v>
      </c>
      <c r="F215" s="175">
        <v>191.962968</v>
      </c>
      <c r="G215" s="175">
        <v>191.962968</v>
      </c>
      <c r="H215" s="175"/>
      <c r="I215" s="175"/>
      <c r="J215" s="175"/>
      <c r="K215" s="175"/>
      <c r="L215" s="175"/>
      <c r="M215" s="175"/>
      <c r="N215" s="175"/>
      <c r="O215" s="175"/>
      <c r="P215" s="175"/>
      <c r="Q215" s="175"/>
      <c r="R215" s="175"/>
    </row>
    <row r="216" customHeight="1" spans="1:18">
      <c r="A216" s="156" t="s">
        <v>216</v>
      </c>
      <c r="B216" s="156" t="s">
        <v>137</v>
      </c>
      <c r="C216" s="157" t="s">
        <v>217</v>
      </c>
      <c r="D216" s="168">
        <v>167.130927</v>
      </c>
      <c r="E216" s="174">
        <v>167.130927</v>
      </c>
      <c r="F216" s="175">
        <v>167.130927</v>
      </c>
      <c r="G216" s="176">
        <v>167.130927</v>
      </c>
      <c r="H216" s="176"/>
      <c r="I216" s="176"/>
      <c r="J216" s="176"/>
      <c r="K216" s="176"/>
      <c r="L216" s="176"/>
      <c r="M216" s="175"/>
      <c r="N216" s="175"/>
      <c r="O216" s="176"/>
      <c r="P216" s="176"/>
      <c r="Q216" s="176"/>
      <c r="R216" s="176"/>
    </row>
    <row r="217" customHeight="1" spans="1:18">
      <c r="A217" s="156" t="s">
        <v>137</v>
      </c>
      <c r="B217" s="156" t="s">
        <v>141</v>
      </c>
      <c r="C217" s="157" t="s">
        <v>218</v>
      </c>
      <c r="D217" s="168">
        <v>49.9224</v>
      </c>
      <c r="E217" s="174">
        <v>49.9224</v>
      </c>
      <c r="F217" s="175">
        <v>49.9224</v>
      </c>
      <c r="G217" s="176">
        <v>49.9224</v>
      </c>
      <c r="H217" s="176"/>
      <c r="I217" s="176"/>
      <c r="J217" s="176"/>
      <c r="K217" s="176"/>
      <c r="L217" s="176"/>
      <c r="M217" s="175"/>
      <c r="N217" s="175"/>
      <c r="O217" s="176"/>
      <c r="P217" s="176"/>
      <c r="Q217" s="176"/>
      <c r="R217" s="176"/>
    </row>
    <row r="218" customHeight="1" spans="1:18">
      <c r="A218" s="156" t="s">
        <v>137</v>
      </c>
      <c r="B218" s="156" t="s">
        <v>143</v>
      </c>
      <c r="C218" s="157" t="s">
        <v>219</v>
      </c>
      <c r="D218" s="168">
        <v>22.8252</v>
      </c>
      <c r="E218" s="174">
        <v>22.8252</v>
      </c>
      <c r="F218" s="175">
        <v>22.8252</v>
      </c>
      <c r="G218" s="176">
        <v>22.8252</v>
      </c>
      <c r="H218" s="176"/>
      <c r="I218" s="176"/>
      <c r="J218" s="176"/>
      <c r="K218" s="176"/>
      <c r="L218" s="176"/>
      <c r="M218" s="175"/>
      <c r="N218" s="175"/>
      <c r="O218" s="176"/>
      <c r="P218" s="176"/>
      <c r="Q218" s="176"/>
      <c r="R218" s="176"/>
    </row>
    <row r="219" customHeight="1" spans="1:18">
      <c r="A219" s="156" t="s">
        <v>137</v>
      </c>
      <c r="B219" s="156" t="s">
        <v>153</v>
      </c>
      <c r="C219" s="157" t="s">
        <v>220</v>
      </c>
      <c r="D219" s="168">
        <v>4.1602</v>
      </c>
      <c r="E219" s="174">
        <v>4.1602</v>
      </c>
      <c r="F219" s="175">
        <v>4.1602</v>
      </c>
      <c r="G219" s="176">
        <v>4.1602</v>
      </c>
      <c r="H219" s="176"/>
      <c r="I219" s="176"/>
      <c r="J219" s="176"/>
      <c r="K219" s="176"/>
      <c r="L219" s="176"/>
      <c r="M219" s="175"/>
      <c r="N219" s="175"/>
      <c r="O219" s="176"/>
      <c r="P219" s="176"/>
      <c r="Q219" s="176"/>
      <c r="R219" s="176"/>
    </row>
    <row r="220" customHeight="1" spans="1:18">
      <c r="A220" s="156" t="s">
        <v>137</v>
      </c>
      <c r="B220" s="156" t="s">
        <v>221</v>
      </c>
      <c r="C220" s="157" t="s">
        <v>222</v>
      </c>
      <c r="D220" s="168">
        <v>49.236</v>
      </c>
      <c r="E220" s="174">
        <v>49.236</v>
      </c>
      <c r="F220" s="175">
        <v>49.236</v>
      </c>
      <c r="G220" s="176">
        <v>49.236</v>
      </c>
      <c r="H220" s="176"/>
      <c r="I220" s="176"/>
      <c r="J220" s="176"/>
      <c r="K220" s="176"/>
      <c r="L220" s="176"/>
      <c r="M220" s="175"/>
      <c r="N220" s="175"/>
      <c r="O220" s="176"/>
      <c r="P220" s="176"/>
      <c r="Q220" s="176"/>
      <c r="R220" s="176"/>
    </row>
    <row r="221" customHeight="1" spans="1:18">
      <c r="A221" s="156" t="s">
        <v>137</v>
      </c>
      <c r="B221" s="156" t="s">
        <v>165</v>
      </c>
      <c r="C221" s="157" t="s">
        <v>223</v>
      </c>
      <c r="D221" s="168">
        <v>17.013088</v>
      </c>
      <c r="E221" s="174">
        <v>17.013088</v>
      </c>
      <c r="F221" s="175">
        <v>17.013088</v>
      </c>
      <c r="G221" s="176">
        <v>17.013088</v>
      </c>
      <c r="H221" s="176"/>
      <c r="I221" s="176"/>
      <c r="J221" s="176"/>
      <c r="K221" s="176"/>
      <c r="L221" s="176"/>
      <c r="M221" s="175"/>
      <c r="N221" s="175"/>
      <c r="O221" s="176"/>
      <c r="P221" s="176"/>
      <c r="Q221" s="176"/>
      <c r="R221" s="176"/>
    </row>
    <row r="222" customHeight="1" spans="1:18">
      <c r="A222" s="156" t="s">
        <v>137</v>
      </c>
      <c r="B222" s="156" t="s">
        <v>101</v>
      </c>
      <c r="C222" s="157" t="s">
        <v>224</v>
      </c>
      <c r="D222" s="168">
        <v>10.21716</v>
      </c>
      <c r="E222" s="174">
        <v>10.21716</v>
      </c>
      <c r="F222" s="175">
        <v>10.21716</v>
      </c>
      <c r="G222" s="176">
        <v>10.21716</v>
      </c>
      <c r="H222" s="176"/>
      <c r="I222" s="176"/>
      <c r="J222" s="176"/>
      <c r="K222" s="176"/>
      <c r="L222" s="176"/>
      <c r="M222" s="175"/>
      <c r="N222" s="175"/>
      <c r="O222" s="176"/>
      <c r="P222" s="176"/>
      <c r="Q222" s="176"/>
      <c r="R222" s="176"/>
    </row>
    <row r="223" customHeight="1" spans="1:18">
      <c r="A223" s="156" t="s">
        <v>137</v>
      </c>
      <c r="B223" s="156" t="s">
        <v>103</v>
      </c>
      <c r="C223" s="157" t="s">
        <v>226</v>
      </c>
      <c r="D223" s="168">
        <v>1.496287</v>
      </c>
      <c r="E223" s="174">
        <v>1.496287</v>
      </c>
      <c r="F223" s="175">
        <v>1.496287</v>
      </c>
      <c r="G223" s="176">
        <v>1.496287</v>
      </c>
      <c r="H223" s="176"/>
      <c r="I223" s="176"/>
      <c r="J223" s="176"/>
      <c r="K223" s="176"/>
      <c r="L223" s="176"/>
      <c r="M223" s="175"/>
      <c r="N223" s="175"/>
      <c r="O223" s="176"/>
      <c r="P223" s="176"/>
      <c r="Q223" s="176"/>
      <c r="R223" s="176"/>
    </row>
    <row r="224" customHeight="1" spans="1:18">
      <c r="A224" s="156" t="s">
        <v>137</v>
      </c>
      <c r="B224" s="156" t="s">
        <v>104</v>
      </c>
      <c r="C224" s="157" t="s">
        <v>227</v>
      </c>
      <c r="D224" s="168">
        <v>12.260592</v>
      </c>
      <c r="E224" s="174">
        <v>12.260592</v>
      </c>
      <c r="F224" s="175">
        <v>12.260592</v>
      </c>
      <c r="G224" s="176">
        <v>12.260592</v>
      </c>
      <c r="H224" s="176"/>
      <c r="I224" s="176"/>
      <c r="J224" s="176"/>
      <c r="K224" s="176"/>
      <c r="L224" s="176"/>
      <c r="M224" s="175"/>
      <c r="N224" s="175"/>
      <c r="O224" s="176"/>
      <c r="P224" s="176"/>
      <c r="Q224" s="176"/>
      <c r="R224" s="176"/>
    </row>
    <row r="225" customHeight="1" spans="1:18">
      <c r="A225" s="156" t="s">
        <v>228</v>
      </c>
      <c r="B225" s="156" t="s">
        <v>137</v>
      </c>
      <c r="C225" s="157" t="s">
        <v>229</v>
      </c>
      <c r="D225" s="168">
        <v>17.318001</v>
      </c>
      <c r="E225" s="174">
        <v>17.318001</v>
      </c>
      <c r="F225" s="175">
        <v>17.318001</v>
      </c>
      <c r="G225" s="176">
        <v>17.318001</v>
      </c>
      <c r="H225" s="176"/>
      <c r="I225" s="176"/>
      <c r="J225" s="176"/>
      <c r="K225" s="176"/>
      <c r="L225" s="176"/>
      <c r="M225" s="175"/>
      <c r="N225" s="175"/>
      <c r="O225" s="176"/>
      <c r="P225" s="176"/>
      <c r="Q225" s="176"/>
      <c r="R225" s="176"/>
    </row>
    <row r="226" customHeight="1" spans="1:18">
      <c r="A226" s="156" t="s">
        <v>137</v>
      </c>
      <c r="B226" s="156" t="s">
        <v>141</v>
      </c>
      <c r="C226" s="157" t="s">
        <v>230</v>
      </c>
      <c r="D226" s="168">
        <v>3.18</v>
      </c>
      <c r="E226" s="174">
        <v>3.18</v>
      </c>
      <c r="F226" s="175">
        <v>3.18</v>
      </c>
      <c r="G226" s="176">
        <v>3.18</v>
      </c>
      <c r="H226" s="176"/>
      <c r="I226" s="176"/>
      <c r="J226" s="176"/>
      <c r="K226" s="176"/>
      <c r="L226" s="176"/>
      <c r="M226" s="175"/>
      <c r="N226" s="175"/>
      <c r="O226" s="176"/>
      <c r="P226" s="176"/>
      <c r="Q226" s="176"/>
      <c r="R226" s="176"/>
    </row>
    <row r="227" customHeight="1" spans="1:18">
      <c r="A227" s="156" t="s">
        <v>137</v>
      </c>
      <c r="B227" s="156" t="s">
        <v>102</v>
      </c>
      <c r="C227" s="157" t="s">
        <v>235</v>
      </c>
      <c r="D227" s="168">
        <v>3.9275</v>
      </c>
      <c r="E227" s="174">
        <v>3.9275</v>
      </c>
      <c r="F227" s="175">
        <v>3.9275</v>
      </c>
      <c r="G227" s="176">
        <v>3.9275</v>
      </c>
      <c r="H227" s="176"/>
      <c r="I227" s="176"/>
      <c r="J227" s="176"/>
      <c r="K227" s="176"/>
      <c r="L227" s="176"/>
      <c r="M227" s="175"/>
      <c r="N227" s="175"/>
      <c r="O227" s="176"/>
      <c r="P227" s="176"/>
      <c r="Q227" s="176"/>
      <c r="R227" s="176"/>
    </row>
    <row r="228" customHeight="1" spans="1:18">
      <c r="A228" s="156" t="s">
        <v>137</v>
      </c>
      <c r="B228" s="156" t="s">
        <v>107</v>
      </c>
      <c r="C228" s="157" t="s">
        <v>238</v>
      </c>
      <c r="D228" s="168">
        <v>0.795906</v>
      </c>
      <c r="E228" s="174">
        <v>0.795906</v>
      </c>
      <c r="F228" s="175">
        <v>0.795906</v>
      </c>
      <c r="G228" s="176">
        <v>0.795906</v>
      </c>
      <c r="H228" s="176"/>
      <c r="I228" s="176"/>
      <c r="J228" s="176"/>
      <c r="K228" s="176"/>
      <c r="L228" s="176"/>
      <c r="M228" s="175"/>
      <c r="N228" s="175"/>
      <c r="O228" s="176"/>
      <c r="P228" s="176"/>
      <c r="Q228" s="176"/>
      <c r="R228" s="176"/>
    </row>
    <row r="229" customHeight="1" spans="1:18">
      <c r="A229" s="156" t="s">
        <v>137</v>
      </c>
      <c r="B229" s="156" t="s">
        <v>108</v>
      </c>
      <c r="C229" s="157" t="s">
        <v>239</v>
      </c>
      <c r="D229" s="168">
        <v>3</v>
      </c>
      <c r="E229" s="174">
        <v>3</v>
      </c>
      <c r="F229" s="175">
        <v>3</v>
      </c>
      <c r="G229" s="176">
        <v>3</v>
      </c>
      <c r="H229" s="176"/>
      <c r="I229" s="176"/>
      <c r="J229" s="176"/>
      <c r="K229" s="176"/>
      <c r="L229" s="176"/>
      <c r="M229" s="175"/>
      <c r="N229" s="175"/>
      <c r="O229" s="176"/>
      <c r="P229" s="176"/>
      <c r="Q229" s="176"/>
      <c r="R229" s="176"/>
    </row>
    <row r="230" customHeight="1" spans="1:18">
      <c r="A230" s="156" t="s">
        <v>137</v>
      </c>
      <c r="B230" s="156" t="s">
        <v>119</v>
      </c>
      <c r="C230" s="157" t="s">
        <v>240</v>
      </c>
      <c r="D230" s="168">
        <v>2.211735</v>
      </c>
      <c r="E230" s="174">
        <v>2.211735</v>
      </c>
      <c r="F230" s="175">
        <v>2.211735</v>
      </c>
      <c r="G230" s="176">
        <v>2.211735</v>
      </c>
      <c r="H230" s="176"/>
      <c r="I230" s="176"/>
      <c r="J230" s="176"/>
      <c r="K230" s="176"/>
      <c r="L230" s="176"/>
      <c r="M230" s="175"/>
      <c r="N230" s="175"/>
      <c r="O230" s="176"/>
      <c r="P230" s="176"/>
      <c r="Q230" s="176"/>
      <c r="R230" s="176"/>
    </row>
    <row r="231" customHeight="1" spans="1:18">
      <c r="A231" s="156" t="s">
        <v>137</v>
      </c>
      <c r="B231" s="156" t="s">
        <v>120</v>
      </c>
      <c r="C231" s="157" t="s">
        <v>241</v>
      </c>
      <c r="D231" s="168">
        <v>1.04411</v>
      </c>
      <c r="E231" s="174">
        <v>1.04411</v>
      </c>
      <c r="F231" s="175">
        <v>1.04411</v>
      </c>
      <c r="G231" s="176">
        <v>1.04411</v>
      </c>
      <c r="H231" s="176"/>
      <c r="I231" s="176"/>
      <c r="J231" s="176"/>
      <c r="K231" s="176"/>
      <c r="L231" s="176"/>
      <c r="M231" s="175"/>
      <c r="N231" s="175"/>
      <c r="O231" s="176"/>
      <c r="P231" s="176"/>
      <c r="Q231" s="176"/>
      <c r="R231" s="176"/>
    </row>
    <row r="232" customHeight="1" spans="1:18">
      <c r="A232" s="156" t="s">
        <v>137</v>
      </c>
      <c r="B232" s="156" t="s">
        <v>122</v>
      </c>
      <c r="C232" s="157" t="s">
        <v>242</v>
      </c>
      <c r="D232" s="168">
        <v>3.15875</v>
      </c>
      <c r="E232" s="174">
        <v>3.15875</v>
      </c>
      <c r="F232" s="175">
        <v>3.15875</v>
      </c>
      <c r="G232" s="176">
        <v>3.15875</v>
      </c>
      <c r="H232" s="176"/>
      <c r="I232" s="176"/>
      <c r="J232" s="176"/>
      <c r="K232" s="176"/>
      <c r="L232" s="176"/>
      <c r="M232" s="175"/>
      <c r="N232" s="175"/>
      <c r="O232" s="176"/>
      <c r="P232" s="176"/>
      <c r="Q232" s="176"/>
      <c r="R232" s="176"/>
    </row>
    <row r="233" customHeight="1" spans="1:18">
      <c r="A233" s="156" t="s">
        <v>244</v>
      </c>
      <c r="B233" s="156" t="s">
        <v>137</v>
      </c>
      <c r="C233" s="157" t="s">
        <v>245</v>
      </c>
      <c r="D233" s="168">
        <v>7.51404</v>
      </c>
      <c r="E233" s="174">
        <v>7.51404</v>
      </c>
      <c r="F233" s="175">
        <v>7.51404</v>
      </c>
      <c r="G233" s="176">
        <v>7.51404</v>
      </c>
      <c r="H233" s="176"/>
      <c r="I233" s="176"/>
      <c r="J233" s="176"/>
      <c r="K233" s="176"/>
      <c r="L233" s="176"/>
      <c r="M233" s="175"/>
      <c r="N233" s="175"/>
      <c r="O233" s="176"/>
      <c r="P233" s="176"/>
      <c r="Q233" s="176"/>
      <c r="R233" s="176"/>
    </row>
    <row r="234" customHeight="1" spans="1:18">
      <c r="A234" s="156" t="s">
        <v>137</v>
      </c>
      <c r="B234" s="156" t="s">
        <v>143</v>
      </c>
      <c r="C234" s="157" t="s">
        <v>247</v>
      </c>
      <c r="D234" s="168">
        <v>6.41604</v>
      </c>
      <c r="E234" s="174">
        <v>6.41604</v>
      </c>
      <c r="F234" s="175">
        <v>6.41604</v>
      </c>
      <c r="G234" s="176">
        <v>6.41604</v>
      </c>
      <c r="H234" s="176"/>
      <c r="I234" s="176"/>
      <c r="J234" s="176"/>
      <c r="K234" s="176"/>
      <c r="L234" s="176"/>
      <c r="M234" s="175"/>
      <c r="N234" s="175"/>
      <c r="O234" s="176"/>
      <c r="P234" s="176"/>
      <c r="Q234" s="176"/>
      <c r="R234" s="176"/>
    </row>
    <row r="235" customHeight="1" spans="1:18">
      <c r="A235" s="156" t="s">
        <v>137</v>
      </c>
      <c r="B235" s="156" t="s">
        <v>139</v>
      </c>
      <c r="C235" s="157" t="s">
        <v>249</v>
      </c>
      <c r="D235" s="168">
        <v>1.098</v>
      </c>
      <c r="E235" s="174">
        <v>1.098</v>
      </c>
      <c r="F235" s="175">
        <v>1.098</v>
      </c>
      <c r="G235" s="176">
        <v>1.098</v>
      </c>
      <c r="H235" s="176"/>
      <c r="I235" s="176"/>
      <c r="J235" s="176"/>
      <c r="K235" s="176"/>
      <c r="L235" s="176"/>
      <c r="M235" s="175"/>
      <c r="N235" s="175"/>
      <c r="O235" s="176"/>
      <c r="P235" s="176"/>
      <c r="Q235" s="176"/>
      <c r="R235" s="176"/>
    </row>
    <row r="236" customHeight="1" spans="1:18">
      <c r="A236" s="152" t="s">
        <v>260</v>
      </c>
      <c r="B236" s="185"/>
      <c r="C236" s="186"/>
      <c r="D236" s="177">
        <v>274.921067</v>
      </c>
      <c r="E236" s="178">
        <v>274.921067</v>
      </c>
      <c r="F236" s="175">
        <v>274.921067</v>
      </c>
      <c r="G236" s="175">
        <v>274.921067</v>
      </c>
      <c r="H236" s="175"/>
      <c r="I236" s="175"/>
      <c r="J236" s="175"/>
      <c r="K236" s="175"/>
      <c r="L236" s="175"/>
      <c r="M236" s="175"/>
      <c r="N236" s="175"/>
      <c r="O236" s="175"/>
      <c r="P236" s="175"/>
      <c r="Q236" s="175"/>
      <c r="R236" s="175"/>
    </row>
    <row r="237" customHeight="1" spans="1:18">
      <c r="A237" s="156" t="s">
        <v>216</v>
      </c>
      <c r="B237" s="156" t="s">
        <v>137</v>
      </c>
      <c r="C237" s="157" t="s">
        <v>217</v>
      </c>
      <c r="D237" s="168">
        <v>244.104537</v>
      </c>
      <c r="E237" s="174">
        <v>244.104537</v>
      </c>
      <c r="F237" s="175">
        <v>244.104537</v>
      </c>
      <c r="G237" s="176">
        <v>244.104537</v>
      </c>
      <c r="H237" s="176"/>
      <c r="I237" s="176"/>
      <c r="J237" s="176"/>
      <c r="K237" s="176"/>
      <c r="L237" s="176"/>
      <c r="M237" s="175"/>
      <c r="N237" s="175"/>
      <c r="O237" s="176"/>
      <c r="P237" s="176"/>
      <c r="Q237" s="176"/>
      <c r="R237" s="176"/>
    </row>
    <row r="238" customHeight="1" spans="1:18">
      <c r="A238" s="156" t="s">
        <v>137</v>
      </c>
      <c r="B238" s="156" t="s">
        <v>141</v>
      </c>
      <c r="C238" s="157" t="s">
        <v>218</v>
      </c>
      <c r="D238" s="168">
        <v>75.2592</v>
      </c>
      <c r="E238" s="174">
        <v>75.2592</v>
      </c>
      <c r="F238" s="175">
        <v>75.2592</v>
      </c>
      <c r="G238" s="176">
        <v>75.2592</v>
      </c>
      <c r="H238" s="176"/>
      <c r="I238" s="176"/>
      <c r="J238" s="176"/>
      <c r="K238" s="176"/>
      <c r="L238" s="176"/>
      <c r="M238" s="175"/>
      <c r="N238" s="175"/>
      <c r="O238" s="176"/>
      <c r="P238" s="176"/>
      <c r="Q238" s="176"/>
      <c r="R238" s="176"/>
    </row>
    <row r="239" customHeight="1" spans="1:18">
      <c r="A239" s="156" t="s">
        <v>137</v>
      </c>
      <c r="B239" s="156" t="s">
        <v>143</v>
      </c>
      <c r="C239" s="157" t="s">
        <v>219</v>
      </c>
      <c r="D239" s="168">
        <v>32.848992</v>
      </c>
      <c r="E239" s="174">
        <v>32.848992</v>
      </c>
      <c r="F239" s="175">
        <v>32.848992</v>
      </c>
      <c r="G239" s="176">
        <v>32.848992</v>
      </c>
      <c r="H239" s="176"/>
      <c r="I239" s="176"/>
      <c r="J239" s="176"/>
      <c r="K239" s="176"/>
      <c r="L239" s="176"/>
      <c r="M239" s="175"/>
      <c r="N239" s="175"/>
      <c r="O239" s="176"/>
      <c r="P239" s="176"/>
      <c r="Q239" s="176"/>
      <c r="R239" s="176"/>
    </row>
    <row r="240" customHeight="1" spans="1:18">
      <c r="A240" s="156" t="s">
        <v>137</v>
      </c>
      <c r="B240" s="156" t="s">
        <v>153</v>
      </c>
      <c r="C240" s="157" t="s">
        <v>220</v>
      </c>
      <c r="D240" s="168">
        <v>6.2716</v>
      </c>
      <c r="E240" s="174">
        <v>6.2716</v>
      </c>
      <c r="F240" s="175">
        <v>6.2716</v>
      </c>
      <c r="G240" s="176">
        <v>6.2716</v>
      </c>
      <c r="H240" s="176"/>
      <c r="I240" s="176"/>
      <c r="J240" s="176"/>
      <c r="K240" s="176"/>
      <c r="L240" s="176"/>
      <c r="M240" s="175"/>
      <c r="N240" s="175"/>
      <c r="O240" s="176"/>
      <c r="P240" s="176"/>
      <c r="Q240" s="176"/>
      <c r="R240" s="176"/>
    </row>
    <row r="241" customHeight="1" spans="1:18">
      <c r="A241" s="156" t="s">
        <v>137</v>
      </c>
      <c r="B241" s="156" t="s">
        <v>221</v>
      </c>
      <c r="C241" s="157" t="s">
        <v>222</v>
      </c>
      <c r="D241" s="168">
        <v>69.498</v>
      </c>
      <c r="E241" s="174">
        <v>69.498</v>
      </c>
      <c r="F241" s="175">
        <v>69.498</v>
      </c>
      <c r="G241" s="176">
        <v>69.498</v>
      </c>
      <c r="H241" s="176"/>
      <c r="I241" s="176"/>
      <c r="J241" s="176"/>
      <c r="K241" s="176"/>
      <c r="L241" s="176"/>
      <c r="M241" s="175"/>
      <c r="N241" s="175"/>
      <c r="O241" s="176"/>
      <c r="P241" s="176"/>
      <c r="Q241" s="176"/>
      <c r="R241" s="176"/>
    </row>
    <row r="242" customHeight="1" spans="1:18">
      <c r="A242" s="156" t="s">
        <v>137</v>
      </c>
      <c r="B242" s="156" t="s">
        <v>165</v>
      </c>
      <c r="C242" s="157" t="s">
        <v>223</v>
      </c>
      <c r="D242" s="168">
        <v>25.020352</v>
      </c>
      <c r="E242" s="174">
        <v>25.020352</v>
      </c>
      <c r="F242" s="175">
        <v>25.020352</v>
      </c>
      <c r="G242" s="176">
        <v>25.020352</v>
      </c>
      <c r="H242" s="176"/>
      <c r="I242" s="176"/>
      <c r="J242" s="176"/>
      <c r="K242" s="176"/>
      <c r="L242" s="176"/>
      <c r="M242" s="175"/>
      <c r="N242" s="175"/>
      <c r="O242" s="176"/>
      <c r="P242" s="176"/>
      <c r="Q242" s="176"/>
      <c r="R242" s="176"/>
    </row>
    <row r="243" customHeight="1" spans="1:18">
      <c r="A243" s="156" t="s">
        <v>137</v>
      </c>
      <c r="B243" s="156" t="s">
        <v>101</v>
      </c>
      <c r="C243" s="157" t="s">
        <v>224</v>
      </c>
      <c r="D243" s="168">
        <v>15.01056</v>
      </c>
      <c r="E243" s="174">
        <v>15.01056</v>
      </c>
      <c r="F243" s="175">
        <v>15.01056</v>
      </c>
      <c r="G243" s="176">
        <v>15.01056</v>
      </c>
      <c r="H243" s="176"/>
      <c r="I243" s="176"/>
      <c r="J243" s="176"/>
      <c r="K243" s="176"/>
      <c r="L243" s="176"/>
      <c r="M243" s="175"/>
      <c r="N243" s="175"/>
      <c r="O243" s="176"/>
      <c r="P243" s="176"/>
      <c r="Q243" s="176"/>
      <c r="R243" s="176"/>
    </row>
    <row r="244" customHeight="1" spans="1:18">
      <c r="A244" s="156" t="s">
        <v>137</v>
      </c>
      <c r="B244" s="156" t="s">
        <v>103</v>
      </c>
      <c r="C244" s="157" t="s">
        <v>226</v>
      </c>
      <c r="D244" s="168">
        <v>2.183161</v>
      </c>
      <c r="E244" s="174">
        <v>2.183161</v>
      </c>
      <c r="F244" s="175">
        <v>2.183161</v>
      </c>
      <c r="G244" s="176">
        <v>2.183161</v>
      </c>
      <c r="H244" s="176"/>
      <c r="I244" s="176"/>
      <c r="J244" s="176"/>
      <c r="K244" s="176"/>
      <c r="L244" s="176"/>
      <c r="M244" s="175"/>
      <c r="N244" s="175"/>
      <c r="O244" s="176"/>
      <c r="P244" s="176"/>
      <c r="Q244" s="176"/>
      <c r="R244" s="176"/>
    </row>
    <row r="245" customHeight="1" spans="1:18">
      <c r="A245" s="156" t="s">
        <v>137</v>
      </c>
      <c r="B245" s="156" t="s">
        <v>104</v>
      </c>
      <c r="C245" s="157" t="s">
        <v>227</v>
      </c>
      <c r="D245" s="168">
        <v>18.012672</v>
      </c>
      <c r="E245" s="174">
        <v>18.012672</v>
      </c>
      <c r="F245" s="175">
        <v>18.012672</v>
      </c>
      <c r="G245" s="176">
        <v>18.012672</v>
      </c>
      <c r="H245" s="176"/>
      <c r="I245" s="176"/>
      <c r="J245" s="176"/>
      <c r="K245" s="176"/>
      <c r="L245" s="176"/>
      <c r="M245" s="175"/>
      <c r="N245" s="175"/>
      <c r="O245" s="176"/>
      <c r="P245" s="176"/>
      <c r="Q245" s="176"/>
      <c r="R245" s="176"/>
    </row>
    <row r="246" customHeight="1" spans="1:18">
      <c r="A246" s="156" t="s">
        <v>228</v>
      </c>
      <c r="B246" s="156" t="s">
        <v>137</v>
      </c>
      <c r="C246" s="157" t="s">
        <v>229</v>
      </c>
      <c r="D246" s="168">
        <v>19.98437</v>
      </c>
      <c r="E246" s="174">
        <v>19.98437</v>
      </c>
      <c r="F246" s="175">
        <v>19.98437</v>
      </c>
      <c r="G246" s="176">
        <v>19.98437</v>
      </c>
      <c r="H246" s="176"/>
      <c r="I246" s="176"/>
      <c r="J246" s="176"/>
      <c r="K246" s="176"/>
      <c r="L246" s="176"/>
      <c r="M246" s="175"/>
      <c r="N246" s="175"/>
      <c r="O246" s="176"/>
      <c r="P246" s="176"/>
      <c r="Q246" s="176"/>
      <c r="R246" s="176"/>
    </row>
    <row r="247" customHeight="1" spans="1:18">
      <c r="A247" s="156" t="s">
        <v>137</v>
      </c>
      <c r="B247" s="156" t="s">
        <v>141</v>
      </c>
      <c r="C247" s="157" t="s">
        <v>230</v>
      </c>
      <c r="D247" s="168">
        <v>5.4175</v>
      </c>
      <c r="E247" s="174">
        <v>5.4175</v>
      </c>
      <c r="F247" s="175">
        <v>5.4175</v>
      </c>
      <c r="G247" s="176">
        <v>5.4175</v>
      </c>
      <c r="H247" s="176"/>
      <c r="I247" s="176"/>
      <c r="J247" s="176"/>
      <c r="K247" s="176"/>
      <c r="L247" s="176"/>
      <c r="M247" s="175"/>
      <c r="N247" s="175"/>
      <c r="O247" s="176"/>
      <c r="P247" s="176"/>
      <c r="Q247" s="176"/>
      <c r="R247" s="176"/>
    </row>
    <row r="248" customHeight="1" spans="1:18">
      <c r="A248" s="156" t="s">
        <v>137</v>
      </c>
      <c r="B248" s="156" t="s">
        <v>102</v>
      </c>
      <c r="C248" s="157" t="s">
        <v>235</v>
      </c>
      <c r="D248" s="168">
        <v>3</v>
      </c>
      <c r="E248" s="174">
        <v>3</v>
      </c>
      <c r="F248" s="175">
        <v>3</v>
      </c>
      <c r="G248" s="176">
        <v>3</v>
      </c>
      <c r="H248" s="176"/>
      <c r="I248" s="176"/>
      <c r="J248" s="176"/>
      <c r="K248" s="176"/>
      <c r="L248" s="176"/>
      <c r="M248" s="175"/>
      <c r="N248" s="175"/>
      <c r="O248" s="176"/>
      <c r="P248" s="176"/>
      <c r="Q248" s="176"/>
      <c r="R248" s="176"/>
    </row>
    <row r="249" customHeight="1" spans="1:18">
      <c r="A249" s="156" t="s">
        <v>137</v>
      </c>
      <c r="B249" s="156" t="s">
        <v>107</v>
      </c>
      <c r="C249" s="157" t="s">
        <v>238</v>
      </c>
      <c r="D249" s="168">
        <v>1.199448</v>
      </c>
      <c r="E249" s="174">
        <v>1.199448</v>
      </c>
      <c r="F249" s="175">
        <v>1.199448</v>
      </c>
      <c r="G249" s="176">
        <v>1.199448</v>
      </c>
      <c r="H249" s="176"/>
      <c r="I249" s="176"/>
      <c r="J249" s="176"/>
      <c r="K249" s="176"/>
      <c r="L249" s="176"/>
      <c r="M249" s="175"/>
      <c r="N249" s="175"/>
      <c r="O249" s="176"/>
      <c r="P249" s="176"/>
      <c r="Q249" s="176"/>
      <c r="R249" s="176"/>
    </row>
    <row r="250" customHeight="1" spans="1:18">
      <c r="A250" s="156" t="s">
        <v>137</v>
      </c>
      <c r="B250" s="156" t="s">
        <v>108</v>
      </c>
      <c r="C250" s="157" t="s">
        <v>239</v>
      </c>
      <c r="D250" s="168">
        <v>5.42</v>
      </c>
      <c r="E250" s="174">
        <v>5.42</v>
      </c>
      <c r="F250" s="175">
        <v>5.42</v>
      </c>
      <c r="G250" s="176">
        <v>5.42</v>
      </c>
      <c r="H250" s="176"/>
      <c r="I250" s="176"/>
      <c r="J250" s="176"/>
      <c r="K250" s="176"/>
      <c r="L250" s="176"/>
      <c r="M250" s="175"/>
      <c r="N250" s="175"/>
      <c r="O250" s="176"/>
      <c r="P250" s="176"/>
      <c r="Q250" s="176"/>
      <c r="R250" s="176"/>
    </row>
    <row r="251" customHeight="1" spans="1:18">
      <c r="A251" s="156" t="s">
        <v>137</v>
      </c>
      <c r="B251" s="156" t="s">
        <v>119</v>
      </c>
      <c r="C251" s="157" t="s">
        <v>240</v>
      </c>
      <c r="D251" s="168">
        <v>3.330342</v>
      </c>
      <c r="E251" s="174">
        <v>3.330342</v>
      </c>
      <c r="F251" s="175">
        <v>3.330342</v>
      </c>
      <c r="G251" s="176">
        <v>3.330342</v>
      </c>
      <c r="H251" s="176"/>
      <c r="I251" s="176"/>
      <c r="J251" s="176"/>
      <c r="K251" s="176"/>
      <c r="L251" s="176"/>
      <c r="M251" s="175"/>
      <c r="N251" s="175"/>
      <c r="O251" s="176"/>
      <c r="P251" s="176"/>
      <c r="Q251" s="176"/>
      <c r="R251" s="176"/>
    </row>
    <row r="252" customHeight="1" spans="1:18">
      <c r="A252" s="156" t="s">
        <v>137</v>
      </c>
      <c r="B252" s="156" t="s">
        <v>120</v>
      </c>
      <c r="C252" s="157" t="s">
        <v>241</v>
      </c>
      <c r="D252" s="168">
        <v>1.61708</v>
      </c>
      <c r="E252" s="174">
        <v>1.61708</v>
      </c>
      <c r="F252" s="175">
        <v>1.61708</v>
      </c>
      <c r="G252" s="176">
        <v>1.61708</v>
      </c>
      <c r="H252" s="176"/>
      <c r="I252" s="176"/>
      <c r="J252" s="176"/>
      <c r="K252" s="176"/>
      <c r="L252" s="176"/>
      <c r="M252" s="175"/>
      <c r="N252" s="175"/>
      <c r="O252" s="176"/>
      <c r="P252" s="176"/>
      <c r="Q252" s="176"/>
      <c r="R252" s="176"/>
    </row>
    <row r="253" customHeight="1" spans="1:18">
      <c r="A253" s="156" t="s">
        <v>244</v>
      </c>
      <c r="B253" s="156" t="s">
        <v>137</v>
      </c>
      <c r="C253" s="157" t="s">
        <v>245</v>
      </c>
      <c r="D253" s="168">
        <v>10.83216</v>
      </c>
      <c r="E253" s="174">
        <v>10.83216</v>
      </c>
      <c r="F253" s="175">
        <v>10.83216</v>
      </c>
      <c r="G253" s="176">
        <v>10.83216</v>
      </c>
      <c r="H253" s="176"/>
      <c r="I253" s="176"/>
      <c r="J253" s="176"/>
      <c r="K253" s="176"/>
      <c r="L253" s="176"/>
      <c r="M253" s="175"/>
      <c r="N253" s="175"/>
      <c r="O253" s="176"/>
      <c r="P253" s="176"/>
      <c r="Q253" s="176"/>
      <c r="R253" s="176"/>
    </row>
    <row r="254" customHeight="1" spans="1:18">
      <c r="A254" s="156" t="s">
        <v>137</v>
      </c>
      <c r="B254" s="156" t="s">
        <v>143</v>
      </c>
      <c r="C254" s="157" t="s">
        <v>247</v>
      </c>
      <c r="D254" s="168">
        <v>10.83216</v>
      </c>
      <c r="E254" s="174">
        <v>10.83216</v>
      </c>
      <c r="F254" s="175">
        <v>10.83216</v>
      </c>
      <c r="G254" s="176">
        <v>10.83216</v>
      </c>
      <c r="H254" s="176"/>
      <c r="I254" s="176"/>
      <c r="J254" s="176"/>
      <c r="K254" s="176"/>
      <c r="L254" s="176"/>
      <c r="M254" s="175"/>
      <c r="N254" s="175"/>
      <c r="O254" s="176"/>
      <c r="P254" s="176"/>
      <c r="Q254" s="176"/>
      <c r="R254" s="176"/>
    </row>
    <row r="255" customHeight="1" spans="1:18">
      <c r="A255" s="152" t="s">
        <v>261</v>
      </c>
      <c r="B255" s="185"/>
      <c r="C255" s="186"/>
      <c r="D255" s="177">
        <v>205.067675</v>
      </c>
      <c r="E255" s="178">
        <v>205.067675</v>
      </c>
      <c r="F255" s="175">
        <v>205.067675</v>
      </c>
      <c r="G255" s="175">
        <v>205.067675</v>
      </c>
      <c r="H255" s="175"/>
      <c r="I255" s="175"/>
      <c r="J255" s="175"/>
      <c r="K255" s="175"/>
      <c r="L255" s="175"/>
      <c r="M255" s="175"/>
      <c r="N255" s="175"/>
      <c r="O255" s="175"/>
      <c r="P255" s="175"/>
      <c r="Q255" s="175"/>
      <c r="R255" s="175"/>
    </row>
    <row r="256" customHeight="1" spans="1:18">
      <c r="A256" s="156" t="s">
        <v>216</v>
      </c>
      <c r="B256" s="156" t="s">
        <v>137</v>
      </c>
      <c r="C256" s="157" t="s">
        <v>217</v>
      </c>
      <c r="D256" s="168">
        <v>159.849923</v>
      </c>
      <c r="E256" s="174">
        <v>159.849923</v>
      </c>
      <c r="F256" s="175">
        <v>159.849923</v>
      </c>
      <c r="G256" s="176">
        <v>159.849923</v>
      </c>
      <c r="H256" s="176"/>
      <c r="I256" s="176"/>
      <c r="J256" s="176"/>
      <c r="K256" s="176"/>
      <c r="L256" s="176"/>
      <c r="M256" s="175"/>
      <c r="N256" s="175"/>
      <c r="O256" s="176"/>
      <c r="P256" s="176"/>
      <c r="Q256" s="176"/>
      <c r="R256" s="176"/>
    </row>
    <row r="257" customHeight="1" spans="1:18">
      <c r="A257" s="156" t="s">
        <v>137</v>
      </c>
      <c r="B257" s="156" t="s">
        <v>141</v>
      </c>
      <c r="C257" s="157" t="s">
        <v>218</v>
      </c>
      <c r="D257" s="168">
        <v>48.852</v>
      </c>
      <c r="E257" s="174">
        <v>48.852</v>
      </c>
      <c r="F257" s="175">
        <v>48.852</v>
      </c>
      <c r="G257" s="176">
        <v>48.852</v>
      </c>
      <c r="H257" s="176"/>
      <c r="I257" s="176"/>
      <c r="J257" s="176"/>
      <c r="K257" s="176"/>
      <c r="L257" s="176"/>
      <c r="M257" s="175"/>
      <c r="N257" s="175"/>
      <c r="O257" s="176"/>
      <c r="P257" s="176"/>
      <c r="Q257" s="176"/>
      <c r="R257" s="176"/>
    </row>
    <row r="258" customHeight="1" spans="1:18">
      <c r="A258" s="156" t="s">
        <v>137</v>
      </c>
      <c r="B258" s="156" t="s">
        <v>143</v>
      </c>
      <c r="C258" s="157" t="s">
        <v>219</v>
      </c>
      <c r="D258" s="168">
        <v>21.2424</v>
      </c>
      <c r="E258" s="174">
        <v>21.2424</v>
      </c>
      <c r="F258" s="175">
        <v>21.2424</v>
      </c>
      <c r="G258" s="176">
        <v>21.2424</v>
      </c>
      <c r="H258" s="176"/>
      <c r="I258" s="176"/>
      <c r="J258" s="176"/>
      <c r="K258" s="176"/>
      <c r="L258" s="176"/>
      <c r="M258" s="175"/>
      <c r="N258" s="175"/>
      <c r="O258" s="176"/>
      <c r="P258" s="176"/>
      <c r="Q258" s="176"/>
      <c r="R258" s="176"/>
    </row>
    <row r="259" customHeight="1" spans="1:18">
      <c r="A259" s="156" t="s">
        <v>137</v>
      </c>
      <c r="B259" s="156" t="s">
        <v>153</v>
      </c>
      <c r="C259" s="157" t="s">
        <v>220</v>
      </c>
      <c r="D259" s="168">
        <v>4.071</v>
      </c>
      <c r="E259" s="174">
        <v>4.071</v>
      </c>
      <c r="F259" s="175">
        <v>4.071</v>
      </c>
      <c r="G259" s="176">
        <v>4.071</v>
      </c>
      <c r="H259" s="176"/>
      <c r="I259" s="176"/>
      <c r="J259" s="176"/>
      <c r="K259" s="176"/>
      <c r="L259" s="176"/>
      <c r="M259" s="175"/>
      <c r="N259" s="175"/>
      <c r="O259" s="176"/>
      <c r="P259" s="176"/>
      <c r="Q259" s="176"/>
      <c r="R259" s="176"/>
    </row>
    <row r="260" customHeight="1" spans="1:18">
      <c r="A260" s="156" t="s">
        <v>137</v>
      </c>
      <c r="B260" s="156" t="s">
        <v>221</v>
      </c>
      <c r="C260" s="157" t="s">
        <v>222</v>
      </c>
      <c r="D260" s="168">
        <v>46.104</v>
      </c>
      <c r="E260" s="174">
        <v>46.104</v>
      </c>
      <c r="F260" s="175">
        <v>46.104</v>
      </c>
      <c r="G260" s="176">
        <v>46.104</v>
      </c>
      <c r="H260" s="176"/>
      <c r="I260" s="176"/>
      <c r="J260" s="176"/>
      <c r="K260" s="176"/>
      <c r="L260" s="176"/>
      <c r="M260" s="175"/>
      <c r="N260" s="175"/>
      <c r="O260" s="176"/>
      <c r="P260" s="176"/>
      <c r="Q260" s="176"/>
      <c r="R260" s="176"/>
    </row>
    <row r="261" customHeight="1" spans="1:18">
      <c r="A261" s="156" t="s">
        <v>137</v>
      </c>
      <c r="B261" s="156" t="s">
        <v>165</v>
      </c>
      <c r="C261" s="157" t="s">
        <v>223</v>
      </c>
      <c r="D261" s="168">
        <v>16.341984</v>
      </c>
      <c r="E261" s="174">
        <v>16.341984</v>
      </c>
      <c r="F261" s="175">
        <v>16.341984</v>
      </c>
      <c r="G261" s="176">
        <v>16.341984</v>
      </c>
      <c r="H261" s="176"/>
      <c r="I261" s="176"/>
      <c r="J261" s="176"/>
      <c r="K261" s="176"/>
      <c r="L261" s="176"/>
      <c r="M261" s="175"/>
      <c r="N261" s="175"/>
      <c r="O261" s="176"/>
      <c r="P261" s="176"/>
      <c r="Q261" s="176"/>
      <c r="R261" s="176"/>
    </row>
    <row r="262" customHeight="1" spans="1:18">
      <c r="A262" s="156" t="s">
        <v>137</v>
      </c>
      <c r="B262" s="156" t="s">
        <v>101</v>
      </c>
      <c r="C262" s="157" t="s">
        <v>224</v>
      </c>
      <c r="D262" s="168">
        <v>9.80664</v>
      </c>
      <c r="E262" s="174">
        <v>9.80664</v>
      </c>
      <c r="F262" s="175">
        <v>9.80664</v>
      </c>
      <c r="G262" s="176">
        <v>9.80664</v>
      </c>
      <c r="H262" s="176"/>
      <c r="I262" s="176"/>
      <c r="J262" s="176"/>
      <c r="K262" s="176"/>
      <c r="L262" s="176"/>
      <c r="M262" s="175"/>
      <c r="N262" s="175"/>
      <c r="O262" s="176"/>
      <c r="P262" s="176"/>
      <c r="Q262" s="176"/>
      <c r="R262" s="176"/>
    </row>
    <row r="263" customHeight="1" spans="1:18">
      <c r="A263" s="156" t="s">
        <v>137</v>
      </c>
      <c r="B263" s="156" t="s">
        <v>103</v>
      </c>
      <c r="C263" s="157" t="s">
        <v>226</v>
      </c>
      <c r="D263" s="168">
        <v>1.663931</v>
      </c>
      <c r="E263" s="174">
        <v>1.663931</v>
      </c>
      <c r="F263" s="175">
        <v>1.663931</v>
      </c>
      <c r="G263" s="176">
        <v>1.663931</v>
      </c>
      <c r="H263" s="176"/>
      <c r="I263" s="176"/>
      <c r="J263" s="176"/>
      <c r="K263" s="176"/>
      <c r="L263" s="176"/>
      <c r="M263" s="175"/>
      <c r="N263" s="175"/>
      <c r="O263" s="176"/>
      <c r="P263" s="176"/>
      <c r="Q263" s="176"/>
      <c r="R263" s="176"/>
    </row>
    <row r="264" customHeight="1" spans="1:18">
      <c r="A264" s="156" t="s">
        <v>137</v>
      </c>
      <c r="B264" s="156" t="s">
        <v>104</v>
      </c>
      <c r="C264" s="157" t="s">
        <v>227</v>
      </c>
      <c r="D264" s="168">
        <v>11.767968</v>
      </c>
      <c r="E264" s="174">
        <v>11.767968</v>
      </c>
      <c r="F264" s="175">
        <v>11.767968</v>
      </c>
      <c r="G264" s="176">
        <v>11.767968</v>
      </c>
      <c r="H264" s="176"/>
      <c r="I264" s="176"/>
      <c r="J264" s="176"/>
      <c r="K264" s="176"/>
      <c r="L264" s="176"/>
      <c r="M264" s="175"/>
      <c r="N264" s="175"/>
      <c r="O264" s="176"/>
      <c r="P264" s="176"/>
      <c r="Q264" s="176"/>
      <c r="R264" s="176"/>
    </row>
    <row r="265" customHeight="1" spans="1:18">
      <c r="A265" s="156" t="s">
        <v>228</v>
      </c>
      <c r="B265" s="156" t="s">
        <v>137</v>
      </c>
      <c r="C265" s="157" t="s">
        <v>229</v>
      </c>
      <c r="D265" s="168">
        <v>14.364292</v>
      </c>
      <c r="E265" s="174">
        <v>14.364292</v>
      </c>
      <c r="F265" s="175">
        <v>14.364292</v>
      </c>
      <c r="G265" s="176">
        <v>14.364292</v>
      </c>
      <c r="H265" s="176"/>
      <c r="I265" s="176"/>
      <c r="J265" s="176"/>
      <c r="K265" s="176"/>
      <c r="L265" s="176"/>
      <c r="M265" s="175"/>
      <c r="N265" s="175"/>
      <c r="O265" s="176"/>
      <c r="P265" s="176"/>
      <c r="Q265" s="176"/>
      <c r="R265" s="176"/>
    </row>
    <row r="266" customHeight="1" spans="1:18">
      <c r="A266" s="156" t="s">
        <v>137</v>
      </c>
      <c r="B266" s="156" t="s">
        <v>141</v>
      </c>
      <c r="C266" s="157" t="s">
        <v>230</v>
      </c>
      <c r="D266" s="168">
        <v>3.72</v>
      </c>
      <c r="E266" s="174">
        <v>3.72</v>
      </c>
      <c r="F266" s="175">
        <v>3.72</v>
      </c>
      <c r="G266" s="176">
        <v>3.72</v>
      </c>
      <c r="H266" s="176"/>
      <c r="I266" s="176"/>
      <c r="J266" s="176"/>
      <c r="K266" s="176"/>
      <c r="L266" s="176"/>
      <c r="M266" s="175"/>
      <c r="N266" s="175"/>
      <c r="O266" s="176"/>
      <c r="P266" s="176"/>
      <c r="Q266" s="176"/>
      <c r="R266" s="176"/>
    </row>
    <row r="267" customHeight="1" spans="1:18">
      <c r="A267" s="156" t="s">
        <v>137</v>
      </c>
      <c r="B267" s="156" t="s">
        <v>102</v>
      </c>
      <c r="C267" s="157" t="s">
        <v>235</v>
      </c>
      <c r="D267" s="168">
        <v>3.365</v>
      </c>
      <c r="E267" s="174">
        <v>3.365</v>
      </c>
      <c r="F267" s="175">
        <v>3.365</v>
      </c>
      <c r="G267" s="176">
        <v>3.365</v>
      </c>
      <c r="H267" s="176"/>
      <c r="I267" s="176"/>
      <c r="J267" s="176"/>
      <c r="K267" s="176"/>
      <c r="L267" s="176"/>
      <c r="M267" s="175"/>
      <c r="N267" s="175"/>
      <c r="O267" s="176"/>
      <c r="P267" s="176"/>
      <c r="Q267" s="176"/>
      <c r="R267" s="176"/>
    </row>
    <row r="268" customHeight="1" spans="1:18">
      <c r="A268" s="156" t="s">
        <v>137</v>
      </c>
      <c r="B268" s="156" t="s">
        <v>107</v>
      </c>
      <c r="C268" s="157" t="s">
        <v>238</v>
      </c>
      <c r="D268" s="168">
        <v>0.77904</v>
      </c>
      <c r="E268" s="174">
        <v>0.77904</v>
      </c>
      <c r="F268" s="175">
        <v>0.77904</v>
      </c>
      <c r="G268" s="176">
        <v>0.77904</v>
      </c>
      <c r="H268" s="176"/>
      <c r="I268" s="176"/>
      <c r="J268" s="176"/>
      <c r="K268" s="176"/>
      <c r="L268" s="176"/>
      <c r="M268" s="175"/>
      <c r="N268" s="175"/>
      <c r="O268" s="176"/>
      <c r="P268" s="176"/>
      <c r="Q268" s="176"/>
      <c r="R268" s="176"/>
    </row>
    <row r="269" customHeight="1" spans="1:18">
      <c r="A269" s="156" t="s">
        <v>137</v>
      </c>
      <c r="B269" s="156" t="s">
        <v>108</v>
      </c>
      <c r="C269" s="157" t="s">
        <v>239</v>
      </c>
      <c r="D269" s="168">
        <v>2.66</v>
      </c>
      <c r="E269" s="174">
        <v>2.66</v>
      </c>
      <c r="F269" s="175">
        <v>2.66</v>
      </c>
      <c r="G269" s="176">
        <v>2.66</v>
      </c>
      <c r="H269" s="176"/>
      <c r="I269" s="176"/>
      <c r="J269" s="176"/>
      <c r="K269" s="176"/>
      <c r="L269" s="176"/>
      <c r="M269" s="175"/>
      <c r="N269" s="175"/>
      <c r="O269" s="176"/>
      <c r="P269" s="176"/>
      <c r="Q269" s="176"/>
      <c r="R269" s="176"/>
    </row>
    <row r="270" customHeight="1" spans="1:18">
      <c r="A270" s="156" t="s">
        <v>137</v>
      </c>
      <c r="B270" s="156" t="s">
        <v>119</v>
      </c>
      <c r="C270" s="157" t="s">
        <v>240</v>
      </c>
      <c r="D270" s="168">
        <v>2.767052</v>
      </c>
      <c r="E270" s="174">
        <v>2.767052</v>
      </c>
      <c r="F270" s="175">
        <v>2.767052</v>
      </c>
      <c r="G270" s="176">
        <v>2.767052</v>
      </c>
      <c r="H270" s="176"/>
      <c r="I270" s="176"/>
      <c r="J270" s="176"/>
      <c r="K270" s="176"/>
      <c r="L270" s="176"/>
      <c r="M270" s="175"/>
      <c r="N270" s="175"/>
      <c r="O270" s="176"/>
      <c r="P270" s="176"/>
      <c r="Q270" s="176"/>
      <c r="R270" s="176"/>
    </row>
    <row r="271" customHeight="1" spans="1:18">
      <c r="A271" s="156" t="s">
        <v>137</v>
      </c>
      <c r="B271" s="156" t="s">
        <v>120</v>
      </c>
      <c r="C271" s="157" t="s">
        <v>241</v>
      </c>
      <c r="D271" s="168">
        <v>1.0732</v>
      </c>
      <c r="E271" s="174">
        <v>1.0732</v>
      </c>
      <c r="F271" s="175">
        <v>1.0732</v>
      </c>
      <c r="G271" s="176">
        <v>1.0732</v>
      </c>
      <c r="H271" s="176"/>
      <c r="I271" s="176"/>
      <c r="J271" s="176"/>
      <c r="K271" s="176"/>
      <c r="L271" s="176"/>
      <c r="M271" s="175"/>
      <c r="N271" s="175"/>
      <c r="O271" s="176"/>
      <c r="P271" s="176"/>
      <c r="Q271" s="176"/>
      <c r="R271" s="176"/>
    </row>
    <row r="272" customHeight="1" spans="1:18">
      <c r="A272" s="156" t="s">
        <v>244</v>
      </c>
      <c r="B272" s="156" t="s">
        <v>137</v>
      </c>
      <c r="C272" s="157" t="s">
        <v>245</v>
      </c>
      <c r="D272" s="168">
        <v>30.85346</v>
      </c>
      <c r="E272" s="174">
        <v>30.85346</v>
      </c>
      <c r="F272" s="175">
        <v>30.85346</v>
      </c>
      <c r="G272" s="176">
        <v>30.85346</v>
      </c>
      <c r="H272" s="176"/>
      <c r="I272" s="176"/>
      <c r="J272" s="176"/>
      <c r="K272" s="176"/>
      <c r="L272" s="176"/>
      <c r="M272" s="175"/>
      <c r="N272" s="175"/>
      <c r="O272" s="176"/>
      <c r="P272" s="176"/>
      <c r="Q272" s="176"/>
      <c r="R272" s="176"/>
    </row>
    <row r="273" customHeight="1" spans="1:18">
      <c r="A273" s="156" t="s">
        <v>137</v>
      </c>
      <c r="B273" s="156" t="s">
        <v>143</v>
      </c>
      <c r="C273" s="157" t="s">
        <v>247</v>
      </c>
      <c r="D273" s="168">
        <v>25.78332</v>
      </c>
      <c r="E273" s="174">
        <v>25.78332</v>
      </c>
      <c r="F273" s="175">
        <v>25.78332</v>
      </c>
      <c r="G273" s="176">
        <v>25.78332</v>
      </c>
      <c r="H273" s="176"/>
      <c r="I273" s="176"/>
      <c r="J273" s="176"/>
      <c r="K273" s="176"/>
      <c r="L273" s="176"/>
      <c r="M273" s="175"/>
      <c r="N273" s="175"/>
      <c r="O273" s="176"/>
      <c r="P273" s="176"/>
      <c r="Q273" s="176"/>
      <c r="R273" s="176"/>
    </row>
    <row r="274" customHeight="1" spans="1:18">
      <c r="A274" s="156" t="s">
        <v>137</v>
      </c>
      <c r="B274" s="156" t="s">
        <v>161</v>
      </c>
      <c r="C274" s="157" t="s">
        <v>248</v>
      </c>
      <c r="D274" s="168">
        <v>5.07014</v>
      </c>
      <c r="E274" s="174">
        <v>5.07014</v>
      </c>
      <c r="F274" s="175">
        <v>5.07014</v>
      </c>
      <c r="G274" s="176">
        <v>5.07014</v>
      </c>
      <c r="H274" s="176"/>
      <c r="I274" s="176"/>
      <c r="J274" s="176"/>
      <c r="K274" s="176"/>
      <c r="L274" s="176"/>
      <c r="M274" s="175"/>
      <c r="N274" s="175"/>
      <c r="O274" s="176"/>
      <c r="P274" s="176"/>
      <c r="Q274" s="176"/>
      <c r="R274" s="176"/>
    </row>
    <row r="275" customHeight="1" spans="1:18">
      <c r="A275" s="152" t="s">
        <v>262</v>
      </c>
      <c r="B275" s="185"/>
      <c r="C275" s="186"/>
      <c r="D275" s="177">
        <v>590.373368</v>
      </c>
      <c r="E275" s="178">
        <v>590.373368</v>
      </c>
      <c r="F275" s="175">
        <v>590.373368</v>
      </c>
      <c r="G275" s="175">
        <v>590.373368</v>
      </c>
      <c r="H275" s="175"/>
      <c r="I275" s="175"/>
      <c r="J275" s="175"/>
      <c r="K275" s="175"/>
      <c r="L275" s="175"/>
      <c r="M275" s="175"/>
      <c r="N275" s="175"/>
      <c r="O275" s="175"/>
      <c r="P275" s="175"/>
      <c r="Q275" s="175"/>
      <c r="R275" s="175"/>
    </row>
    <row r="276" customHeight="1" spans="1:18">
      <c r="A276" s="156" t="s">
        <v>216</v>
      </c>
      <c r="B276" s="156" t="s">
        <v>137</v>
      </c>
      <c r="C276" s="157" t="s">
        <v>217</v>
      </c>
      <c r="D276" s="168">
        <v>490.876889</v>
      </c>
      <c r="E276" s="174">
        <v>490.876889</v>
      </c>
      <c r="F276" s="175">
        <v>490.876889</v>
      </c>
      <c r="G276" s="176">
        <v>490.876889</v>
      </c>
      <c r="H276" s="176"/>
      <c r="I276" s="176"/>
      <c r="J276" s="176"/>
      <c r="K276" s="176"/>
      <c r="L276" s="176"/>
      <c r="M276" s="175"/>
      <c r="N276" s="175"/>
      <c r="O276" s="176"/>
      <c r="P276" s="176"/>
      <c r="Q276" s="176"/>
      <c r="R276" s="176"/>
    </row>
    <row r="277" customHeight="1" spans="1:18">
      <c r="A277" s="156" t="s">
        <v>137</v>
      </c>
      <c r="B277" s="156" t="s">
        <v>141</v>
      </c>
      <c r="C277" s="157" t="s">
        <v>218</v>
      </c>
      <c r="D277" s="168">
        <v>114.018</v>
      </c>
      <c r="E277" s="174">
        <v>114.018</v>
      </c>
      <c r="F277" s="175">
        <v>114.018</v>
      </c>
      <c r="G277" s="176">
        <v>114.018</v>
      </c>
      <c r="H277" s="176"/>
      <c r="I277" s="176"/>
      <c r="J277" s="176"/>
      <c r="K277" s="176"/>
      <c r="L277" s="176"/>
      <c r="M277" s="175"/>
      <c r="N277" s="175"/>
      <c r="O277" s="176"/>
      <c r="P277" s="176"/>
      <c r="Q277" s="176"/>
      <c r="R277" s="176"/>
    </row>
    <row r="278" customHeight="1" spans="1:18">
      <c r="A278" s="156" t="s">
        <v>137</v>
      </c>
      <c r="B278" s="156" t="s">
        <v>143</v>
      </c>
      <c r="C278" s="157" t="s">
        <v>219</v>
      </c>
      <c r="D278" s="168">
        <v>251.801616</v>
      </c>
      <c r="E278" s="174">
        <v>251.801616</v>
      </c>
      <c r="F278" s="175">
        <v>251.801616</v>
      </c>
      <c r="G278" s="176">
        <v>251.801616</v>
      </c>
      <c r="H278" s="176"/>
      <c r="I278" s="176"/>
      <c r="J278" s="176"/>
      <c r="K278" s="176"/>
      <c r="L278" s="176"/>
      <c r="M278" s="175"/>
      <c r="N278" s="175"/>
      <c r="O278" s="176"/>
      <c r="P278" s="176"/>
      <c r="Q278" s="176"/>
      <c r="R278" s="176"/>
    </row>
    <row r="279" customHeight="1" spans="1:18">
      <c r="A279" s="156" t="s">
        <v>137</v>
      </c>
      <c r="B279" s="156" t="s">
        <v>153</v>
      </c>
      <c r="C279" s="157" t="s">
        <v>220</v>
      </c>
      <c r="D279" s="168">
        <v>9.5015</v>
      </c>
      <c r="E279" s="174">
        <v>9.5015</v>
      </c>
      <c r="F279" s="175">
        <v>9.5015</v>
      </c>
      <c r="G279" s="176">
        <v>9.5015</v>
      </c>
      <c r="H279" s="176"/>
      <c r="I279" s="176"/>
      <c r="J279" s="176"/>
      <c r="K279" s="176"/>
      <c r="L279" s="176"/>
      <c r="M279" s="175"/>
      <c r="N279" s="175"/>
      <c r="O279" s="176"/>
      <c r="P279" s="176"/>
      <c r="Q279" s="176"/>
      <c r="R279" s="176"/>
    </row>
    <row r="280" customHeight="1" spans="1:18">
      <c r="A280" s="156" t="s">
        <v>137</v>
      </c>
      <c r="B280" s="156" t="s">
        <v>165</v>
      </c>
      <c r="C280" s="157" t="s">
        <v>223</v>
      </c>
      <c r="D280" s="168">
        <v>43.139312</v>
      </c>
      <c r="E280" s="174">
        <v>43.139312</v>
      </c>
      <c r="F280" s="175">
        <v>43.139312</v>
      </c>
      <c r="G280" s="176">
        <v>43.139312</v>
      </c>
      <c r="H280" s="176"/>
      <c r="I280" s="176"/>
      <c r="J280" s="176"/>
      <c r="K280" s="176"/>
      <c r="L280" s="176"/>
      <c r="M280" s="175"/>
      <c r="N280" s="175"/>
      <c r="O280" s="176"/>
      <c r="P280" s="176"/>
      <c r="Q280" s="176"/>
      <c r="R280" s="176"/>
    </row>
    <row r="281" customHeight="1" spans="1:18">
      <c r="A281" s="156" t="s">
        <v>137</v>
      </c>
      <c r="B281" s="156" t="s">
        <v>101</v>
      </c>
      <c r="C281" s="157" t="s">
        <v>224</v>
      </c>
      <c r="D281" s="168">
        <v>26.01192</v>
      </c>
      <c r="E281" s="174">
        <v>26.01192</v>
      </c>
      <c r="F281" s="175">
        <v>26.01192</v>
      </c>
      <c r="G281" s="176">
        <v>26.01192</v>
      </c>
      <c r="H281" s="176"/>
      <c r="I281" s="176"/>
      <c r="J281" s="176"/>
      <c r="K281" s="176"/>
      <c r="L281" s="176"/>
      <c r="M281" s="175"/>
      <c r="N281" s="175"/>
      <c r="O281" s="176"/>
      <c r="P281" s="176"/>
      <c r="Q281" s="176"/>
      <c r="R281" s="176"/>
    </row>
    <row r="282" customHeight="1" spans="1:18">
      <c r="A282" s="156" t="s">
        <v>137</v>
      </c>
      <c r="B282" s="156" t="s">
        <v>102</v>
      </c>
      <c r="C282" s="157" t="s">
        <v>225</v>
      </c>
      <c r="D282" s="168">
        <v>11.705364</v>
      </c>
      <c r="E282" s="174">
        <v>11.705364</v>
      </c>
      <c r="F282" s="175">
        <v>11.705364</v>
      </c>
      <c r="G282" s="176">
        <v>11.705364</v>
      </c>
      <c r="H282" s="176"/>
      <c r="I282" s="176"/>
      <c r="J282" s="176"/>
      <c r="K282" s="176"/>
      <c r="L282" s="176"/>
      <c r="M282" s="175"/>
      <c r="N282" s="175"/>
      <c r="O282" s="176"/>
      <c r="P282" s="176"/>
      <c r="Q282" s="176"/>
      <c r="R282" s="176"/>
    </row>
    <row r="283" customHeight="1" spans="1:18">
      <c r="A283" s="156" t="s">
        <v>137</v>
      </c>
      <c r="B283" s="156" t="s">
        <v>103</v>
      </c>
      <c r="C283" s="157" t="s">
        <v>226</v>
      </c>
      <c r="D283" s="168">
        <v>3.484873</v>
      </c>
      <c r="E283" s="174">
        <v>3.484873</v>
      </c>
      <c r="F283" s="175">
        <v>3.484873</v>
      </c>
      <c r="G283" s="176">
        <v>3.484873</v>
      </c>
      <c r="H283" s="176"/>
      <c r="I283" s="176"/>
      <c r="J283" s="176"/>
      <c r="K283" s="176"/>
      <c r="L283" s="176"/>
      <c r="M283" s="175"/>
      <c r="N283" s="175"/>
      <c r="O283" s="176"/>
      <c r="P283" s="176"/>
      <c r="Q283" s="176"/>
      <c r="R283" s="176"/>
    </row>
    <row r="284" customHeight="1" spans="1:18">
      <c r="A284" s="156" t="s">
        <v>137</v>
      </c>
      <c r="B284" s="156" t="s">
        <v>104</v>
      </c>
      <c r="C284" s="157" t="s">
        <v>227</v>
      </c>
      <c r="D284" s="168">
        <v>31.214304</v>
      </c>
      <c r="E284" s="174">
        <v>31.214304</v>
      </c>
      <c r="F284" s="175">
        <v>31.214304</v>
      </c>
      <c r="G284" s="176">
        <v>31.214304</v>
      </c>
      <c r="H284" s="176"/>
      <c r="I284" s="176"/>
      <c r="J284" s="176"/>
      <c r="K284" s="176"/>
      <c r="L284" s="176"/>
      <c r="M284" s="175"/>
      <c r="N284" s="175"/>
      <c r="O284" s="176"/>
      <c r="P284" s="176"/>
      <c r="Q284" s="176"/>
      <c r="R284" s="176"/>
    </row>
    <row r="285" customHeight="1" spans="1:18">
      <c r="A285" s="156" t="s">
        <v>228</v>
      </c>
      <c r="B285" s="156" t="s">
        <v>137</v>
      </c>
      <c r="C285" s="157" t="s">
        <v>229</v>
      </c>
      <c r="D285" s="168">
        <v>69.741669</v>
      </c>
      <c r="E285" s="174">
        <v>69.741669</v>
      </c>
      <c r="F285" s="175">
        <v>69.741669</v>
      </c>
      <c r="G285" s="176">
        <v>69.741669</v>
      </c>
      <c r="H285" s="176"/>
      <c r="I285" s="176"/>
      <c r="J285" s="176"/>
      <c r="K285" s="176"/>
      <c r="L285" s="176"/>
      <c r="M285" s="175"/>
      <c r="N285" s="175"/>
      <c r="O285" s="176"/>
      <c r="P285" s="176"/>
      <c r="Q285" s="176"/>
      <c r="R285" s="176"/>
    </row>
    <row r="286" customHeight="1" spans="1:18">
      <c r="A286" s="156" t="s">
        <v>137</v>
      </c>
      <c r="B286" s="156" t="s">
        <v>141</v>
      </c>
      <c r="C286" s="157" t="s">
        <v>230</v>
      </c>
      <c r="D286" s="168">
        <v>8.78</v>
      </c>
      <c r="E286" s="174">
        <v>8.78</v>
      </c>
      <c r="F286" s="175">
        <v>8.78</v>
      </c>
      <c r="G286" s="176">
        <v>8.78</v>
      </c>
      <c r="H286" s="176"/>
      <c r="I286" s="176"/>
      <c r="J286" s="176"/>
      <c r="K286" s="176"/>
      <c r="L286" s="176"/>
      <c r="M286" s="175"/>
      <c r="N286" s="175"/>
      <c r="O286" s="176"/>
      <c r="P286" s="176"/>
      <c r="Q286" s="176"/>
      <c r="R286" s="176"/>
    </row>
    <row r="287" customHeight="1" spans="1:18">
      <c r="A287" s="156" t="s">
        <v>137</v>
      </c>
      <c r="B287" s="156" t="s">
        <v>139</v>
      </c>
      <c r="C287" s="157" t="s">
        <v>232</v>
      </c>
      <c r="D287" s="168">
        <v>1.5</v>
      </c>
      <c r="E287" s="174">
        <v>1.5</v>
      </c>
      <c r="F287" s="175">
        <v>1.5</v>
      </c>
      <c r="G287" s="176">
        <v>1.5</v>
      </c>
      <c r="H287" s="176"/>
      <c r="I287" s="176"/>
      <c r="J287" s="176"/>
      <c r="K287" s="176"/>
      <c r="L287" s="176"/>
      <c r="M287" s="175"/>
      <c r="N287" s="175"/>
      <c r="O287" s="176"/>
      <c r="P287" s="176"/>
      <c r="Q287" s="176"/>
      <c r="R287" s="176"/>
    </row>
    <row r="288" customHeight="1" spans="1:18">
      <c r="A288" s="156" t="s">
        <v>137</v>
      </c>
      <c r="B288" s="156" t="s">
        <v>163</v>
      </c>
      <c r="C288" s="157" t="s">
        <v>233</v>
      </c>
      <c r="D288" s="168">
        <v>2.535</v>
      </c>
      <c r="E288" s="174">
        <v>2.535</v>
      </c>
      <c r="F288" s="175">
        <v>2.535</v>
      </c>
      <c r="G288" s="176">
        <v>2.535</v>
      </c>
      <c r="H288" s="176"/>
      <c r="I288" s="176"/>
      <c r="J288" s="176"/>
      <c r="K288" s="176"/>
      <c r="L288" s="176"/>
      <c r="M288" s="175"/>
      <c r="N288" s="175"/>
      <c r="O288" s="176"/>
      <c r="P288" s="176"/>
      <c r="Q288" s="176"/>
      <c r="R288" s="176"/>
    </row>
    <row r="289" customHeight="1" spans="1:18">
      <c r="A289" s="156" t="s">
        <v>137</v>
      </c>
      <c r="B289" s="156" t="s">
        <v>102</v>
      </c>
      <c r="C289" s="157" t="s">
        <v>235</v>
      </c>
      <c r="D289" s="168">
        <v>8</v>
      </c>
      <c r="E289" s="174">
        <v>8</v>
      </c>
      <c r="F289" s="175">
        <v>8</v>
      </c>
      <c r="G289" s="176">
        <v>8</v>
      </c>
      <c r="H289" s="176"/>
      <c r="I289" s="176"/>
      <c r="J289" s="176"/>
      <c r="K289" s="176"/>
      <c r="L289" s="176"/>
      <c r="M289" s="175"/>
      <c r="N289" s="175"/>
      <c r="O289" s="176"/>
      <c r="P289" s="176"/>
      <c r="Q289" s="176"/>
      <c r="R289" s="176"/>
    </row>
    <row r="290" customHeight="1" spans="1:18">
      <c r="A290" s="156" t="s">
        <v>137</v>
      </c>
      <c r="B290" s="156" t="s">
        <v>107</v>
      </c>
      <c r="C290" s="157" t="s">
        <v>238</v>
      </c>
      <c r="D290" s="168">
        <v>1.82853</v>
      </c>
      <c r="E290" s="174">
        <v>1.82853</v>
      </c>
      <c r="F290" s="175">
        <v>1.82853</v>
      </c>
      <c r="G290" s="176">
        <v>1.82853</v>
      </c>
      <c r="H290" s="176"/>
      <c r="I290" s="176"/>
      <c r="J290" s="176"/>
      <c r="K290" s="176"/>
      <c r="L290" s="176"/>
      <c r="M290" s="175"/>
      <c r="N290" s="175"/>
      <c r="O290" s="176"/>
      <c r="P290" s="176"/>
      <c r="Q290" s="176"/>
      <c r="R290" s="176"/>
    </row>
    <row r="291" customHeight="1" spans="1:18">
      <c r="A291" s="156" t="s">
        <v>137</v>
      </c>
      <c r="B291" s="156" t="s">
        <v>108</v>
      </c>
      <c r="C291" s="157" t="s">
        <v>239</v>
      </c>
      <c r="D291" s="168">
        <v>7.04</v>
      </c>
      <c r="E291" s="174">
        <v>7.04</v>
      </c>
      <c r="F291" s="175">
        <v>7.04</v>
      </c>
      <c r="G291" s="176">
        <v>7.04</v>
      </c>
      <c r="H291" s="176"/>
      <c r="I291" s="176"/>
      <c r="J291" s="176"/>
      <c r="K291" s="176"/>
      <c r="L291" s="176"/>
      <c r="M291" s="175"/>
      <c r="N291" s="175"/>
      <c r="O291" s="176"/>
      <c r="P291" s="176"/>
      <c r="Q291" s="176"/>
      <c r="R291" s="176"/>
    </row>
    <row r="292" customHeight="1" spans="1:18">
      <c r="A292" s="156" t="s">
        <v>137</v>
      </c>
      <c r="B292" s="156" t="s">
        <v>119</v>
      </c>
      <c r="C292" s="157" t="s">
        <v>240</v>
      </c>
      <c r="D292" s="168">
        <v>6.093639</v>
      </c>
      <c r="E292" s="174">
        <v>6.093639</v>
      </c>
      <c r="F292" s="175">
        <v>6.093639</v>
      </c>
      <c r="G292" s="176">
        <v>6.093639</v>
      </c>
      <c r="H292" s="176"/>
      <c r="I292" s="176"/>
      <c r="J292" s="176"/>
      <c r="K292" s="176"/>
      <c r="L292" s="176"/>
      <c r="M292" s="175"/>
      <c r="N292" s="175"/>
      <c r="O292" s="176"/>
      <c r="P292" s="176"/>
      <c r="Q292" s="176"/>
      <c r="R292" s="176"/>
    </row>
    <row r="293" customHeight="1" spans="1:18">
      <c r="A293" s="156" t="s">
        <v>137</v>
      </c>
      <c r="B293" s="156" t="s">
        <v>120</v>
      </c>
      <c r="C293" s="157" t="s">
        <v>241</v>
      </c>
      <c r="D293" s="168">
        <v>2.29375</v>
      </c>
      <c r="E293" s="174">
        <v>2.29375</v>
      </c>
      <c r="F293" s="175">
        <v>2.29375</v>
      </c>
      <c r="G293" s="176">
        <v>2.29375</v>
      </c>
      <c r="H293" s="176"/>
      <c r="I293" s="176"/>
      <c r="J293" s="176"/>
      <c r="K293" s="176"/>
      <c r="L293" s="176"/>
      <c r="M293" s="175"/>
      <c r="N293" s="175"/>
      <c r="O293" s="176"/>
      <c r="P293" s="176"/>
      <c r="Q293" s="176"/>
      <c r="R293" s="176"/>
    </row>
    <row r="294" customHeight="1" spans="1:18">
      <c r="A294" s="156" t="s">
        <v>137</v>
      </c>
      <c r="B294" s="156" t="s">
        <v>122</v>
      </c>
      <c r="C294" s="157" t="s">
        <v>242</v>
      </c>
      <c r="D294" s="168">
        <v>3.15875</v>
      </c>
      <c r="E294" s="174">
        <v>3.15875</v>
      </c>
      <c r="F294" s="175">
        <v>3.15875</v>
      </c>
      <c r="G294" s="176">
        <v>3.15875</v>
      </c>
      <c r="H294" s="176"/>
      <c r="I294" s="176"/>
      <c r="J294" s="176"/>
      <c r="K294" s="176"/>
      <c r="L294" s="176"/>
      <c r="M294" s="175"/>
      <c r="N294" s="175"/>
      <c r="O294" s="176"/>
      <c r="P294" s="176"/>
      <c r="Q294" s="176"/>
      <c r="R294" s="176"/>
    </row>
    <row r="295" customHeight="1" spans="1:18">
      <c r="A295" s="156" t="s">
        <v>137</v>
      </c>
      <c r="B295" s="156" t="s">
        <v>130</v>
      </c>
      <c r="C295" s="157" t="s">
        <v>243</v>
      </c>
      <c r="D295" s="168">
        <v>28.512</v>
      </c>
      <c r="E295" s="174">
        <v>28.512</v>
      </c>
      <c r="F295" s="175">
        <v>28.512</v>
      </c>
      <c r="G295" s="176">
        <v>28.512</v>
      </c>
      <c r="H295" s="176"/>
      <c r="I295" s="176"/>
      <c r="J295" s="176"/>
      <c r="K295" s="176"/>
      <c r="L295" s="176"/>
      <c r="M295" s="175"/>
      <c r="N295" s="175"/>
      <c r="O295" s="176"/>
      <c r="P295" s="176"/>
      <c r="Q295" s="176"/>
      <c r="R295" s="176"/>
    </row>
    <row r="296" customHeight="1" spans="1:18">
      <c r="A296" s="156" t="s">
        <v>244</v>
      </c>
      <c r="B296" s="156" t="s">
        <v>137</v>
      </c>
      <c r="C296" s="157" t="s">
        <v>245</v>
      </c>
      <c r="D296" s="168">
        <v>29.75481</v>
      </c>
      <c r="E296" s="174">
        <v>29.75481</v>
      </c>
      <c r="F296" s="175">
        <v>29.75481</v>
      </c>
      <c r="G296" s="176">
        <v>29.75481</v>
      </c>
      <c r="H296" s="176"/>
      <c r="I296" s="176"/>
      <c r="J296" s="176"/>
      <c r="K296" s="176"/>
      <c r="L296" s="176"/>
      <c r="M296" s="175"/>
      <c r="N296" s="175"/>
      <c r="O296" s="176"/>
      <c r="P296" s="176"/>
      <c r="Q296" s="176"/>
      <c r="R296" s="176"/>
    </row>
    <row r="297" customHeight="1" spans="1:18">
      <c r="A297" s="156" t="s">
        <v>137</v>
      </c>
      <c r="B297" s="156" t="s">
        <v>143</v>
      </c>
      <c r="C297" s="157" t="s">
        <v>247</v>
      </c>
      <c r="D297" s="168">
        <v>28.06302</v>
      </c>
      <c r="E297" s="174">
        <v>28.06302</v>
      </c>
      <c r="F297" s="175">
        <v>28.06302</v>
      </c>
      <c r="G297" s="176">
        <v>28.06302</v>
      </c>
      <c r="H297" s="176"/>
      <c r="I297" s="176"/>
      <c r="J297" s="176"/>
      <c r="K297" s="176"/>
      <c r="L297" s="176"/>
      <c r="M297" s="175"/>
      <c r="N297" s="175"/>
      <c r="O297" s="176"/>
      <c r="P297" s="176"/>
      <c r="Q297" s="176"/>
      <c r="R297" s="176"/>
    </row>
    <row r="298" customHeight="1" spans="1:18">
      <c r="A298" s="156" t="s">
        <v>137</v>
      </c>
      <c r="B298" s="156" t="s">
        <v>139</v>
      </c>
      <c r="C298" s="157" t="s">
        <v>249</v>
      </c>
      <c r="D298" s="168">
        <v>0.546</v>
      </c>
      <c r="E298" s="174">
        <v>0.546</v>
      </c>
      <c r="F298" s="175">
        <v>0.546</v>
      </c>
      <c r="G298" s="176">
        <v>0.546</v>
      </c>
      <c r="H298" s="176"/>
      <c r="I298" s="176"/>
      <c r="J298" s="176"/>
      <c r="K298" s="176"/>
      <c r="L298" s="176"/>
      <c r="M298" s="175"/>
      <c r="N298" s="175"/>
      <c r="O298" s="176"/>
      <c r="P298" s="176"/>
      <c r="Q298" s="176"/>
      <c r="R298" s="176"/>
    </row>
    <row r="299" customHeight="1" spans="1:18">
      <c r="A299" s="156" t="s">
        <v>137</v>
      </c>
      <c r="B299" s="156" t="s">
        <v>221</v>
      </c>
      <c r="C299" s="157" t="s">
        <v>250</v>
      </c>
      <c r="D299" s="168">
        <v>1.14579</v>
      </c>
      <c r="E299" s="174">
        <v>1.14579</v>
      </c>
      <c r="F299" s="175">
        <v>1.14579</v>
      </c>
      <c r="G299" s="176">
        <v>1.14579</v>
      </c>
      <c r="H299" s="176"/>
      <c r="I299" s="176"/>
      <c r="J299" s="176"/>
      <c r="K299" s="176"/>
      <c r="L299" s="176"/>
      <c r="M299" s="175"/>
      <c r="N299" s="175"/>
      <c r="O299" s="176"/>
      <c r="P299" s="176"/>
      <c r="Q299" s="176"/>
      <c r="R299" s="176"/>
    </row>
    <row r="300" customHeight="1" spans="1:18">
      <c r="A300" s="152" t="s">
        <v>263</v>
      </c>
      <c r="B300" s="185"/>
      <c r="C300" s="186"/>
      <c r="D300" s="177">
        <v>150.768771</v>
      </c>
      <c r="E300" s="178">
        <v>150.768771</v>
      </c>
      <c r="F300" s="175">
        <v>150.768771</v>
      </c>
      <c r="G300" s="175">
        <v>150.768771</v>
      </c>
      <c r="H300" s="175"/>
      <c r="I300" s="175"/>
      <c r="J300" s="175"/>
      <c r="K300" s="175"/>
      <c r="L300" s="175"/>
      <c r="M300" s="175"/>
      <c r="N300" s="175"/>
      <c r="O300" s="175"/>
      <c r="P300" s="175"/>
      <c r="Q300" s="175"/>
      <c r="R300" s="175"/>
    </row>
    <row r="301" customHeight="1" spans="1:18">
      <c r="A301" s="156" t="s">
        <v>216</v>
      </c>
      <c r="B301" s="156" t="s">
        <v>137</v>
      </c>
      <c r="C301" s="157" t="s">
        <v>217</v>
      </c>
      <c r="D301" s="168">
        <v>139.424943</v>
      </c>
      <c r="E301" s="174">
        <v>139.424943</v>
      </c>
      <c r="F301" s="175">
        <v>139.424943</v>
      </c>
      <c r="G301" s="176">
        <v>139.424943</v>
      </c>
      <c r="H301" s="176"/>
      <c r="I301" s="176"/>
      <c r="J301" s="176"/>
      <c r="K301" s="176"/>
      <c r="L301" s="176"/>
      <c r="M301" s="175"/>
      <c r="N301" s="175"/>
      <c r="O301" s="176"/>
      <c r="P301" s="176"/>
      <c r="Q301" s="176"/>
      <c r="R301" s="176"/>
    </row>
    <row r="302" customHeight="1" spans="1:18">
      <c r="A302" s="156" t="s">
        <v>137</v>
      </c>
      <c r="B302" s="156" t="s">
        <v>141</v>
      </c>
      <c r="C302" s="157" t="s">
        <v>218</v>
      </c>
      <c r="D302" s="168">
        <v>41.3448</v>
      </c>
      <c r="E302" s="174">
        <v>41.3448</v>
      </c>
      <c r="F302" s="175">
        <v>41.3448</v>
      </c>
      <c r="G302" s="176">
        <v>41.3448</v>
      </c>
      <c r="H302" s="176"/>
      <c r="I302" s="176"/>
      <c r="J302" s="176"/>
      <c r="K302" s="176"/>
      <c r="L302" s="176"/>
      <c r="M302" s="175"/>
      <c r="N302" s="175"/>
      <c r="O302" s="176"/>
      <c r="P302" s="176"/>
      <c r="Q302" s="176"/>
      <c r="R302" s="176"/>
    </row>
    <row r="303" customHeight="1" spans="1:18">
      <c r="A303" s="156" t="s">
        <v>137</v>
      </c>
      <c r="B303" s="156" t="s">
        <v>143</v>
      </c>
      <c r="C303" s="157" t="s">
        <v>219</v>
      </c>
      <c r="D303" s="168">
        <v>19.616496</v>
      </c>
      <c r="E303" s="174">
        <v>19.616496</v>
      </c>
      <c r="F303" s="175">
        <v>19.616496</v>
      </c>
      <c r="G303" s="176">
        <v>19.616496</v>
      </c>
      <c r="H303" s="176"/>
      <c r="I303" s="176"/>
      <c r="J303" s="176"/>
      <c r="K303" s="176"/>
      <c r="L303" s="176"/>
      <c r="M303" s="175"/>
      <c r="N303" s="175"/>
      <c r="O303" s="176"/>
      <c r="P303" s="176"/>
      <c r="Q303" s="176"/>
      <c r="R303" s="176"/>
    </row>
    <row r="304" customHeight="1" spans="1:18">
      <c r="A304" s="156" t="s">
        <v>137</v>
      </c>
      <c r="B304" s="156" t="s">
        <v>153</v>
      </c>
      <c r="C304" s="157" t="s">
        <v>220</v>
      </c>
      <c r="D304" s="168">
        <v>3.4454</v>
      </c>
      <c r="E304" s="174">
        <v>3.4454</v>
      </c>
      <c r="F304" s="175">
        <v>3.4454</v>
      </c>
      <c r="G304" s="176">
        <v>3.4454</v>
      </c>
      <c r="H304" s="176"/>
      <c r="I304" s="176"/>
      <c r="J304" s="176"/>
      <c r="K304" s="176"/>
      <c r="L304" s="176"/>
      <c r="M304" s="175"/>
      <c r="N304" s="175"/>
      <c r="O304" s="176"/>
      <c r="P304" s="176"/>
      <c r="Q304" s="176"/>
      <c r="R304" s="176"/>
    </row>
    <row r="305" customHeight="1" spans="1:18">
      <c r="A305" s="156" t="s">
        <v>137</v>
      </c>
      <c r="B305" s="156" t="s">
        <v>221</v>
      </c>
      <c r="C305" s="157" t="s">
        <v>222</v>
      </c>
      <c r="D305" s="168">
        <v>41.004</v>
      </c>
      <c r="E305" s="174">
        <v>41.004</v>
      </c>
      <c r="F305" s="175">
        <v>41.004</v>
      </c>
      <c r="G305" s="176">
        <v>41.004</v>
      </c>
      <c r="H305" s="176"/>
      <c r="I305" s="176"/>
      <c r="J305" s="176"/>
      <c r="K305" s="176"/>
      <c r="L305" s="176"/>
      <c r="M305" s="175"/>
      <c r="N305" s="175"/>
      <c r="O305" s="176"/>
      <c r="P305" s="176"/>
      <c r="Q305" s="176"/>
      <c r="R305" s="176"/>
    </row>
    <row r="306" customHeight="1" spans="1:18">
      <c r="A306" s="156" t="s">
        <v>137</v>
      </c>
      <c r="B306" s="156" t="s">
        <v>165</v>
      </c>
      <c r="C306" s="157" t="s">
        <v>223</v>
      </c>
      <c r="D306" s="168">
        <v>14.146592</v>
      </c>
      <c r="E306" s="174">
        <v>14.146592</v>
      </c>
      <c r="F306" s="175">
        <v>14.146592</v>
      </c>
      <c r="G306" s="176">
        <v>14.146592</v>
      </c>
      <c r="H306" s="176"/>
      <c r="I306" s="176"/>
      <c r="J306" s="176"/>
      <c r="K306" s="176"/>
      <c r="L306" s="176"/>
      <c r="M306" s="175"/>
      <c r="N306" s="175"/>
      <c r="O306" s="176"/>
      <c r="P306" s="176"/>
      <c r="Q306" s="176"/>
      <c r="R306" s="176"/>
    </row>
    <row r="307" customHeight="1" spans="1:18">
      <c r="A307" s="156" t="s">
        <v>137</v>
      </c>
      <c r="B307" s="156" t="s">
        <v>101</v>
      </c>
      <c r="C307" s="157" t="s">
        <v>224</v>
      </c>
      <c r="D307" s="168">
        <v>8.49708</v>
      </c>
      <c r="E307" s="174">
        <v>8.49708</v>
      </c>
      <c r="F307" s="175">
        <v>8.49708</v>
      </c>
      <c r="G307" s="176">
        <v>8.49708</v>
      </c>
      <c r="H307" s="176"/>
      <c r="I307" s="176"/>
      <c r="J307" s="176"/>
      <c r="K307" s="176"/>
      <c r="L307" s="176"/>
      <c r="M307" s="175"/>
      <c r="N307" s="175"/>
      <c r="O307" s="176"/>
      <c r="P307" s="176"/>
      <c r="Q307" s="176"/>
      <c r="R307" s="176"/>
    </row>
    <row r="308" customHeight="1" spans="1:18">
      <c r="A308" s="156" t="s">
        <v>137</v>
      </c>
      <c r="B308" s="156" t="s">
        <v>103</v>
      </c>
      <c r="C308" s="157" t="s">
        <v>226</v>
      </c>
      <c r="D308" s="168">
        <v>1.174079</v>
      </c>
      <c r="E308" s="174">
        <v>1.174079</v>
      </c>
      <c r="F308" s="175">
        <v>1.174079</v>
      </c>
      <c r="G308" s="176">
        <v>1.174079</v>
      </c>
      <c r="H308" s="176"/>
      <c r="I308" s="176"/>
      <c r="J308" s="176"/>
      <c r="K308" s="176"/>
      <c r="L308" s="176"/>
      <c r="M308" s="175"/>
      <c r="N308" s="175"/>
      <c r="O308" s="176"/>
      <c r="P308" s="176"/>
      <c r="Q308" s="176"/>
      <c r="R308" s="176"/>
    </row>
    <row r="309" customHeight="1" spans="1:18">
      <c r="A309" s="156" t="s">
        <v>137</v>
      </c>
      <c r="B309" s="156" t="s">
        <v>104</v>
      </c>
      <c r="C309" s="157" t="s">
        <v>227</v>
      </c>
      <c r="D309" s="168">
        <v>10.196496</v>
      </c>
      <c r="E309" s="174">
        <v>10.196496</v>
      </c>
      <c r="F309" s="175">
        <v>10.196496</v>
      </c>
      <c r="G309" s="176">
        <v>10.196496</v>
      </c>
      <c r="H309" s="176"/>
      <c r="I309" s="176"/>
      <c r="J309" s="176"/>
      <c r="K309" s="176"/>
      <c r="L309" s="176"/>
      <c r="M309" s="175"/>
      <c r="N309" s="175"/>
      <c r="O309" s="176"/>
      <c r="P309" s="176"/>
      <c r="Q309" s="176"/>
      <c r="R309" s="176"/>
    </row>
    <row r="310" customHeight="1" spans="1:18">
      <c r="A310" s="156" t="s">
        <v>228</v>
      </c>
      <c r="B310" s="156" t="s">
        <v>137</v>
      </c>
      <c r="C310" s="157" t="s">
        <v>229</v>
      </c>
      <c r="D310" s="168">
        <v>11.343828</v>
      </c>
      <c r="E310" s="174">
        <v>11.343828</v>
      </c>
      <c r="F310" s="175">
        <v>11.343828</v>
      </c>
      <c r="G310" s="176">
        <v>11.343828</v>
      </c>
      <c r="H310" s="176"/>
      <c r="I310" s="176"/>
      <c r="J310" s="176"/>
      <c r="K310" s="176"/>
      <c r="L310" s="176"/>
      <c r="M310" s="175"/>
      <c r="N310" s="175"/>
      <c r="O310" s="176"/>
      <c r="P310" s="176"/>
      <c r="Q310" s="176"/>
      <c r="R310" s="176"/>
    </row>
    <row r="311" customHeight="1" spans="1:18">
      <c r="A311" s="156" t="s">
        <v>137</v>
      </c>
      <c r="B311" s="156" t="s">
        <v>141</v>
      </c>
      <c r="C311" s="157" t="s">
        <v>230</v>
      </c>
      <c r="D311" s="168">
        <v>2</v>
      </c>
      <c r="E311" s="174">
        <v>2</v>
      </c>
      <c r="F311" s="175">
        <v>2</v>
      </c>
      <c r="G311" s="176">
        <v>2</v>
      </c>
      <c r="H311" s="176"/>
      <c r="I311" s="176"/>
      <c r="J311" s="176"/>
      <c r="K311" s="176"/>
      <c r="L311" s="176"/>
      <c r="M311" s="175"/>
      <c r="N311" s="175"/>
      <c r="O311" s="176"/>
      <c r="P311" s="176"/>
      <c r="Q311" s="176"/>
      <c r="R311" s="176"/>
    </row>
    <row r="312" customHeight="1" spans="1:18">
      <c r="A312" s="156" t="s">
        <v>137</v>
      </c>
      <c r="B312" s="156" t="s">
        <v>102</v>
      </c>
      <c r="C312" s="157" t="s">
        <v>235</v>
      </c>
      <c r="D312" s="168">
        <v>1.6225</v>
      </c>
      <c r="E312" s="174">
        <v>1.6225</v>
      </c>
      <c r="F312" s="175">
        <v>1.6225</v>
      </c>
      <c r="G312" s="176">
        <v>1.6225</v>
      </c>
      <c r="H312" s="176"/>
      <c r="I312" s="176"/>
      <c r="J312" s="176"/>
      <c r="K312" s="176"/>
      <c r="L312" s="176"/>
      <c r="M312" s="175"/>
      <c r="N312" s="175"/>
      <c r="O312" s="176"/>
      <c r="P312" s="176"/>
      <c r="Q312" s="176"/>
      <c r="R312" s="176"/>
    </row>
    <row r="313" customHeight="1" spans="1:18">
      <c r="A313" s="156" t="s">
        <v>137</v>
      </c>
      <c r="B313" s="156" t="s">
        <v>107</v>
      </c>
      <c r="C313" s="157" t="s">
        <v>238</v>
      </c>
      <c r="D313" s="168">
        <v>0.660492</v>
      </c>
      <c r="E313" s="174">
        <v>0.660492</v>
      </c>
      <c r="F313" s="175">
        <v>0.660492</v>
      </c>
      <c r="G313" s="176">
        <v>0.660492</v>
      </c>
      <c r="H313" s="176"/>
      <c r="I313" s="176"/>
      <c r="J313" s="176"/>
      <c r="K313" s="176"/>
      <c r="L313" s="176"/>
      <c r="M313" s="175"/>
      <c r="N313" s="175"/>
      <c r="O313" s="176"/>
      <c r="P313" s="176"/>
      <c r="Q313" s="176"/>
      <c r="R313" s="176"/>
    </row>
    <row r="314" customHeight="1" spans="1:18">
      <c r="A314" s="156" t="s">
        <v>137</v>
      </c>
      <c r="B314" s="156" t="s">
        <v>108</v>
      </c>
      <c r="C314" s="157" t="s">
        <v>239</v>
      </c>
      <c r="D314" s="168">
        <v>4.5</v>
      </c>
      <c r="E314" s="174">
        <v>4.5</v>
      </c>
      <c r="F314" s="175">
        <v>4.5</v>
      </c>
      <c r="G314" s="176">
        <v>4.5</v>
      </c>
      <c r="H314" s="176"/>
      <c r="I314" s="176"/>
      <c r="J314" s="176"/>
      <c r="K314" s="176"/>
      <c r="L314" s="176"/>
      <c r="M314" s="175"/>
      <c r="N314" s="175"/>
      <c r="O314" s="176"/>
      <c r="P314" s="176"/>
      <c r="Q314" s="176"/>
      <c r="R314" s="176"/>
    </row>
    <row r="315" customHeight="1" spans="1:18">
      <c r="A315" s="156" t="s">
        <v>137</v>
      </c>
      <c r="B315" s="156" t="s">
        <v>119</v>
      </c>
      <c r="C315" s="157" t="s">
        <v>240</v>
      </c>
      <c r="D315" s="168">
        <v>1.699416</v>
      </c>
      <c r="E315" s="174">
        <v>1.699416</v>
      </c>
      <c r="F315" s="175">
        <v>1.699416</v>
      </c>
      <c r="G315" s="176">
        <v>1.699416</v>
      </c>
      <c r="H315" s="176"/>
      <c r="I315" s="176"/>
      <c r="J315" s="176"/>
      <c r="K315" s="176"/>
      <c r="L315" s="176"/>
      <c r="M315" s="175"/>
      <c r="N315" s="175"/>
      <c r="O315" s="176"/>
      <c r="P315" s="176"/>
      <c r="Q315" s="176"/>
      <c r="R315" s="176"/>
    </row>
    <row r="316" customHeight="1" spans="1:18">
      <c r="A316" s="156" t="s">
        <v>137</v>
      </c>
      <c r="B316" s="156" t="s">
        <v>120</v>
      </c>
      <c r="C316" s="157" t="s">
        <v>241</v>
      </c>
      <c r="D316" s="168">
        <v>0.86142</v>
      </c>
      <c r="E316" s="174">
        <v>0.86142</v>
      </c>
      <c r="F316" s="175">
        <v>0.86142</v>
      </c>
      <c r="G316" s="176">
        <v>0.86142</v>
      </c>
      <c r="H316" s="176"/>
      <c r="I316" s="176"/>
      <c r="J316" s="176"/>
      <c r="K316" s="176"/>
      <c r="L316" s="176"/>
      <c r="M316" s="175"/>
      <c r="N316" s="175"/>
      <c r="O316" s="176"/>
      <c r="P316" s="176"/>
      <c r="Q316" s="176"/>
      <c r="R316" s="176"/>
    </row>
    <row r="317" customHeight="1" spans="1:18">
      <c r="A317" s="152" t="s">
        <v>264</v>
      </c>
      <c r="B317" s="185"/>
      <c r="C317" s="186"/>
      <c r="D317" s="177">
        <v>72.161712</v>
      </c>
      <c r="E317" s="178">
        <v>72.161712</v>
      </c>
      <c r="F317" s="175">
        <v>72.161712</v>
      </c>
      <c r="G317" s="175">
        <v>72.161712</v>
      </c>
      <c r="H317" s="175"/>
      <c r="I317" s="175"/>
      <c r="J317" s="175"/>
      <c r="K317" s="175"/>
      <c r="L317" s="175"/>
      <c r="M317" s="175"/>
      <c r="N317" s="175"/>
      <c r="O317" s="175"/>
      <c r="P317" s="175"/>
      <c r="Q317" s="175"/>
      <c r="R317" s="175"/>
    </row>
    <row r="318" customHeight="1" spans="1:18">
      <c r="A318" s="156" t="s">
        <v>216</v>
      </c>
      <c r="B318" s="156" t="s">
        <v>137</v>
      </c>
      <c r="C318" s="157" t="s">
        <v>217</v>
      </c>
      <c r="D318" s="168">
        <v>69.545256</v>
      </c>
      <c r="E318" s="174">
        <v>69.545256</v>
      </c>
      <c r="F318" s="175">
        <v>69.545256</v>
      </c>
      <c r="G318" s="176">
        <v>69.545256</v>
      </c>
      <c r="H318" s="176"/>
      <c r="I318" s="176"/>
      <c r="J318" s="176"/>
      <c r="K318" s="176"/>
      <c r="L318" s="176"/>
      <c r="M318" s="175"/>
      <c r="N318" s="175"/>
      <c r="O318" s="176"/>
      <c r="P318" s="176"/>
      <c r="Q318" s="176"/>
      <c r="R318" s="176"/>
    </row>
    <row r="319" customHeight="1" spans="1:18">
      <c r="A319" s="156" t="s">
        <v>137</v>
      </c>
      <c r="B319" s="156" t="s">
        <v>141</v>
      </c>
      <c r="C319" s="157" t="s">
        <v>218</v>
      </c>
      <c r="D319" s="168">
        <v>25.2864</v>
      </c>
      <c r="E319" s="174">
        <v>25.2864</v>
      </c>
      <c r="F319" s="175">
        <v>25.2864</v>
      </c>
      <c r="G319" s="176">
        <v>25.2864</v>
      </c>
      <c r="H319" s="176"/>
      <c r="I319" s="176"/>
      <c r="J319" s="176"/>
      <c r="K319" s="176"/>
      <c r="L319" s="176"/>
      <c r="M319" s="175"/>
      <c r="N319" s="175"/>
      <c r="O319" s="176"/>
      <c r="P319" s="176"/>
      <c r="Q319" s="176"/>
      <c r="R319" s="176"/>
    </row>
    <row r="320" customHeight="1" spans="1:18">
      <c r="A320" s="156" t="s">
        <v>137</v>
      </c>
      <c r="B320" s="156" t="s">
        <v>143</v>
      </c>
      <c r="C320" s="157" t="s">
        <v>219</v>
      </c>
      <c r="D320" s="168">
        <v>12.71232</v>
      </c>
      <c r="E320" s="174">
        <v>12.71232</v>
      </c>
      <c r="F320" s="175">
        <v>12.71232</v>
      </c>
      <c r="G320" s="176">
        <v>12.71232</v>
      </c>
      <c r="H320" s="176"/>
      <c r="I320" s="176"/>
      <c r="J320" s="176"/>
      <c r="K320" s="176"/>
      <c r="L320" s="176"/>
      <c r="M320" s="175"/>
      <c r="N320" s="175"/>
      <c r="O320" s="176"/>
      <c r="P320" s="176"/>
      <c r="Q320" s="176"/>
      <c r="R320" s="176"/>
    </row>
    <row r="321" customHeight="1" spans="1:18">
      <c r="A321" s="156" t="s">
        <v>137</v>
      </c>
      <c r="B321" s="156" t="s">
        <v>221</v>
      </c>
      <c r="C321" s="157" t="s">
        <v>222</v>
      </c>
      <c r="D321" s="168">
        <v>15.4248</v>
      </c>
      <c r="E321" s="174">
        <v>15.4248</v>
      </c>
      <c r="F321" s="175">
        <v>15.4248</v>
      </c>
      <c r="G321" s="176">
        <v>15.4248</v>
      </c>
      <c r="H321" s="176"/>
      <c r="I321" s="176"/>
      <c r="J321" s="176"/>
      <c r="K321" s="176"/>
      <c r="L321" s="176"/>
      <c r="M321" s="175"/>
      <c r="N321" s="175"/>
      <c r="O321" s="176"/>
      <c r="P321" s="176"/>
      <c r="Q321" s="176"/>
      <c r="R321" s="176"/>
    </row>
    <row r="322" customHeight="1" spans="1:18">
      <c r="A322" s="156" t="s">
        <v>137</v>
      </c>
      <c r="B322" s="156" t="s">
        <v>103</v>
      </c>
      <c r="C322" s="157" t="s">
        <v>226</v>
      </c>
      <c r="D322" s="168">
        <v>0.2394</v>
      </c>
      <c r="E322" s="174">
        <v>0.2394</v>
      </c>
      <c r="F322" s="175">
        <v>0.2394</v>
      </c>
      <c r="G322" s="176">
        <v>0.2394</v>
      </c>
      <c r="H322" s="176"/>
      <c r="I322" s="176"/>
      <c r="J322" s="176"/>
      <c r="K322" s="176"/>
      <c r="L322" s="176"/>
      <c r="M322" s="175"/>
      <c r="N322" s="175"/>
      <c r="O322" s="176"/>
      <c r="P322" s="176"/>
      <c r="Q322" s="176"/>
      <c r="R322" s="176"/>
    </row>
    <row r="323" customHeight="1" spans="1:18">
      <c r="A323" s="156" t="s">
        <v>137</v>
      </c>
      <c r="B323" s="156" t="s">
        <v>104</v>
      </c>
      <c r="C323" s="157" t="s">
        <v>227</v>
      </c>
      <c r="D323" s="168">
        <v>15.882336</v>
      </c>
      <c r="E323" s="174">
        <v>15.882336</v>
      </c>
      <c r="F323" s="175">
        <v>15.882336</v>
      </c>
      <c r="G323" s="176">
        <v>15.882336</v>
      </c>
      <c r="H323" s="176"/>
      <c r="I323" s="176"/>
      <c r="J323" s="176"/>
      <c r="K323" s="176"/>
      <c r="L323" s="176"/>
      <c r="M323" s="175"/>
      <c r="N323" s="175"/>
      <c r="O323" s="176"/>
      <c r="P323" s="176"/>
      <c r="Q323" s="176"/>
      <c r="R323" s="176"/>
    </row>
    <row r="324" customHeight="1" spans="1:18">
      <c r="A324" s="156" t="s">
        <v>244</v>
      </c>
      <c r="B324" s="156" t="s">
        <v>137</v>
      </c>
      <c r="C324" s="157" t="s">
        <v>245</v>
      </c>
      <c r="D324" s="168">
        <v>2.616456</v>
      </c>
      <c r="E324" s="174">
        <v>2.616456</v>
      </c>
      <c r="F324" s="175">
        <v>2.616456</v>
      </c>
      <c r="G324" s="176">
        <v>2.616456</v>
      </c>
      <c r="H324" s="176"/>
      <c r="I324" s="176"/>
      <c r="J324" s="176"/>
      <c r="K324" s="176"/>
      <c r="L324" s="176"/>
      <c r="M324" s="175"/>
      <c r="N324" s="175"/>
      <c r="O324" s="176"/>
      <c r="P324" s="176"/>
      <c r="Q324" s="176"/>
      <c r="R324" s="176"/>
    </row>
    <row r="325" customHeight="1" spans="1:18">
      <c r="A325" s="156" t="s">
        <v>137</v>
      </c>
      <c r="B325" s="156" t="s">
        <v>143</v>
      </c>
      <c r="C325" s="157" t="s">
        <v>247</v>
      </c>
      <c r="D325" s="168">
        <v>2.616456</v>
      </c>
      <c r="E325" s="174">
        <v>2.616456</v>
      </c>
      <c r="F325" s="175">
        <v>2.616456</v>
      </c>
      <c r="G325" s="176">
        <v>2.616456</v>
      </c>
      <c r="H325" s="176"/>
      <c r="I325" s="176"/>
      <c r="J325" s="176"/>
      <c r="K325" s="176"/>
      <c r="L325" s="176"/>
      <c r="M325" s="175"/>
      <c r="N325" s="175"/>
      <c r="O325" s="176"/>
      <c r="P325" s="176"/>
      <c r="Q325" s="176"/>
      <c r="R325" s="176"/>
    </row>
    <row r="326" customHeight="1" spans="1:18">
      <c r="A326" s="152" t="s">
        <v>265</v>
      </c>
      <c r="B326" s="185"/>
      <c r="C326" s="186"/>
      <c r="D326" s="177">
        <v>972.834617</v>
      </c>
      <c r="E326" s="178">
        <v>972.834617</v>
      </c>
      <c r="F326" s="175">
        <v>972.834617</v>
      </c>
      <c r="G326" s="175">
        <v>972.834617</v>
      </c>
      <c r="H326" s="175"/>
      <c r="I326" s="175"/>
      <c r="J326" s="175"/>
      <c r="K326" s="175"/>
      <c r="L326" s="175"/>
      <c r="M326" s="175"/>
      <c r="N326" s="175"/>
      <c r="O326" s="175"/>
      <c r="P326" s="175"/>
      <c r="Q326" s="175"/>
      <c r="R326" s="175"/>
    </row>
    <row r="327" customHeight="1" spans="1:18">
      <c r="A327" s="156" t="s">
        <v>216</v>
      </c>
      <c r="B327" s="156" t="s">
        <v>137</v>
      </c>
      <c r="C327" s="157" t="s">
        <v>217</v>
      </c>
      <c r="D327" s="168">
        <v>854.298875</v>
      </c>
      <c r="E327" s="174">
        <v>854.298875</v>
      </c>
      <c r="F327" s="175">
        <v>854.298875</v>
      </c>
      <c r="G327" s="176">
        <v>854.298875</v>
      </c>
      <c r="H327" s="176"/>
      <c r="I327" s="176"/>
      <c r="J327" s="176"/>
      <c r="K327" s="176"/>
      <c r="L327" s="176"/>
      <c r="M327" s="175"/>
      <c r="N327" s="175"/>
      <c r="O327" s="176"/>
      <c r="P327" s="176"/>
      <c r="Q327" s="176"/>
      <c r="R327" s="176"/>
    </row>
    <row r="328" customHeight="1" spans="1:18">
      <c r="A328" s="156" t="s">
        <v>137</v>
      </c>
      <c r="B328" s="156" t="s">
        <v>141</v>
      </c>
      <c r="C328" s="157" t="s">
        <v>218</v>
      </c>
      <c r="D328" s="168">
        <v>246.0696</v>
      </c>
      <c r="E328" s="174">
        <v>246.0696</v>
      </c>
      <c r="F328" s="175">
        <v>246.0696</v>
      </c>
      <c r="G328" s="176">
        <v>246.0696</v>
      </c>
      <c r="H328" s="176"/>
      <c r="I328" s="176"/>
      <c r="J328" s="176"/>
      <c r="K328" s="176"/>
      <c r="L328" s="176"/>
      <c r="M328" s="175"/>
      <c r="N328" s="175"/>
      <c r="O328" s="176"/>
      <c r="P328" s="176"/>
      <c r="Q328" s="176"/>
      <c r="R328" s="176"/>
    </row>
    <row r="329" customHeight="1" spans="1:18">
      <c r="A329" s="156" t="s">
        <v>137</v>
      </c>
      <c r="B329" s="156" t="s">
        <v>143</v>
      </c>
      <c r="C329" s="157" t="s">
        <v>219</v>
      </c>
      <c r="D329" s="168">
        <v>141.245388</v>
      </c>
      <c r="E329" s="174">
        <v>141.245388</v>
      </c>
      <c r="F329" s="175">
        <v>141.245388</v>
      </c>
      <c r="G329" s="176">
        <v>141.245388</v>
      </c>
      <c r="H329" s="176"/>
      <c r="I329" s="176"/>
      <c r="J329" s="176"/>
      <c r="K329" s="176"/>
      <c r="L329" s="176"/>
      <c r="M329" s="175"/>
      <c r="N329" s="175"/>
      <c r="O329" s="176"/>
      <c r="P329" s="176"/>
      <c r="Q329" s="176"/>
      <c r="R329" s="176"/>
    </row>
    <row r="330" customHeight="1" spans="1:18">
      <c r="A330" s="156" t="s">
        <v>137</v>
      </c>
      <c r="B330" s="156" t="s">
        <v>153</v>
      </c>
      <c r="C330" s="157" t="s">
        <v>220</v>
      </c>
      <c r="D330" s="168">
        <v>20.5058</v>
      </c>
      <c r="E330" s="174">
        <v>20.5058</v>
      </c>
      <c r="F330" s="175">
        <v>20.5058</v>
      </c>
      <c r="G330" s="176">
        <v>20.5058</v>
      </c>
      <c r="H330" s="176"/>
      <c r="I330" s="176"/>
      <c r="J330" s="176"/>
      <c r="K330" s="176"/>
      <c r="L330" s="176"/>
      <c r="M330" s="175"/>
      <c r="N330" s="175"/>
      <c r="O330" s="176"/>
      <c r="P330" s="176"/>
      <c r="Q330" s="176"/>
      <c r="R330" s="176"/>
    </row>
    <row r="331" customHeight="1" spans="1:18">
      <c r="A331" s="156" t="s">
        <v>137</v>
      </c>
      <c r="B331" s="156" t="s">
        <v>221</v>
      </c>
      <c r="C331" s="157" t="s">
        <v>222</v>
      </c>
      <c r="D331" s="168">
        <v>243.516</v>
      </c>
      <c r="E331" s="174">
        <v>243.516</v>
      </c>
      <c r="F331" s="175">
        <v>243.516</v>
      </c>
      <c r="G331" s="176">
        <v>243.516</v>
      </c>
      <c r="H331" s="176"/>
      <c r="I331" s="176"/>
      <c r="J331" s="176"/>
      <c r="K331" s="176"/>
      <c r="L331" s="176"/>
      <c r="M331" s="175"/>
      <c r="N331" s="175"/>
      <c r="O331" s="176"/>
      <c r="P331" s="176"/>
      <c r="Q331" s="176"/>
      <c r="R331" s="176"/>
    </row>
    <row r="332" customHeight="1" spans="1:18">
      <c r="A332" s="156" t="s">
        <v>137</v>
      </c>
      <c r="B332" s="156" t="s">
        <v>165</v>
      </c>
      <c r="C332" s="157" t="s">
        <v>223</v>
      </c>
      <c r="D332" s="168">
        <v>84.17552</v>
      </c>
      <c r="E332" s="174">
        <v>84.17552</v>
      </c>
      <c r="F332" s="175">
        <v>84.17552</v>
      </c>
      <c r="G332" s="176">
        <v>84.17552</v>
      </c>
      <c r="H332" s="176"/>
      <c r="I332" s="176"/>
      <c r="J332" s="176"/>
      <c r="K332" s="176"/>
      <c r="L332" s="176"/>
      <c r="M332" s="175"/>
      <c r="N332" s="175"/>
      <c r="O332" s="176"/>
      <c r="P332" s="176"/>
      <c r="Q332" s="176"/>
      <c r="R332" s="176"/>
    </row>
    <row r="333" customHeight="1" spans="1:18">
      <c r="A333" s="156" t="s">
        <v>137</v>
      </c>
      <c r="B333" s="156" t="s">
        <v>101</v>
      </c>
      <c r="C333" s="157" t="s">
        <v>224</v>
      </c>
      <c r="D333" s="168">
        <v>50.55912</v>
      </c>
      <c r="E333" s="174">
        <v>50.55912</v>
      </c>
      <c r="F333" s="175">
        <v>50.55912</v>
      </c>
      <c r="G333" s="176">
        <v>50.55912</v>
      </c>
      <c r="H333" s="176"/>
      <c r="I333" s="176"/>
      <c r="J333" s="176"/>
      <c r="K333" s="176"/>
      <c r="L333" s="176"/>
      <c r="M333" s="175"/>
      <c r="N333" s="175"/>
      <c r="O333" s="176"/>
      <c r="P333" s="176"/>
      <c r="Q333" s="176"/>
      <c r="R333" s="176"/>
    </row>
    <row r="334" customHeight="1" spans="1:18">
      <c r="A334" s="156" t="s">
        <v>137</v>
      </c>
      <c r="B334" s="156" t="s">
        <v>103</v>
      </c>
      <c r="C334" s="157" t="s">
        <v>226</v>
      </c>
      <c r="D334" s="168">
        <v>7.556503</v>
      </c>
      <c r="E334" s="174">
        <v>7.556503</v>
      </c>
      <c r="F334" s="175">
        <v>7.556503</v>
      </c>
      <c r="G334" s="176">
        <v>7.556503</v>
      </c>
      <c r="H334" s="176"/>
      <c r="I334" s="176"/>
      <c r="J334" s="176"/>
      <c r="K334" s="176"/>
      <c r="L334" s="176"/>
      <c r="M334" s="175"/>
      <c r="N334" s="175"/>
      <c r="O334" s="176"/>
      <c r="P334" s="176"/>
      <c r="Q334" s="176"/>
      <c r="R334" s="176"/>
    </row>
    <row r="335" customHeight="1" spans="1:18">
      <c r="A335" s="156" t="s">
        <v>137</v>
      </c>
      <c r="B335" s="156" t="s">
        <v>104</v>
      </c>
      <c r="C335" s="157" t="s">
        <v>227</v>
      </c>
      <c r="D335" s="168">
        <v>60.670944</v>
      </c>
      <c r="E335" s="174">
        <v>60.670944</v>
      </c>
      <c r="F335" s="175">
        <v>60.670944</v>
      </c>
      <c r="G335" s="176">
        <v>60.670944</v>
      </c>
      <c r="H335" s="176"/>
      <c r="I335" s="176"/>
      <c r="J335" s="176"/>
      <c r="K335" s="176"/>
      <c r="L335" s="176"/>
      <c r="M335" s="175"/>
      <c r="N335" s="175"/>
      <c r="O335" s="176"/>
      <c r="P335" s="176"/>
      <c r="Q335" s="176"/>
      <c r="R335" s="176"/>
    </row>
    <row r="336" customHeight="1" spans="1:18">
      <c r="A336" s="156" t="s">
        <v>228</v>
      </c>
      <c r="B336" s="156" t="s">
        <v>137</v>
      </c>
      <c r="C336" s="157" t="s">
        <v>229</v>
      </c>
      <c r="D336" s="168">
        <v>70.608822</v>
      </c>
      <c r="E336" s="174">
        <v>70.608822</v>
      </c>
      <c r="F336" s="175">
        <v>70.608822</v>
      </c>
      <c r="G336" s="176">
        <v>70.608822</v>
      </c>
      <c r="H336" s="176"/>
      <c r="I336" s="176"/>
      <c r="J336" s="176"/>
      <c r="K336" s="176"/>
      <c r="L336" s="176"/>
      <c r="M336" s="175"/>
      <c r="N336" s="175"/>
      <c r="O336" s="176"/>
      <c r="P336" s="176"/>
      <c r="Q336" s="176"/>
      <c r="R336" s="176"/>
    </row>
    <row r="337" customHeight="1" spans="1:18">
      <c r="A337" s="156" t="s">
        <v>137</v>
      </c>
      <c r="B337" s="156" t="s">
        <v>141</v>
      </c>
      <c r="C337" s="157" t="s">
        <v>230</v>
      </c>
      <c r="D337" s="168">
        <v>11.26</v>
      </c>
      <c r="E337" s="174">
        <v>11.26</v>
      </c>
      <c r="F337" s="175">
        <v>11.26</v>
      </c>
      <c r="G337" s="176">
        <v>11.26</v>
      </c>
      <c r="H337" s="176"/>
      <c r="I337" s="176"/>
      <c r="J337" s="176"/>
      <c r="K337" s="176"/>
      <c r="L337" s="176"/>
      <c r="M337" s="175"/>
      <c r="N337" s="175"/>
      <c r="O337" s="176"/>
      <c r="P337" s="176"/>
      <c r="Q337" s="176"/>
      <c r="R337" s="176"/>
    </row>
    <row r="338" customHeight="1" spans="1:18">
      <c r="A338" s="156" t="s">
        <v>137</v>
      </c>
      <c r="B338" s="156" t="s">
        <v>143</v>
      </c>
      <c r="C338" s="157" t="s">
        <v>231</v>
      </c>
      <c r="D338" s="168">
        <v>5</v>
      </c>
      <c r="E338" s="174">
        <v>5</v>
      </c>
      <c r="F338" s="175">
        <v>5</v>
      </c>
      <c r="G338" s="176">
        <v>5</v>
      </c>
      <c r="H338" s="176"/>
      <c r="I338" s="176"/>
      <c r="J338" s="176"/>
      <c r="K338" s="176"/>
      <c r="L338" s="176"/>
      <c r="M338" s="175"/>
      <c r="N338" s="175"/>
      <c r="O338" s="176"/>
      <c r="P338" s="176"/>
      <c r="Q338" s="176"/>
      <c r="R338" s="176"/>
    </row>
    <row r="339" customHeight="1" spans="1:18">
      <c r="A339" s="156" t="s">
        <v>137</v>
      </c>
      <c r="B339" s="156" t="s">
        <v>102</v>
      </c>
      <c r="C339" s="157" t="s">
        <v>235</v>
      </c>
      <c r="D339" s="168">
        <v>9.635</v>
      </c>
      <c r="E339" s="174">
        <v>9.635</v>
      </c>
      <c r="F339" s="175">
        <v>9.635</v>
      </c>
      <c r="G339" s="176">
        <v>9.635</v>
      </c>
      <c r="H339" s="176"/>
      <c r="I339" s="176"/>
      <c r="J339" s="176"/>
      <c r="K339" s="176"/>
      <c r="L339" s="176"/>
      <c r="M339" s="175"/>
      <c r="N339" s="175"/>
      <c r="O339" s="176"/>
      <c r="P339" s="176"/>
      <c r="Q339" s="176"/>
      <c r="R339" s="176"/>
    </row>
    <row r="340" customHeight="1" spans="1:18">
      <c r="A340" s="156" t="s">
        <v>137</v>
      </c>
      <c r="B340" s="156" t="s">
        <v>107</v>
      </c>
      <c r="C340" s="157" t="s">
        <v>238</v>
      </c>
      <c r="D340" s="168">
        <v>3.930534</v>
      </c>
      <c r="E340" s="174">
        <v>3.930534</v>
      </c>
      <c r="F340" s="175">
        <v>3.930534</v>
      </c>
      <c r="G340" s="176">
        <v>3.930534</v>
      </c>
      <c r="H340" s="176"/>
      <c r="I340" s="176"/>
      <c r="J340" s="176"/>
      <c r="K340" s="176"/>
      <c r="L340" s="176"/>
      <c r="M340" s="175"/>
      <c r="N340" s="175"/>
      <c r="O340" s="176"/>
      <c r="P340" s="176"/>
      <c r="Q340" s="176"/>
      <c r="R340" s="176"/>
    </row>
    <row r="341" customHeight="1" spans="1:18">
      <c r="A341" s="156" t="s">
        <v>137</v>
      </c>
      <c r="B341" s="156" t="s">
        <v>108</v>
      </c>
      <c r="C341" s="157" t="s">
        <v>239</v>
      </c>
      <c r="D341" s="168">
        <v>24.1</v>
      </c>
      <c r="E341" s="174">
        <v>24.1</v>
      </c>
      <c r="F341" s="175">
        <v>24.1</v>
      </c>
      <c r="G341" s="176">
        <v>24.1</v>
      </c>
      <c r="H341" s="176"/>
      <c r="I341" s="176"/>
      <c r="J341" s="176"/>
      <c r="K341" s="176"/>
      <c r="L341" s="176"/>
      <c r="M341" s="175"/>
      <c r="N341" s="175"/>
      <c r="O341" s="176"/>
      <c r="P341" s="176"/>
      <c r="Q341" s="176"/>
      <c r="R341" s="176"/>
    </row>
    <row r="342" customHeight="1" spans="1:18">
      <c r="A342" s="156" t="s">
        <v>137</v>
      </c>
      <c r="B342" s="156" t="s">
        <v>119</v>
      </c>
      <c r="C342" s="157" t="s">
        <v>240</v>
      </c>
      <c r="D342" s="168">
        <v>11.497398</v>
      </c>
      <c r="E342" s="174">
        <v>11.497398</v>
      </c>
      <c r="F342" s="175">
        <v>11.497398</v>
      </c>
      <c r="G342" s="176">
        <v>11.497398</v>
      </c>
      <c r="H342" s="176"/>
      <c r="I342" s="176"/>
      <c r="J342" s="176"/>
      <c r="K342" s="176"/>
      <c r="L342" s="176"/>
      <c r="M342" s="175"/>
      <c r="N342" s="175"/>
      <c r="O342" s="176"/>
      <c r="P342" s="176"/>
      <c r="Q342" s="176"/>
      <c r="R342" s="176"/>
    </row>
    <row r="343" customHeight="1" spans="1:18">
      <c r="A343" s="156" t="s">
        <v>137</v>
      </c>
      <c r="B343" s="156" t="s">
        <v>120</v>
      </c>
      <c r="C343" s="157" t="s">
        <v>241</v>
      </c>
      <c r="D343" s="168">
        <v>5.18589</v>
      </c>
      <c r="E343" s="174">
        <v>5.18589</v>
      </c>
      <c r="F343" s="175">
        <v>5.18589</v>
      </c>
      <c r="G343" s="176">
        <v>5.18589</v>
      </c>
      <c r="H343" s="176"/>
      <c r="I343" s="176"/>
      <c r="J343" s="176"/>
      <c r="K343" s="176"/>
      <c r="L343" s="176"/>
      <c r="M343" s="175"/>
      <c r="N343" s="175"/>
      <c r="O343" s="176"/>
      <c r="P343" s="176"/>
      <c r="Q343" s="176"/>
      <c r="R343" s="176"/>
    </row>
    <row r="344" customHeight="1" spans="1:18">
      <c r="A344" s="156" t="s">
        <v>244</v>
      </c>
      <c r="B344" s="156" t="s">
        <v>137</v>
      </c>
      <c r="C344" s="157" t="s">
        <v>245</v>
      </c>
      <c r="D344" s="168">
        <v>47.92692</v>
      </c>
      <c r="E344" s="174">
        <v>47.92692</v>
      </c>
      <c r="F344" s="175">
        <v>47.92692</v>
      </c>
      <c r="G344" s="176">
        <v>47.92692</v>
      </c>
      <c r="H344" s="176"/>
      <c r="I344" s="176"/>
      <c r="J344" s="176"/>
      <c r="K344" s="176"/>
      <c r="L344" s="176"/>
      <c r="M344" s="175"/>
      <c r="N344" s="175"/>
      <c r="O344" s="176"/>
      <c r="P344" s="176"/>
      <c r="Q344" s="176"/>
      <c r="R344" s="176"/>
    </row>
    <row r="345" customHeight="1" spans="1:18">
      <c r="A345" s="156" t="s">
        <v>137</v>
      </c>
      <c r="B345" s="156" t="s">
        <v>143</v>
      </c>
      <c r="C345" s="157" t="s">
        <v>247</v>
      </c>
      <c r="D345" s="168">
        <v>45.47772</v>
      </c>
      <c r="E345" s="174">
        <v>45.47772</v>
      </c>
      <c r="F345" s="175">
        <v>45.47772</v>
      </c>
      <c r="G345" s="176">
        <v>45.47772</v>
      </c>
      <c r="H345" s="176"/>
      <c r="I345" s="176"/>
      <c r="J345" s="176"/>
      <c r="K345" s="176"/>
      <c r="L345" s="176"/>
      <c r="M345" s="175"/>
      <c r="N345" s="175"/>
      <c r="O345" s="176"/>
      <c r="P345" s="176"/>
      <c r="Q345" s="176"/>
      <c r="R345" s="176"/>
    </row>
    <row r="346" customHeight="1" spans="1:18">
      <c r="A346" s="156" t="s">
        <v>137</v>
      </c>
      <c r="B346" s="156" t="s">
        <v>139</v>
      </c>
      <c r="C346" s="157" t="s">
        <v>249</v>
      </c>
      <c r="D346" s="168">
        <v>2.4492</v>
      </c>
      <c r="E346" s="174">
        <v>2.4492</v>
      </c>
      <c r="F346" s="175">
        <v>2.4492</v>
      </c>
      <c r="G346" s="176">
        <v>2.4492</v>
      </c>
      <c r="H346" s="176"/>
      <c r="I346" s="176"/>
      <c r="J346" s="176"/>
      <c r="K346" s="176"/>
      <c r="L346" s="176"/>
      <c r="M346" s="175"/>
      <c r="N346" s="175"/>
      <c r="O346" s="176"/>
      <c r="P346" s="176"/>
      <c r="Q346" s="176"/>
      <c r="R346" s="176"/>
    </row>
  </sheetData>
  <mergeCells count="30">
    <mergeCell ref="A2:R2"/>
    <mergeCell ref="A3:C3"/>
    <mergeCell ref="D4:R4"/>
    <mergeCell ref="E5:N5"/>
    <mergeCell ref="F6:L6"/>
    <mergeCell ref="A9:C9"/>
    <mergeCell ref="A41:C41"/>
    <mergeCell ref="A67:C67"/>
    <mergeCell ref="A87:C87"/>
    <mergeCell ref="A107:C107"/>
    <mergeCell ref="A129:C129"/>
    <mergeCell ref="A150:C150"/>
    <mergeCell ref="A173:C173"/>
    <mergeCell ref="A194:C194"/>
    <mergeCell ref="A215:C215"/>
    <mergeCell ref="A236:C236"/>
    <mergeCell ref="A255:C255"/>
    <mergeCell ref="A275:C275"/>
    <mergeCell ref="A300:C300"/>
    <mergeCell ref="A317:C317"/>
    <mergeCell ref="A326:C326"/>
    <mergeCell ref="A6:A7"/>
    <mergeCell ref="B6:B7"/>
    <mergeCell ref="C4:C7"/>
    <mergeCell ref="D5:D7"/>
    <mergeCell ref="E6:E7"/>
    <mergeCell ref="M6:M7"/>
    <mergeCell ref="N6:N7"/>
    <mergeCell ref="A4:B5"/>
    <mergeCell ref="O5:R6"/>
  </mergeCells>
  <printOptions horizontalCentered="1"/>
  <pageMargins left="0.385416666666667" right="0.385416666666667" top="0.583333333333333" bottom="0.583333333333333" header="0.5" footer="0.5"/>
  <pageSetup paperSize="9" scale="62" fitToHeight="100" orientation="landscape" useFirstPageNumber="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G10"/>
  <sheetViews>
    <sheetView showGridLines="0" workbookViewId="0">
      <selection activeCell="B15" sqref="B15"/>
    </sheetView>
  </sheetViews>
  <sheetFormatPr defaultColWidth="9.13636363636364" defaultRowHeight="13.5" customHeight="1" outlineLevelCol="6"/>
  <cols>
    <col min="1" max="3" width="10.1363636363636" style="2" customWidth="1"/>
    <col min="4" max="4" width="57.8545454545455" style="2" customWidth="1"/>
    <col min="5" max="7" width="20.1363636363636" style="2" customWidth="1"/>
    <col min="8" max="8" width="9.13636363636364" style="2" customWidth="1"/>
    <col min="9" max="16384" width="9.13636363636364" style="2"/>
  </cols>
  <sheetData>
    <row r="1" customHeight="1" spans="7:7">
      <c r="G1" s="117"/>
    </row>
    <row r="2" ht="33.75" customHeight="1" spans="1:7">
      <c r="A2" s="118" t="s">
        <v>266</v>
      </c>
      <c r="B2" s="89"/>
      <c r="C2" s="89"/>
      <c r="D2" s="89"/>
      <c r="E2" s="89"/>
      <c r="F2" s="89"/>
      <c r="G2" s="89"/>
    </row>
    <row r="3" customHeight="1" spans="1:7">
      <c r="A3" s="119" t="s">
        <v>1</v>
      </c>
      <c r="B3" s="119"/>
      <c r="C3" s="119"/>
      <c r="D3" s="119"/>
      <c r="G3" s="31" t="s">
        <v>267</v>
      </c>
    </row>
    <row r="4" ht="18.75" customHeight="1" spans="1:7">
      <c r="A4" s="120" t="s">
        <v>59</v>
      </c>
      <c r="B4" s="121"/>
      <c r="C4" s="122"/>
      <c r="D4" s="123" t="s">
        <v>268</v>
      </c>
      <c r="E4" s="120" t="s">
        <v>269</v>
      </c>
      <c r="F4" s="124"/>
      <c r="G4" s="125"/>
    </row>
    <row r="5" ht="20.25" customHeight="1" spans="1:7">
      <c r="A5" s="126" t="s">
        <v>75</v>
      </c>
      <c r="B5" s="126" t="s">
        <v>76</v>
      </c>
      <c r="C5" s="126" t="s">
        <v>77</v>
      </c>
      <c r="D5" s="127"/>
      <c r="E5" s="126" t="s">
        <v>73</v>
      </c>
      <c r="F5" s="126" t="s">
        <v>270</v>
      </c>
      <c r="G5" s="126" t="s">
        <v>61</v>
      </c>
    </row>
    <row r="6" customHeight="1" spans="1:7">
      <c r="A6" s="128" t="s">
        <v>92</v>
      </c>
      <c r="B6" s="128" t="s">
        <v>93</v>
      </c>
      <c r="C6" s="128" t="s">
        <v>94</v>
      </c>
      <c r="D6" s="128" t="s">
        <v>95</v>
      </c>
      <c r="E6" s="128">
        <v>5</v>
      </c>
      <c r="F6" s="128">
        <v>6</v>
      </c>
      <c r="G6" s="128">
        <v>7</v>
      </c>
    </row>
    <row r="7" customHeight="1" spans="1:7">
      <c r="A7" s="129"/>
      <c r="B7" s="129"/>
      <c r="C7" s="129"/>
      <c r="D7" s="129" t="s">
        <v>67</v>
      </c>
      <c r="E7" s="130" t="s">
        <v>137</v>
      </c>
      <c r="F7" s="130" t="s">
        <v>137</v>
      </c>
      <c r="G7" s="130" t="s">
        <v>137</v>
      </c>
    </row>
    <row r="8" customHeight="1" spans="1:7">
      <c r="A8" s="42"/>
      <c r="B8" s="42"/>
      <c r="C8" s="42"/>
      <c r="D8" s="40" t="s">
        <v>137</v>
      </c>
      <c r="E8" s="130" t="s">
        <v>137</v>
      </c>
      <c r="F8" s="130" t="s">
        <v>137</v>
      </c>
      <c r="G8" s="130" t="s">
        <v>137</v>
      </c>
    </row>
    <row r="9" customHeight="1" spans="1:7">
      <c r="A9" s="42" t="s">
        <v>137</v>
      </c>
      <c r="B9" s="42" t="s">
        <v>137</v>
      </c>
      <c r="C9" s="42" t="s">
        <v>137</v>
      </c>
      <c r="D9" s="40" t="s">
        <v>137</v>
      </c>
      <c r="E9" s="131" t="s">
        <v>137</v>
      </c>
      <c r="F9" s="131" t="s">
        <v>137</v>
      </c>
      <c r="G9" s="131" t="s">
        <v>137</v>
      </c>
    </row>
    <row r="10" customHeight="1" spans="1:1">
      <c r="A10" s="132" t="s">
        <v>271</v>
      </c>
    </row>
  </sheetData>
  <mergeCells count="5">
    <mergeCell ref="A2:G2"/>
    <mergeCell ref="A3:D3"/>
    <mergeCell ref="A4:C4"/>
    <mergeCell ref="E4:G4"/>
    <mergeCell ref="D4:D5"/>
  </mergeCells>
  <pageMargins left="0.239583333333333" right="0.239583333333333" top="0.385416666666667" bottom="0.385416666666667" header="0.302083333333333" footer="0.197916666666667"/>
  <pageSetup paperSize="9" scale="98" fitToHeight="0" orientation="landscape" useFirstPageNumber="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R114"/>
  <sheetViews>
    <sheetView workbookViewId="0">
      <selection activeCell="D40" sqref="D40"/>
    </sheetView>
  </sheetViews>
  <sheetFormatPr defaultColWidth="9.13636363636364" defaultRowHeight="14.25" customHeight="1"/>
  <cols>
    <col min="1" max="1" width="5.85454545454545" style="102" customWidth="1"/>
    <col min="2" max="2" width="7.13636363636364" style="103" customWidth="1"/>
    <col min="3" max="3" width="44" style="102" customWidth="1"/>
    <col min="4" max="4" width="18.5727272727273" style="1" customWidth="1"/>
    <col min="5" max="5" width="16.8545454545455" style="1" customWidth="1"/>
    <col min="6" max="6" width="16.5727272727273" style="1" customWidth="1"/>
    <col min="7" max="7" width="6" style="1" customWidth="1"/>
    <col min="8" max="9" width="10.2818181818182" style="1" customWidth="1"/>
    <col min="10" max="10" width="5.85454545454545" style="102" customWidth="1"/>
    <col min="11" max="11" width="6.28181818181818" style="103" customWidth="1"/>
    <col min="12" max="12" width="44" style="102" customWidth="1"/>
    <col min="13" max="13" width="24.2818181818182" style="1" customWidth="1"/>
    <col min="14" max="14" width="16.2818181818182" style="1" customWidth="1"/>
    <col min="15" max="15" width="18.2818181818182" style="1" customWidth="1"/>
    <col min="16" max="16" width="6" style="1" customWidth="1"/>
    <col min="17" max="17" width="10.2818181818182" style="1" customWidth="1"/>
    <col min="18" max="18" width="11.4272727272727" style="1" customWidth="1"/>
    <col min="19" max="19" width="9.13636363636364" style="2" customWidth="1"/>
    <col min="20" max="16384" width="9.13636363636364" style="2"/>
  </cols>
  <sheetData>
    <row r="1" ht="12" customHeight="1" spans="18:18">
      <c r="R1" s="30"/>
    </row>
    <row r="2" ht="39" customHeight="1" spans="1:18">
      <c r="A2" s="3" t="s">
        <v>272</v>
      </c>
      <c r="B2" s="3"/>
      <c r="C2" s="3"/>
      <c r="D2" s="3"/>
      <c r="E2" s="3"/>
      <c r="F2" s="3"/>
      <c r="G2" s="3"/>
      <c r="H2" s="3"/>
      <c r="I2" s="3"/>
      <c r="J2" s="3"/>
      <c r="K2" s="3"/>
      <c r="L2" s="3"/>
      <c r="M2" s="3"/>
      <c r="N2" s="3"/>
      <c r="O2" s="3"/>
      <c r="P2" s="3"/>
      <c r="Q2" s="3"/>
      <c r="R2" s="3"/>
    </row>
    <row r="3" ht="19.5" customHeight="1" spans="1:18">
      <c r="A3" s="4" t="s">
        <v>1</v>
      </c>
      <c r="R3" s="31" t="s">
        <v>2</v>
      </c>
    </row>
    <row r="4" ht="19.5" customHeight="1" spans="1:18">
      <c r="A4" s="7" t="s">
        <v>4</v>
      </c>
      <c r="B4" s="18"/>
      <c r="C4" s="18"/>
      <c r="D4" s="18"/>
      <c r="E4" s="18"/>
      <c r="F4" s="18"/>
      <c r="G4" s="18"/>
      <c r="H4" s="18"/>
      <c r="I4" s="32"/>
      <c r="J4" s="7" t="s">
        <v>4</v>
      </c>
      <c r="K4" s="18"/>
      <c r="L4" s="18"/>
      <c r="M4" s="18"/>
      <c r="N4" s="18"/>
      <c r="O4" s="18"/>
      <c r="P4" s="18"/>
      <c r="Q4" s="18"/>
      <c r="R4" s="32"/>
    </row>
    <row r="5" ht="21.75" customHeight="1" spans="1:18">
      <c r="A5" s="104" t="s">
        <v>273</v>
      </c>
      <c r="B5" s="105"/>
      <c r="C5" s="106"/>
      <c r="D5" s="7" t="s">
        <v>204</v>
      </c>
      <c r="E5" s="18"/>
      <c r="F5" s="32"/>
      <c r="G5" s="7" t="s">
        <v>205</v>
      </c>
      <c r="H5" s="18"/>
      <c r="I5" s="32"/>
      <c r="J5" s="104" t="s">
        <v>274</v>
      </c>
      <c r="K5" s="105"/>
      <c r="L5" s="106"/>
      <c r="M5" s="7" t="s">
        <v>204</v>
      </c>
      <c r="N5" s="18"/>
      <c r="O5" s="32"/>
      <c r="P5" s="7" t="s">
        <v>205</v>
      </c>
      <c r="Q5" s="18"/>
      <c r="R5" s="32"/>
    </row>
    <row r="6" ht="17.25" customHeight="1" spans="1:18">
      <c r="A6" s="107" t="s">
        <v>75</v>
      </c>
      <c r="B6" s="107" t="s">
        <v>76</v>
      </c>
      <c r="C6" s="107" t="s">
        <v>275</v>
      </c>
      <c r="D6" s="13" t="s">
        <v>73</v>
      </c>
      <c r="E6" s="13" t="s">
        <v>270</v>
      </c>
      <c r="F6" s="13" t="s">
        <v>61</v>
      </c>
      <c r="G6" s="13" t="s">
        <v>73</v>
      </c>
      <c r="H6" s="13" t="s">
        <v>270</v>
      </c>
      <c r="I6" s="13" t="s">
        <v>61</v>
      </c>
      <c r="J6" s="107" t="s">
        <v>75</v>
      </c>
      <c r="K6" s="107" t="s">
        <v>76</v>
      </c>
      <c r="L6" s="107" t="s">
        <v>275</v>
      </c>
      <c r="M6" s="13" t="s">
        <v>73</v>
      </c>
      <c r="N6" s="13" t="s">
        <v>270</v>
      </c>
      <c r="O6" s="13" t="s">
        <v>61</v>
      </c>
      <c r="P6" s="13" t="s">
        <v>73</v>
      </c>
      <c r="Q6" s="13" t="s">
        <v>270</v>
      </c>
      <c r="R6" s="13" t="s">
        <v>61</v>
      </c>
    </row>
    <row r="7" customHeight="1" spans="1:18">
      <c r="A7" s="107" t="s">
        <v>92</v>
      </c>
      <c r="B7" s="107" t="s">
        <v>93</v>
      </c>
      <c r="C7" s="107" t="s">
        <v>94</v>
      </c>
      <c r="D7" s="107" t="s">
        <v>95</v>
      </c>
      <c r="E7" s="107" t="s">
        <v>96</v>
      </c>
      <c r="F7" s="107" t="s">
        <v>97</v>
      </c>
      <c r="G7" s="107" t="s">
        <v>98</v>
      </c>
      <c r="H7" s="107" t="s">
        <v>99</v>
      </c>
      <c r="I7" s="107" t="s">
        <v>100</v>
      </c>
      <c r="J7" s="107" t="s">
        <v>101</v>
      </c>
      <c r="K7" s="107" t="s">
        <v>102</v>
      </c>
      <c r="L7" s="107" t="s">
        <v>103</v>
      </c>
      <c r="M7" s="107" t="s">
        <v>104</v>
      </c>
      <c r="N7" s="107" t="s">
        <v>105</v>
      </c>
      <c r="O7" s="107" t="s">
        <v>106</v>
      </c>
      <c r="P7" s="107" t="s">
        <v>107</v>
      </c>
      <c r="Q7" s="107" t="s">
        <v>108</v>
      </c>
      <c r="R7" s="107" t="s">
        <v>109</v>
      </c>
    </row>
    <row r="8" ht="16.5" customHeight="1" spans="1:18">
      <c r="A8" s="108" t="s">
        <v>276</v>
      </c>
      <c r="B8" s="108" t="s">
        <v>137</v>
      </c>
      <c r="C8" s="108" t="s">
        <v>277</v>
      </c>
      <c r="D8" s="16">
        <v>2178.338339</v>
      </c>
      <c r="E8" s="16">
        <v>2178.338339</v>
      </c>
      <c r="F8" s="16">
        <v>0</v>
      </c>
      <c r="G8" s="16"/>
      <c r="H8" s="16"/>
      <c r="I8" s="16"/>
      <c r="J8" s="108" t="s">
        <v>216</v>
      </c>
      <c r="K8" s="108" t="s">
        <v>137</v>
      </c>
      <c r="L8" s="108" t="s">
        <v>217</v>
      </c>
      <c r="M8" s="16">
        <v>6161.085668</v>
      </c>
      <c r="N8" s="16">
        <v>6161.085668</v>
      </c>
      <c r="O8" s="16"/>
      <c r="P8" s="16"/>
      <c r="Q8" s="16"/>
      <c r="R8" s="16"/>
    </row>
    <row r="9" ht="16.5" customHeight="1" spans="1:18">
      <c r="A9" s="14" t="s">
        <v>137</v>
      </c>
      <c r="B9" s="14" t="s">
        <v>141</v>
      </c>
      <c r="C9" s="14" t="s">
        <v>278</v>
      </c>
      <c r="D9" s="16">
        <v>1742.923156</v>
      </c>
      <c r="E9" s="16">
        <v>1742.923156</v>
      </c>
      <c r="F9" s="16">
        <v>0</v>
      </c>
      <c r="G9" s="16"/>
      <c r="H9" s="16"/>
      <c r="I9" s="16"/>
      <c r="J9" s="14" t="s">
        <v>137</v>
      </c>
      <c r="K9" s="14" t="s">
        <v>141</v>
      </c>
      <c r="L9" s="14" t="s">
        <v>218</v>
      </c>
      <c r="M9" s="16">
        <v>1995.2856</v>
      </c>
      <c r="N9" s="16">
        <v>1995.2856</v>
      </c>
      <c r="O9" s="16"/>
      <c r="P9" s="16"/>
      <c r="Q9" s="16"/>
      <c r="R9" s="16"/>
    </row>
    <row r="10" ht="16.5" customHeight="1" spans="1:18">
      <c r="A10" s="14" t="s">
        <v>137</v>
      </c>
      <c r="B10" s="14" t="s">
        <v>143</v>
      </c>
      <c r="C10" s="14" t="s">
        <v>279</v>
      </c>
      <c r="D10" s="16">
        <v>317.954527</v>
      </c>
      <c r="E10" s="16">
        <v>317.954527</v>
      </c>
      <c r="F10" s="16">
        <v>0</v>
      </c>
      <c r="G10" s="16"/>
      <c r="H10" s="16"/>
      <c r="I10" s="16"/>
      <c r="J10" s="14" t="s">
        <v>137</v>
      </c>
      <c r="K10" s="14" t="s">
        <v>143</v>
      </c>
      <c r="L10" s="14" t="s">
        <v>219</v>
      </c>
      <c r="M10" s="16">
        <v>1499.864604</v>
      </c>
      <c r="N10" s="16">
        <v>1499.864604</v>
      </c>
      <c r="O10" s="16"/>
      <c r="P10" s="16"/>
      <c r="Q10" s="16"/>
      <c r="R10" s="16"/>
    </row>
    <row r="11" ht="16.5" customHeight="1" spans="1:18">
      <c r="A11" s="14" t="s">
        <v>137</v>
      </c>
      <c r="B11" s="14" t="s">
        <v>153</v>
      </c>
      <c r="C11" s="14" t="s">
        <v>227</v>
      </c>
      <c r="D11" s="16">
        <v>117.460656</v>
      </c>
      <c r="E11" s="16">
        <v>117.460656</v>
      </c>
      <c r="F11" s="16">
        <v>0</v>
      </c>
      <c r="G11" s="16"/>
      <c r="H11" s="16"/>
      <c r="I11" s="16"/>
      <c r="J11" s="14" t="s">
        <v>137</v>
      </c>
      <c r="K11" s="14" t="s">
        <v>153</v>
      </c>
      <c r="L11" s="14" t="s">
        <v>220</v>
      </c>
      <c r="M11" s="16">
        <v>135.0266</v>
      </c>
      <c r="N11" s="16">
        <v>135.0266</v>
      </c>
      <c r="O11" s="16"/>
      <c r="P11" s="16"/>
      <c r="Q11" s="16"/>
      <c r="R11" s="16"/>
    </row>
    <row r="12" ht="16.5" customHeight="1" spans="1:18">
      <c r="A12" s="14" t="s">
        <v>137</v>
      </c>
      <c r="B12" s="14" t="s">
        <v>155</v>
      </c>
      <c r="C12" s="14" t="s">
        <v>280</v>
      </c>
      <c r="D12" s="16">
        <v>0</v>
      </c>
      <c r="E12" s="16">
        <v>0</v>
      </c>
      <c r="F12" s="16">
        <v>0</v>
      </c>
      <c r="G12" s="16"/>
      <c r="H12" s="16"/>
      <c r="I12" s="16"/>
      <c r="J12" s="14" t="s">
        <v>137</v>
      </c>
      <c r="K12" s="14" t="s">
        <v>163</v>
      </c>
      <c r="L12" s="14" t="s">
        <v>281</v>
      </c>
      <c r="M12" s="16" t="s">
        <v>137</v>
      </c>
      <c r="N12" s="16">
        <v>0</v>
      </c>
      <c r="O12" s="16"/>
      <c r="P12" s="16" t="s">
        <v>137</v>
      </c>
      <c r="Q12" s="16"/>
      <c r="R12" s="16"/>
    </row>
    <row r="13" ht="16.5" customHeight="1" spans="1:18">
      <c r="A13" s="108" t="s">
        <v>282</v>
      </c>
      <c r="B13" s="108" t="s">
        <v>137</v>
      </c>
      <c r="C13" s="108" t="s">
        <v>283</v>
      </c>
      <c r="D13" s="16">
        <v>1297.018263</v>
      </c>
      <c r="E13" s="16">
        <v>263.518263</v>
      </c>
      <c r="F13" s="16">
        <v>1033.5</v>
      </c>
      <c r="G13" s="16"/>
      <c r="H13" s="16"/>
      <c r="I13" s="16"/>
      <c r="J13" s="14" t="s">
        <v>137</v>
      </c>
      <c r="K13" s="14" t="s">
        <v>221</v>
      </c>
      <c r="L13" s="14" t="s">
        <v>222</v>
      </c>
      <c r="M13" s="16">
        <v>1127.8548</v>
      </c>
      <c r="N13" s="16">
        <v>1127.8548</v>
      </c>
      <c r="O13" s="16"/>
      <c r="P13" s="16"/>
      <c r="Q13" s="16"/>
      <c r="R13" s="16"/>
    </row>
    <row r="14" ht="16.5" customHeight="1" spans="1:18">
      <c r="A14" s="14" t="s">
        <v>137</v>
      </c>
      <c r="B14" s="14" t="s">
        <v>141</v>
      </c>
      <c r="C14" s="14" t="s">
        <v>284</v>
      </c>
      <c r="D14" s="16">
        <v>435.930991</v>
      </c>
      <c r="E14" s="16">
        <v>222.210991</v>
      </c>
      <c r="F14" s="16">
        <v>213.72</v>
      </c>
      <c r="G14" s="16"/>
      <c r="H14" s="16"/>
      <c r="I14" s="16"/>
      <c r="J14" s="14" t="s">
        <v>137</v>
      </c>
      <c r="K14" s="14" t="s">
        <v>165</v>
      </c>
      <c r="L14" s="14" t="s">
        <v>223</v>
      </c>
      <c r="M14" s="16">
        <v>557.259296</v>
      </c>
      <c r="N14" s="16">
        <v>557.259296</v>
      </c>
      <c r="O14" s="16"/>
      <c r="P14" s="16"/>
      <c r="Q14" s="16"/>
      <c r="R14" s="16"/>
    </row>
    <row r="15" ht="16.5" customHeight="1" spans="1:18">
      <c r="A15" s="14" t="s">
        <v>137</v>
      </c>
      <c r="B15" s="14" t="s">
        <v>143</v>
      </c>
      <c r="C15" s="14" t="s">
        <v>237</v>
      </c>
      <c r="D15" s="16">
        <v>19.74</v>
      </c>
      <c r="E15" s="16">
        <v>2.96</v>
      </c>
      <c r="F15" s="16">
        <v>16.78</v>
      </c>
      <c r="G15" s="16"/>
      <c r="H15" s="16"/>
      <c r="I15" s="16"/>
      <c r="J15" s="14" t="s">
        <v>137</v>
      </c>
      <c r="K15" s="14" t="s">
        <v>167</v>
      </c>
      <c r="L15" s="14" t="s">
        <v>285</v>
      </c>
      <c r="M15" s="16">
        <v>0</v>
      </c>
      <c r="N15" s="16">
        <v>0</v>
      </c>
      <c r="O15" s="16"/>
      <c r="P15" s="16"/>
      <c r="Q15" s="16"/>
      <c r="R15" s="16"/>
    </row>
    <row r="16" ht="16.5" customHeight="1" spans="1:18">
      <c r="A16" s="14" t="s">
        <v>137</v>
      </c>
      <c r="B16" s="14" t="s">
        <v>153</v>
      </c>
      <c r="C16" s="14" t="s">
        <v>238</v>
      </c>
      <c r="D16" s="16">
        <v>71.639772</v>
      </c>
      <c r="E16" s="16">
        <v>7.139772</v>
      </c>
      <c r="F16" s="16">
        <v>64.5</v>
      </c>
      <c r="G16" s="16"/>
      <c r="H16" s="16"/>
      <c r="I16" s="16"/>
      <c r="J16" s="14" t="s">
        <v>137</v>
      </c>
      <c r="K16" s="14" t="s">
        <v>101</v>
      </c>
      <c r="L16" s="14" t="s">
        <v>224</v>
      </c>
      <c r="M16" s="16">
        <v>334.7844</v>
      </c>
      <c r="N16" s="16">
        <v>334.7844</v>
      </c>
      <c r="O16" s="16"/>
      <c r="P16" s="16"/>
      <c r="Q16" s="16"/>
      <c r="R16" s="16"/>
    </row>
    <row r="17" ht="16.5" customHeight="1" spans="1:18">
      <c r="A17" s="14" t="s">
        <v>137</v>
      </c>
      <c r="B17" s="14" t="s">
        <v>161</v>
      </c>
      <c r="C17" s="14" t="s">
        <v>286</v>
      </c>
      <c r="D17" s="16" t="s">
        <v>137</v>
      </c>
      <c r="E17" s="16">
        <v>0</v>
      </c>
      <c r="F17" s="16">
        <v>0</v>
      </c>
      <c r="G17" s="16" t="s">
        <v>137</v>
      </c>
      <c r="H17" s="16"/>
      <c r="I17" s="16"/>
      <c r="J17" s="14" t="s">
        <v>137</v>
      </c>
      <c r="K17" s="14" t="s">
        <v>102</v>
      </c>
      <c r="L17" s="14" t="s">
        <v>225</v>
      </c>
      <c r="M17" s="16">
        <v>44.047746</v>
      </c>
      <c r="N17" s="16">
        <v>44.047746</v>
      </c>
      <c r="O17" s="16"/>
      <c r="P17" s="16"/>
      <c r="Q17" s="16"/>
      <c r="R17" s="16"/>
    </row>
    <row r="18" ht="16.5" customHeight="1" spans="1:18">
      <c r="A18" s="14" t="s">
        <v>137</v>
      </c>
      <c r="B18" s="14" t="s">
        <v>139</v>
      </c>
      <c r="C18" s="14" t="s">
        <v>287</v>
      </c>
      <c r="D18" s="16">
        <v>722.336</v>
      </c>
      <c r="E18" s="16">
        <v>0</v>
      </c>
      <c r="F18" s="16">
        <v>722.336</v>
      </c>
      <c r="G18" s="16"/>
      <c r="H18" s="16"/>
      <c r="I18" s="16"/>
      <c r="J18" s="14" t="s">
        <v>137</v>
      </c>
      <c r="K18" s="14" t="s">
        <v>103</v>
      </c>
      <c r="L18" s="14" t="s">
        <v>226</v>
      </c>
      <c r="M18" s="16">
        <v>49.339006</v>
      </c>
      <c r="N18" s="16">
        <v>49.339006</v>
      </c>
      <c r="O18" s="16"/>
      <c r="P18" s="16"/>
      <c r="Q18" s="16"/>
      <c r="R18" s="16"/>
    </row>
    <row r="19" ht="16.5" customHeight="1" spans="1:18">
      <c r="A19" s="14" t="s">
        <v>137</v>
      </c>
      <c r="B19" s="14" t="s">
        <v>163</v>
      </c>
      <c r="C19" s="14" t="s">
        <v>239</v>
      </c>
      <c r="D19" s="16">
        <v>17.24</v>
      </c>
      <c r="E19" s="16">
        <v>17.24</v>
      </c>
      <c r="F19" s="16">
        <v>0</v>
      </c>
      <c r="G19" s="16"/>
      <c r="H19" s="16"/>
      <c r="I19" s="16"/>
      <c r="J19" s="14" t="s">
        <v>137</v>
      </c>
      <c r="K19" s="14" t="s">
        <v>104</v>
      </c>
      <c r="L19" s="14" t="s">
        <v>227</v>
      </c>
      <c r="M19" s="16">
        <v>417.623616</v>
      </c>
      <c r="N19" s="16">
        <v>417.623616</v>
      </c>
      <c r="O19" s="16"/>
      <c r="P19" s="16"/>
      <c r="Q19" s="16"/>
      <c r="R19" s="16"/>
    </row>
    <row r="20" ht="16.5" customHeight="1" spans="1:18">
      <c r="A20" s="14" t="s">
        <v>137</v>
      </c>
      <c r="B20" s="14" t="s">
        <v>221</v>
      </c>
      <c r="C20" s="14" t="s">
        <v>236</v>
      </c>
      <c r="D20" s="16">
        <v>7.65</v>
      </c>
      <c r="E20" s="16">
        <v>7.65</v>
      </c>
      <c r="F20" s="16">
        <v>0</v>
      </c>
      <c r="G20" s="16"/>
      <c r="H20" s="16"/>
      <c r="I20" s="16"/>
      <c r="J20" s="14" t="s">
        <v>137</v>
      </c>
      <c r="K20" s="14" t="s">
        <v>105</v>
      </c>
      <c r="L20" s="14" t="s">
        <v>288</v>
      </c>
      <c r="M20" s="16" t="s">
        <v>137</v>
      </c>
      <c r="N20" s="16"/>
      <c r="O20" s="16"/>
      <c r="P20" s="16" t="s">
        <v>137</v>
      </c>
      <c r="Q20" s="16"/>
      <c r="R20" s="16"/>
    </row>
    <row r="21" ht="16.5" customHeight="1" spans="1:18">
      <c r="A21" s="14" t="s">
        <v>137</v>
      </c>
      <c r="B21" s="14" t="s">
        <v>165</v>
      </c>
      <c r="C21" s="14" t="s">
        <v>242</v>
      </c>
      <c r="D21" s="16">
        <v>15.4815</v>
      </c>
      <c r="E21" s="16">
        <v>6.3175</v>
      </c>
      <c r="F21" s="16">
        <v>9.164</v>
      </c>
      <c r="G21" s="16"/>
      <c r="H21" s="16"/>
      <c r="I21" s="16"/>
      <c r="J21" s="14" t="s">
        <v>137</v>
      </c>
      <c r="K21" s="14" t="s">
        <v>155</v>
      </c>
      <c r="L21" s="14" t="s">
        <v>280</v>
      </c>
      <c r="M21" s="16" t="s">
        <v>137</v>
      </c>
      <c r="N21" s="16"/>
      <c r="O21" s="16"/>
      <c r="P21" s="16" t="s">
        <v>137</v>
      </c>
      <c r="Q21" s="16"/>
      <c r="R21" s="16"/>
    </row>
    <row r="22" ht="16.5" customHeight="1" spans="1:18">
      <c r="A22" s="14" t="s">
        <v>137</v>
      </c>
      <c r="B22" s="14" t="s">
        <v>167</v>
      </c>
      <c r="C22" s="14" t="s">
        <v>289</v>
      </c>
      <c r="D22" s="16">
        <v>7</v>
      </c>
      <c r="E22" s="16"/>
      <c r="F22" s="16">
        <v>7</v>
      </c>
      <c r="G22" s="16"/>
      <c r="H22" s="16"/>
      <c r="I22" s="16"/>
      <c r="J22" s="108" t="s">
        <v>228</v>
      </c>
      <c r="K22" s="108" t="s">
        <v>137</v>
      </c>
      <c r="L22" s="108" t="s">
        <v>229</v>
      </c>
      <c r="M22" s="16">
        <v>2088.627349</v>
      </c>
      <c r="N22" s="16">
        <v>593.127349</v>
      </c>
      <c r="O22" s="16">
        <v>1495.5</v>
      </c>
      <c r="P22" s="16"/>
      <c r="Q22" s="16"/>
      <c r="R22" s="16"/>
    </row>
    <row r="23" ht="16.5" customHeight="1" spans="1:18">
      <c r="A23" s="14" t="s">
        <v>137</v>
      </c>
      <c r="B23" s="14" t="s">
        <v>155</v>
      </c>
      <c r="C23" s="14" t="s">
        <v>290</v>
      </c>
      <c r="D23" s="16" t="s">
        <v>137</v>
      </c>
      <c r="E23" s="16"/>
      <c r="F23" s="16">
        <v>0</v>
      </c>
      <c r="G23" s="16" t="s">
        <v>137</v>
      </c>
      <c r="H23" s="16"/>
      <c r="I23" s="16"/>
      <c r="J23" s="14" t="s">
        <v>137</v>
      </c>
      <c r="K23" s="14" t="s">
        <v>141</v>
      </c>
      <c r="L23" s="14" t="s">
        <v>230</v>
      </c>
      <c r="M23" s="16">
        <v>211.0195</v>
      </c>
      <c r="N23" s="16">
        <v>101.1915</v>
      </c>
      <c r="O23" s="16">
        <v>109.828</v>
      </c>
      <c r="P23" s="16"/>
      <c r="Q23" s="16"/>
      <c r="R23" s="16"/>
    </row>
    <row r="24" ht="16.5" customHeight="1" spans="1:18">
      <c r="A24" s="108" t="s">
        <v>291</v>
      </c>
      <c r="B24" s="108" t="s">
        <v>137</v>
      </c>
      <c r="C24" s="108" t="s">
        <v>292</v>
      </c>
      <c r="D24" s="16">
        <v>11.5</v>
      </c>
      <c r="E24" s="16"/>
      <c r="F24" s="16">
        <v>11.5</v>
      </c>
      <c r="G24" s="16"/>
      <c r="H24" s="16"/>
      <c r="I24" s="16"/>
      <c r="J24" s="14" t="s">
        <v>137</v>
      </c>
      <c r="K24" s="14" t="s">
        <v>143</v>
      </c>
      <c r="L24" s="14" t="s">
        <v>231</v>
      </c>
      <c r="M24" s="16">
        <v>30.22</v>
      </c>
      <c r="N24" s="16">
        <v>5</v>
      </c>
      <c r="O24" s="16">
        <v>25.22</v>
      </c>
      <c r="P24" s="16"/>
      <c r="Q24" s="16"/>
      <c r="R24" s="16"/>
    </row>
    <row r="25" ht="16.5" customHeight="1" spans="1:18">
      <c r="A25" s="14" t="s">
        <v>137</v>
      </c>
      <c r="B25" s="14" t="s">
        <v>141</v>
      </c>
      <c r="C25" s="14" t="s">
        <v>293</v>
      </c>
      <c r="D25" s="16" t="s">
        <v>137</v>
      </c>
      <c r="E25" s="16"/>
      <c r="F25" s="16">
        <v>0</v>
      </c>
      <c r="G25" s="16" t="s">
        <v>137</v>
      </c>
      <c r="H25" s="16"/>
      <c r="I25" s="16"/>
      <c r="J25" s="14" t="s">
        <v>137</v>
      </c>
      <c r="K25" s="14" t="s">
        <v>153</v>
      </c>
      <c r="L25" s="14" t="s">
        <v>294</v>
      </c>
      <c r="M25" s="16">
        <v>50</v>
      </c>
      <c r="N25" s="16"/>
      <c r="O25" s="16">
        <v>50</v>
      </c>
      <c r="P25" s="16"/>
      <c r="Q25" s="16"/>
      <c r="R25" s="16"/>
    </row>
    <row r="26" ht="16.5" customHeight="1" spans="1:18">
      <c r="A26" s="14" t="s">
        <v>137</v>
      </c>
      <c r="B26" s="14" t="s">
        <v>143</v>
      </c>
      <c r="C26" s="14" t="s">
        <v>295</v>
      </c>
      <c r="D26" s="16" t="s">
        <v>137</v>
      </c>
      <c r="E26" s="16"/>
      <c r="F26" s="16">
        <v>0</v>
      </c>
      <c r="G26" s="16" t="s">
        <v>137</v>
      </c>
      <c r="H26" s="16"/>
      <c r="I26" s="16"/>
      <c r="J26" s="14" t="s">
        <v>137</v>
      </c>
      <c r="K26" s="14" t="s">
        <v>161</v>
      </c>
      <c r="L26" s="14" t="s">
        <v>296</v>
      </c>
      <c r="M26" s="16" t="s">
        <v>137</v>
      </c>
      <c r="N26" s="16"/>
      <c r="O26" s="16"/>
      <c r="P26" s="16" t="s">
        <v>137</v>
      </c>
      <c r="Q26" s="16"/>
      <c r="R26" s="16"/>
    </row>
    <row r="27" ht="16.5" customHeight="1" spans="1:18">
      <c r="A27" s="14" t="s">
        <v>137</v>
      </c>
      <c r="B27" s="14" t="s">
        <v>153</v>
      </c>
      <c r="C27" s="14" t="s">
        <v>297</v>
      </c>
      <c r="D27" s="16" t="s">
        <v>137</v>
      </c>
      <c r="E27" s="16"/>
      <c r="F27" s="16">
        <v>0</v>
      </c>
      <c r="G27" s="16" t="s">
        <v>137</v>
      </c>
      <c r="H27" s="16"/>
      <c r="I27" s="16"/>
      <c r="J27" s="14" t="s">
        <v>137</v>
      </c>
      <c r="K27" s="14" t="s">
        <v>139</v>
      </c>
      <c r="L27" s="14" t="s">
        <v>232</v>
      </c>
      <c r="M27" s="16">
        <v>5</v>
      </c>
      <c r="N27" s="16">
        <v>5</v>
      </c>
      <c r="O27" s="16"/>
      <c r="P27" s="16"/>
      <c r="Q27" s="16"/>
      <c r="R27" s="16"/>
    </row>
    <row r="28" ht="16.5" customHeight="1" spans="1:18">
      <c r="A28" s="14" t="s">
        <v>137</v>
      </c>
      <c r="B28" s="14" t="s">
        <v>139</v>
      </c>
      <c r="C28" s="14" t="s">
        <v>298</v>
      </c>
      <c r="D28" s="16" t="s">
        <v>137</v>
      </c>
      <c r="E28" s="16"/>
      <c r="F28" s="16">
        <v>0</v>
      </c>
      <c r="G28" s="16" t="s">
        <v>137</v>
      </c>
      <c r="H28" s="16"/>
      <c r="I28" s="16"/>
      <c r="J28" s="14" t="s">
        <v>137</v>
      </c>
      <c r="K28" s="14" t="s">
        <v>163</v>
      </c>
      <c r="L28" s="14" t="s">
        <v>233</v>
      </c>
      <c r="M28" s="16">
        <v>10.9125</v>
      </c>
      <c r="N28" s="16">
        <v>10.9125</v>
      </c>
      <c r="O28" s="16"/>
      <c r="P28" s="16"/>
      <c r="Q28" s="16"/>
      <c r="R28" s="16"/>
    </row>
    <row r="29" ht="16.5" customHeight="1" spans="1:18">
      <c r="A29" s="14" t="s">
        <v>137</v>
      </c>
      <c r="B29" s="14" t="s">
        <v>163</v>
      </c>
      <c r="C29" s="14" t="s">
        <v>299</v>
      </c>
      <c r="D29" s="16">
        <v>1.5</v>
      </c>
      <c r="E29" s="16"/>
      <c r="F29" s="16">
        <v>1.5</v>
      </c>
      <c r="G29" s="16"/>
      <c r="H29" s="16"/>
      <c r="I29" s="16"/>
      <c r="J29" s="14" t="s">
        <v>137</v>
      </c>
      <c r="K29" s="14" t="s">
        <v>221</v>
      </c>
      <c r="L29" s="14" t="s">
        <v>300</v>
      </c>
      <c r="M29" s="16" t="s">
        <v>137</v>
      </c>
      <c r="N29" s="16">
        <v>0</v>
      </c>
      <c r="O29" s="16"/>
      <c r="P29" s="16" t="s">
        <v>137</v>
      </c>
      <c r="Q29" s="16"/>
      <c r="R29" s="16"/>
    </row>
    <row r="30" ht="16.5" customHeight="1" spans="1:18">
      <c r="A30" s="14" t="s">
        <v>137</v>
      </c>
      <c r="B30" s="14" t="s">
        <v>221</v>
      </c>
      <c r="C30" s="14" t="s">
        <v>301</v>
      </c>
      <c r="D30" s="16" t="s">
        <v>137</v>
      </c>
      <c r="E30" s="16"/>
      <c r="F30" s="16">
        <v>0</v>
      </c>
      <c r="G30" s="16" t="s">
        <v>137</v>
      </c>
      <c r="H30" s="16"/>
      <c r="I30" s="16"/>
      <c r="J30" s="14" t="s">
        <v>137</v>
      </c>
      <c r="K30" s="14" t="s">
        <v>165</v>
      </c>
      <c r="L30" s="14" t="s">
        <v>302</v>
      </c>
      <c r="M30" s="16" t="s">
        <v>137</v>
      </c>
      <c r="N30" s="16">
        <v>0</v>
      </c>
      <c r="O30" s="16"/>
      <c r="P30" s="16" t="s">
        <v>137</v>
      </c>
      <c r="Q30" s="16"/>
      <c r="R30" s="16"/>
    </row>
    <row r="31" ht="16.5" customHeight="1" spans="1:18">
      <c r="A31" s="14" t="s">
        <v>137</v>
      </c>
      <c r="B31" s="14" t="s">
        <v>155</v>
      </c>
      <c r="C31" s="14" t="s">
        <v>303</v>
      </c>
      <c r="D31" s="16">
        <v>10</v>
      </c>
      <c r="E31" s="16"/>
      <c r="F31" s="16">
        <v>10</v>
      </c>
      <c r="G31" s="16"/>
      <c r="H31" s="16"/>
      <c r="I31" s="16"/>
      <c r="J31" s="14" t="s">
        <v>137</v>
      </c>
      <c r="K31" s="14" t="s">
        <v>167</v>
      </c>
      <c r="L31" s="14" t="s">
        <v>234</v>
      </c>
      <c r="M31" s="16">
        <v>50</v>
      </c>
      <c r="N31" s="16">
        <v>37.41</v>
      </c>
      <c r="O31" s="16">
        <v>12.59</v>
      </c>
      <c r="P31" s="16"/>
      <c r="Q31" s="16"/>
      <c r="R31" s="16"/>
    </row>
    <row r="32" ht="16.5" customHeight="1" spans="1:18">
      <c r="A32" s="108" t="s">
        <v>304</v>
      </c>
      <c r="B32" s="108" t="s">
        <v>137</v>
      </c>
      <c r="C32" s="108" t="s">
        <v>305</v>
      </c>
      <c r="D32" s="16" t="s">
        <v>137</v>
      </c>
      <c r="E32" s="16"/>
      <c r="F32" s="16"/>
      <c r="G32" s="16" t="s">
        <v>137</v>
      </c>
      <c r="H32" s="16"/>
      <c r="I32" s="16"/>
      <c r="J32" s="14" t="s">
        <v>137</v>
      </c>
      <c r="K32" s="14" t="s">
        <v>102</v>
      </c>
      <c r="L32" s="14" t="s">
        <v>235</v>
      </c>
      <c r="M32" s="16">
        <v>236.503</v>
      </c>
      <c r="N32" s="16">
        <v>70.981</v>
      </c>
      <c r="O32" s="16">
        <v>165.522</v>
      </c>
      <c r="P32" s="16"/>
      <c r="Q32" s="16"/>
      <c r="R32" s="16"/>
    </row>
    <row r="33" ht="16.5" customHeight="1" spans="1:18">
      <c r="A33" s="14" t="s">
        <v>137</v>
      </c>
      <c r="B33" s="14" t="s">
        <v>141</v>
      </c>
      <c r="C33" s="14" t="s">
        <v>293</v>
      </c>
      <c r="D33" s="16" t="s">
        <v>137</v>
      </c>
      <c r="E33" s="16"/>
      <c r="F33" s="16"/>
      <c r="G33" s="16" t="s">
        <v>137</v>
      </c>
      <c r="H33" s="16"/>
      <c r="I33" s="16"/>
      <c r="J33" s="14" t="s">
        <v>137</v>
      </c>
      <c r="K33" s="14" t="s">
        <v>103</v>
      </c>
      <c r="L33" s="14" t="s">
        <v>236</v>
      </c>
      <c r="M33" s="16">
        <v>7.65</v>
      </c>
      <c r="N33" s="16">
        <v>7.65</v>
      </c>
      <c r="O33" s="16">
        <v>0</v>
      </c>
      <c r="P33" s="16"/>
      <c r="Q33" s="16"/>
      <c r="R33" s="16"/>
    </row>
    <row r="34" ht="16.5" customHeight="1" spans="1:18">
      <c r="A34" s="14" t="s">
        <v>137</v>
      </c>
      <c r="B34" s="14" t="s">
        <v>143</v>
      </c>
      <c r="C34" s="14" t="s">
        <v>295</v>
      </c>
      <c r="D34" s="16" t="s">
        <v>137</v>
      </c>
      <c r="E34" s="16"/>
      <c r="F34" s="16"/>
      <c r="G34" s="16" t="s">
        <v>137</v>
      </c>
      <c r="H34" s="16"/>
      <c r="I34" s="16"/>
      <c r="J34" s="14" t="s">
        <v>137</v>
      </c>
      <c r="K34" s="14" t="s">
        <v>104</v>
      </c>
      <c r="L34" s="14" t="s">
        <v>289</v>
      </c>
      <c r="M34" s="16">
        <v>9</v>
      </c>
      <c r="N34" s="16">
        <v>0</v>
      </c>
      <c r="O34" s="16">
        <v>9</v>
      </c>
      <c r="P34" s="16"/>
      <c r="Q34" s="16"/>
      <c r="R34" s="16"/>
    </row>
    <row r="35" ht="16.5" customHeight="1" spans="1:18">
      <c r="A35" s="14" t="s">
        <v>137</v>
      </c>
      <c r="B35" s="14" t="s">
        <v>153</v>
      </c>
      <c r="C35" s="14" t="s">
        <v>297</v>
      </c>
      <c r="D35" s="16" t="s">
        <v>137</v>
      </c>
      <c r="E35" s="16"/>
      <c r="F35" s="16"/>
      <c r="G35" s="16" t="s">
        <v>137</v>
      </c>
      <c r="H35" s="16"/>
      <c r="I35" s="16"/>
      <c r="J35" s="14" t="s">
        <v>137</v>
      </c>
      <c r="K35" s="14" t="s">
        <v>105</v>
      </c>
      <c r="L35" s="14" t="s">
        <v>306</v>
      </c>
      <c r="M35" s="16">
        <v>36</v>
      </c>
      <c r="N35" s="16">
        <v>0</v>
      </c>
      <c r="O35" s="16">
        <v>36</v>
      </c>
      <c r="P35" s="16"/>
      <c r="Q35" s="16"/>
      <c r="R35" s="16"/>
    </row>
    <row r="36" ht="16.5" customHeight="1" spans="1:18">
      <c r="A36" s="14" t="s">
        <v>137</v>
      </c>
      <c r="B36" s="14" t="s">
        <v>161</v>
      </c>
      <c r="C36" s="14" t="s">
        <v>299</v>
      </c>
      <c r="D36" s="16" t="s">
        <v>137</v>
      </c>
      <c r="E36" s="16"/>
      <c r="F36" s="16"/>
      <c r="G36" s="16" t="s">
        <v>137</v>
      </c>
      <c r="H36" s="16"/>
      <c r="I36" s="16"/>
      <c r="J36" s="14" t="s">
        <v>137</v>
      </c>
      <c r="K36" s="14" t="s">
        <v>106</v>
      </c>
      <c r="L36" s="14" t="s">
        <v>237</v>
      </c>
      <c r="M36" s="16">
        <v>48.545</v>
      </c>
      <c r="N36" s="16">
        <v>7.39</v>
      </c>
      <c r="O36" s="16">
        <v>41.155</v>
      </c>
      <c r="P36" s="16"/>
      <c r="Q36" s="16"/>
      <c r="R36" s="16"/>
    </row>
    <row r="37" ht="16.5" customHeight="1" spans="1:18">
      <c r="A37" s="14" t="s">
        <v>137</v>
      </c>
      <c r="B37" s="14" t="s">
        <v>139</v>
      </c>
      <c r="C37" s="14" t="s">
        <v>301</v>
      </c>
      <c r="D37" s="16" t="s">
        <v>137</v>
      </c>
      <c r="E37" s="16"/>
      <c r="F37" s="16"/>
      <c r="G37" s="16" t="s">
        <v>137</v>
      </c>
      <c r="H37" s="16"/>
      <c r="I37" s="16"/>
      <c r="J37" s="14" t="s">
        <v>137</v>
      </c>
      <c r="K37" s="14" t="s">
        <v>107</v>
      </c>
      <c r="L37" s="14" t="s">
        <v>238</v>
      </c>
      <c r="M37" s="16">
        <v>149.696358</v>
      </c>
      <c r="N37" s="16">
        <v>25.886358</v>
      </c>
      <c r="O37" s="16">
        <v>123.81</v>
      </c>
      <c r="P37" s="16"/>
      <c r="Q37" s="16"/>
      <c r="R37" s="16"/>
    </row>
    <row r="38" ht="16.5" customHeight="1" spans="1:18">
      <c r="A38" s="14" t="s">
        <v>137</v>
      </c>
      <c r="B38" s="14" t="s">
        <v>155</v>
      </c>
      <c r="C38" s="14" t="s">
        <v>303</v>
      </c>
      <c r="D38" s="16" t="s">
        <v>137</v>
      </c>
      <c r="E38" s="16"/>
      <c r="F38" s="16"/>
      <c r="G38" s="16" t="s">
        <v>137</v>
      </c>
      <c r="H38" s="16"/>
      <c r="I38" s="16"/>
      <c r="J38" s="14" t="s">
        <v>137</v>
      </c>
      <c r="K38" s="14" t="s">
        <v>108</v>
      </c>
      <c r="L38" s="14" t="s">
        <v>239</v>
      </c>
      <c r="M38" s="16">
        <v>86.244</v>
      </c>
      <c r="N38" s="16">
        <v>86.244</v>
      </c>
      <c r="O38" s="16">
        <v>0</v>
      </c>
      <c r="P38" s="16"/>
      <c r="Q38" s="16"/>
      <c r="R38" s="16"/>
    </row>
    <row r="39" ht="16.5" customHeight="1" spans="1:18">
      <c r="A39" s="108" t="s">
        <v>307</v>
      </c>
      <c r="B39" s="108" t="s">
        <v>137</v>
      </c>
      <c r="C39" s="108" t="s">
        <v>308</v>
      </c>
      <c r="D39" s="16">
        <v>4774.356415</v>
      </c>
      <c r="E39" s="16">
        <v>4312.356415</v>
      </c>
      <c r="F39" s="16">
        <v>462</v>
      </c>
      <c r="G39" s="16"/>
      <c r="H39" s="16"/>
      <c r="I39" s="16"/>
      <c r="J39" s="14" t="s">
        <v>137</v>
      </c>
      <c r="K39" s="14" t="s">
        <v>109</v>
      </c>
      <c r="L39" s="14" t="s">
        <v>309</v>
      </c>
      <c r="M39" s="16">
        <v>69.485</v>
      </c>
      <c r="N39" s="16">
        <v>0</v>
      </c>
      <c r="O39" s="16">
        <v>69.485</v>
      </c>
      <c r="P39" s="16"/>
      <c r="Q39" s="16"/>
      <c r="R39" s="16"/>
    </row>
    <row r="40" ht="16.5" customHeight="1" spans="1:18">
      <c r="A40" s="14" t="s">
        <v>137</v>
      </c>
      <c r="B40" s="14" t="s">
        <v>141</v>
      </c>
      <c r="C40" s="14" t="s">
        <v>310</v>
      </c>
      <c r="D40" s="16">
        <v>3982.747329</v>
      </c>
      <c r="E40" s="16">
        <v>3982.747329</v>
      </c>
      <c r="F40" s="16">
        <v>0</v>
      </c>
      <c r="G40" s="16"/>
      <c r="H40" s="16"/>
      <c r="I40" s="16"/>
      <c r="J40" s="14" t="s">
        <v>137</v>
      </c>
      <c r="K40" s="14" t="s">
        <v>115</v>
      </c>
      <c r="L40" s="14" t="s">
        <v>311</v>
      </c>
      <c r="M40" s="16" t="s">
        <v>137</v>
      </c>
      <c r="N40" s="16">
        <v>0</v>
      </c>
      <c r="O40" s="16">
        <v>0</v>
      </c>
      <c r="P40" s="16" t="s">
        <v>137</v>
      </c>
      <c r="Q40" s="16"/>
      <c r="R40" s="16"/>
    </row>
    <row r="41" ht="16.5" customHeight="1" spans="1:18">
      <c r="A41" s="14" t="s">
        <v>137</v>
      </c>
      <c r="B41" s="14" t="s">
        <v>143</v>
      </c>
      <c r="C41" s="14" t="s">
        <v>312</v>
      </c>
      <c r="D41" s="16">
        <v>791.609086</v>
      </c>
      <c r="E41" s="16">
        <v>329.609086</v>
      </c>
      <c r="F41" s="16">
        <v>462</v>
      </c>
      <c r="G41" s="16"/>
      <c r="H41" s="16"/>
      <c r="I41" s="16"/>
      <c r="J41" s="14" t="s">
        <v>137</v>
      </c>
      <c r="K41" s="14" t="s">
        <v>116</v>
      </c>
      <c r="L41" s="14" t="s">
        <v>313</v>
      </c>
      <c r="M41" s="16">
        <v>3.3</v>
      </c>
      <c r="N41" s="16">
        <v>0</v>
      </c>
      <c r="O41" s="16">
        <v>3.3</v>
      </c>
      <c r="P41" s="16"/>
      <c r="Q41" s="16"/>
      <c r="R41" s="16"/>
    </row>
    <row r="42" ht="16.5" customHeight="1" spans="1:18">
      <c r="A42" s="14" t="s">
        <v>137</v>
      </c>
      <c r="B42" s="14" t="s">
        <v>155</v>
      </c>
      <c r="C42" s="14" t="s">
        <v>314</v>
      </c>
      <c r="D42" s="16" t="s">
        <v>137</v>
      </c>
      <c r="E42" s="16"/>
      <c r="F42" s="16"/>
      <c r="G42" s="16" t="s">
        <v>137</v>
      </c>
      <c r="H42" s="16"/>
      <c r="I42" s="16"/>
      <c r="J42" s="14" t="s">
        <v>137</v>
      </c>
      <c r="K42" s="14" t="s">
        <v>117</v>
      </c>
      <c r="L42" s="14" t="s">
        <v>315</v>
      </c>
      <c r="M42" s="16">
        <v>29.68</v>
      </c>
      <c r="N42" s="16">
        <v>0</v>
      </c>
      <c r="O42" s="16">
        <v>29.68</v>
      </c>
      <c r="P42" s="16"/>
      <c r="Q42" s="16"/>
      <c r="R42" s="16"/>
    </row>
    <row r="43" ht="16.5" customHeight="1" spans="1:18">
      <c r="A43" s="108" t="s">
        <v>316</v>
      </c>
      <c r="B43" s="108" t="s">
        <v>137</v>
      </c>
      <c r="C43" s="108" t="s">
        <v>317</v>
      </c>
      <c r="D43" s="16">
        <v>3</v>
      </c>
      <c r="E43" s="16"/>
      <c r="F43" s="16">
        <v>3</v>
      </c>
      <c r="G43" s="16"/>
      <c r="H43" s="16"/>
      <c r="I43" s="16"/>
      <c r="J43" s="14" t="s">
        <v>137</v>
      </c>
      <c r="K43" s="14" t="s">
        <v>118</v>
      </c>
      <c r="L43" s="14" t="s">
        <v>287</v>
      </c>
      <c r="M43" s="16">
        <v>751.526</v>
      </c>
      <c r="N43" s="16">
        <v>0</v>
      </c>
      <c r="O43" s="16">
        <v>751.526</v>
      </c>
      <c r="P43" s="16"/>
      <c r="Q43" s="16"/>
      <c r="R43" s="16"/>
    </row>
    <row r="44" ht="16.5" customHeight="1" spans="1:18">
      <c r="A44" s="14" t="s">
        <v>137</v>
      </c>
      <c r="B44" s="14" t="s">
        <v>141</v>
      </c>
      <c r="C44" s="14" t="s">
        <v>318</v>
      </c>
      <c r="D44" s="16">
        <v>2</v>
      </c>
      <c r="E44" s="16"/>
      <c r="F44" s="16">
        <v>2</v>
      </c>
      <c r="G44" s="16"/>
      <c r="H44" s="16"/>
      <c r="I44" s="16"/>
      <c r="J44" s="14" t="s">
        <v>137</v>
      </c>
      <c r="K44" s="14" t="s">
        <v>119</v>
      </c>
      <c r="L44" s="14" t="s">
        <v>240</v>
      </c>
      <c r="M44" s="16">
        <v>82.994811</v>
      </c>
      <c r="N44" s="16">
        <v>82.994811</v>
      </c>
      <c r="O44" s="16">
        <v>0</v>
      </c>
      <c r="P44" s="16"/>
      <c r="Q44" s="16"/>
      <c r="R44" s="16"/>
    </row>
    <row r="45" ht="16.5" customHeight="1" spans="1:18">
      <c r="A45" s="14" t="s">
        <v>137</v>
      </c>
      <c r="B45" s="14" t="s">
        <v>143</v>
      </c>
      <c r="C45" s="14" t="s">
        <v>319</v>
      </c>
      <c r="D45" s="16">
        <v>1</v>
      </c>
      <c r="E45" s="16"/>
      <c r="F45" s="16">
        <v>1</v>
      </c>
      <c r="G45" s="16"/>
      <c r="H45" s="16"/>
      <c r="I45" s="16"/>
      <c r="J45" s="14" t="s">
        <v>137</v>
      </c>
      <c r="K45" s="14" t="s">
        <v>120</v>
      </c>
      <c r="L45" s="14" t="s">
        <v>241</v>
      </c>
      <c r="M45" s="16">
        <v>34.55293</v>
      </c>
      <c r="N45" s="16">
        <v>34.55293</v>
      </c>
      <c r="O45" s="16">
        <v>0</v>
      </c>
      <c r="P45" s="16"/>
      <c r="Q45" s="16"/>
      <c r="R45" s="16"/>
    </row>
    <row r="46" ht="16.5" customHeight="1" spans="1:18">
      <c r="A46" s="108" t="s">
        <v>320</v>
      </c>
      <c r="B46" s="108" t="s">
        <v>137</v>
      </c>
      <c r="C46" s="108" t="s">
        <v>321</v>
      </c>
      <c r="D46" s="16" t="s">
        <v>137</v>
      </c>
      <c r="E46" s="16"/>
      <c r="F46" s="16"/>
      <c r="G46" s="16" t="s">
        <v>137</v>
      </c>
      <c r="H46" s="16"/>
      <c r="I46" s="16"/>
      <c r="J46" s="14" t="s">
        <v>137</v>
      </c>
      <c r="K46" s="14" t="s">
        <v>122</v>
      </c>
      <c r="L46" s="14" t="s">
        <v>242</v>
      </c>
      <c r="M46" s="16">
        <v>77.86025</v>
      </c>
      <c r="N46" s="16">
        <v>9.47625</v>
      </c>
      <c r="O46" s="16">
        <v>68.384</v>
      </c>
      <c r="P46" s="16"/>
      <c r="Q46" s="16"/>
      <c r="R46" s="16"/>
    </row>
    <row r="47" ht="16.5" customHeight="1" spans="1:18">
      <c r="A47" s="14" t="s">
        <v>137</v>
      </c>
      <c r="B47" s="14" t="s">
        <v>141</v>
      </c>
      <c r="C47" s="14" t="s">
        <v>322</v>
      </c>
      <c r="D47" s="16" t="s">
        <v>137</v>
      </c>
      <c r="E47" s="16"/>
      <c r="F47" s="16"/>
      <c r="G47" s="16" t="s">
        <v>137</v>
      </c>
      <c r="H47" s="16"/>
      <c r="I47" s="16"/>
      <c r="J47" s="14" t="s">
        <v>137</v>
      </c>
      <c r="K47" s="14" t="s">
        <v>130</v>
      </c>
      <c r="L47" s="14" t="s">
        <v>243</v>
      </c>
      <c r="M47" s="16">
        <v>108.438</v>
      </c>
      <c r="N47" s="16">
        <v>108.438</v>
      </c>
      <c r="O47" s="16"/>
      <c r="P47" s="16"/>
      <c r="Q47" s="16"/>
      <c r="R47" s="16"/>
    </row>
    <row r="48" ht="16.5" customHeight="1" spans="1:18">
      <c r="A48" s="14" t="s">
        <v>137</v>
      </c>
      <c r="B48" s="14" t="s">
        <v>143</v>
      </c>
      <c r="C48" s="14" t="s">
        <v>323</v>
      </c>
      <c r="D48" s="16" t="s">
        <v>137</v>
      </c>
      <c r="E48" s="16"/>
      <c r="F48" s="16"/>
      <c r="G48" s="16" t="s">
        <v>137</v>
      </c>
      <c r="H48" s="16"/>
      <c r="I48" s="16"/>
      <c r="J48" s="14" t="s">
        <v>137</v>
      </c>
      <c r="K48" s="14" t="s">
        <v>131</v>
      </c>
      <c r="L48" s="14" t="s">
        <v>324</v>
      </c>
      <c r="M48" s="16" t="s">
        <v>137</v>
      </c>
      <c r="N48" s="16">
        <v>0</v>
      </c>
      <c r="O48" s="16"/>
      <c r="P48" s="16" t="s">
        <v>137</v>
      </c>
      <c r="Q48" s="16"/>
      <c r="R48" s="16"/>
    </row>
    <row r="49" ht="16.5" customHeight="1" spans="1:18">
      <c r="A49" s="14" t="s">
        <v>137</v>
      </c>
      <c r="B49" s="14" t="s">
        <v>155</v>
      </c>
      <c r="C49" s="14" t="s">
        <v>325</v>
      </c>
      <c r="D49" s="16" t="s">
        <v>137</v>
      </c>
      <c r="E49" s="16"/>
      <c r="F49" s="16"/>
      <c r="G49" s="16" t="s">
        <v>137</v>
      </c>
      <c r="H49" s="16"/>
      <c r="I49" s="16"/>
      <c r="J49" s="14" t="s">
        <v>137</v>
      </c>
      <c r="K49" s="14" t="s">
        <v>155</v>
      </c>
      <c r="L49" s="14" t="s">
        <v>290</v>
      </c>
      <c r="M49" s="16" t="s">
        <v>137</v>
      </c>
      <c r="N49" s="16">
        <v>0</v>
      </c>
      <c r="O49" s="16"/>
      <c r="P49" s="16" t="s">
        <v>137</v>
      </c>
      <c r="Q49" s="16"/>
      <c r="R49" s="16"/>
    </row>
    <row r="50" ht="16.5" customHeight="1" spans="1:18">
      <c r="A50" s="108" t="s">
        <v>326</v>
      </c>
      <c r="B50" s="108" t="s">
        <v>137</v>
      </c>
      <c r="C50" s="108" t="s">
        <v>327</v>
      </c>
      <c r="D50" s="16" t="s">
        <v>137</v>
      </c>
      <c r="E50" s="16"/>
      <c r="F50" s="16"/>
      <c r="G50" s="16" t="s">
        <v>137</v>
      </c>
      <c r="H50" s="16"/>
      <c r="I50" s="16"/>
      <c r="J50" s="108" t="s">
        <v>244</v>
      </c>
      <c r="K50" s="108" t="s">
        <v>137</v>
      </c>
      <c r="L50" s="108" t="s">
        <v>245</v>
      </c>
      <c r="M50" s="16">
        <v>465.379597</v>
      </c>
      <c r="N50" s="16">
        <v>465.379597</v>
      </c>
      <c r="O50" s="16"/>
      <c r="P50" s="16"/>
      <c r="Q50" s="16"/>
      <c r="R50" s="16"/>
    </row>
    <row r="51" ht="16.5" customHeight="1" spans="1:18">
      <c r="A51" s="14" t="s">
        <v>137</v>
      </c>
      <c r="B51" s="14" t="s">
        <v>141</v>
      </c>
      <c r="C51" s="14" t="s">
        <v>328</v>
      </c>
      <c r="D51" s="16" t="s">
        <v>137</v>
      </c>
      <c r="E51" s="16"/>
      <c r="F51" s="16"/>
      <c r="G51" s="16" t="s">
        <v>137</v>
      </c>
      <c r="H51" s="16"/>
      <c r="I51" s="16"/>
      <c r="J51" s="14" t="s">
        <v>137</v>
      </c>
      <c r="K51" s="14" t="s">
        <v>141</v>
      </c>
      <c r="L51" s="14" t="s">
        <v>246</v>
      </c>
      <c r="M51" s="16">
        <v>16.1376</v>
      </c>
      <c r="N51" s="16">
        <v>16.1376</v>
      </c>
      <c r="O51" s="16"/>
      <c r="P51" s="16"/>
      <c r="Q51" s="16"/>
      <c r="R51" s="16"/>
    </row>
    <row r="52" ht="16.5" customHeight="1" spans="1:18">
      <c r="A52" s="14" t="s">
        <v>137</v>
      </c>
      <c r="B52" s="14" t="s">
        <v>143</v>
      </c>
      <c r="C52" s="14" t="s">
        <v>329</v>
      </c>
      <c r="D52" s="16" t="s">
        <v>137</v>
      </c>
      <c r="E52" s="16"/>
      <c r="F52" s="16"/>
      <c r="G52" s="16" t="s">
        <v>137</v>
      </c>
      <c r="H52" s="16"/>
      <c r="I52" s="16"/>
      <c r="J52" s="14" t="s">
        <v>137</v>
      </c>
      <c r="K52" s="14" t="s">
        <v>143</v>
      </c>
      <c r="L52" s="14" t="s">
        <v>247</v>
      </c>
      <c r="M52" s="16">
        <v>406.443396</v>
      </c>
      <c r="N52" s="16">
        <v>406.443396</v>
      </c>
      <c r="O52" s="16"/>
      <c r="P52" s="16"/>
      <c r="Q52" s="16"/>
      <c r="R52" s="16"/>
    </row>
    <row r="53" ht="16.5" customHeight="1" spans="1:18">
      <c r="A53" s="108" t="s">
        <v>330</v>
      </c>
      <c r="B53" s="108" t="s">
        <v>137</v>
      </c>
      <c r="C53" s="108" t="s">
        <v>245</v>
      </c>
      <c r="D53" s="16">
        <v>465.379597</v>
      </c>
      <c r="E53" s="16">
        <v>465.379597</v>
      </c>
      <c r="F53" s="16"/>
      <c r="G53" s="16"/>
      <c r="H53" s="16"/>
      <c r="I53" s="16"/>
      <c r="J53" s="14" t="s">
        <v>137</v>
      </c>
      <c r="K53" s="14" t="s">
        <v>153</v>
      </c>
      <c r="L53" s="14" t="s">
        <v>331</v>
      </c>
      <c r="M53" s="16" t="s">
        <v>137</v>
      </c>
      <c r="N53" s="16">
        <v>0</v>
      </c>
      <c r="O53" s="16"/>
      <c r="P53" s="16" t="s">
        <v>137</v>
      </c>
      <c r="Q53" s="16"/>
      <c r="R53" s="16"/>
    </row>
    <row r="54" ht="16.5" customHeight="1" spans="1:18">
      <c r="A54" s="14" t="s">
        <v>137</v>
      </c>
      <c r="B54" s="14" t="s">
        <v>141</v>
      </c>
      <c r="C54" s="14" t="s">
        <v>332</v>
      </c>
      <c r="D54" s="16">
        <v>42.798601</v>
      </c>
      <c r="E54" s="16">
        <v>42.798601</v>
      </c>
      <c r="F54" s="16"/>
      <c r="G54" s="16"/>
      <c r="H54" s="16"/>
      <c r="I54" s="16"/>
      <c r="J54" s="14" t="s">
        <v>137</v>
      </c>
      <c r="K54" s="14" t="s">
        <v>161</v>
      </c>
      <c r="L54" s="14" t="s">
        <v>248</v>
      </c>
      <c r="M54" s="16">
        <v>5.07014</v>
      </c>
      <c r="N54" s="16">
        <v>5.07014</v>
      </c>
      <c r="O54" s="16"/>
      <c r="P54" s="16"/>
      <c r="Q54" s="16"/>
      <c r="R54" s="16"/>
    </row>
    <row r="55" ht="16.5" customHeight="1" spans="1:18">
      <c r="A55" s="14" t="s">
        <v>137</v>
      </c>
      <c r="B55" s="14" t="s">
        <v>143</v>
      </c>
      <c r="C55" s="14" t="s">
        <v>333</v>
      </c>
      <c r="D55" s="16" t="s">
        <v>137</v>
      </c>
      <c r="E55" s="16">
        <v>0</v>
      </c>
      <c r="F55" s="16"/>
      <c r="G55" s="16" t="s">
        <v>137</v>
      </c>
      <c r="H55" s="16"/>
      <c r="I55" s="16"/>
      <c r="J55" s="14" t="s">
        <v>137</v>
      </c>
      <c r="K55" s="14" t="s">
        <v>139</v>
      </c>
      <c r="L55" s="14" t="s">
        <v>249</v>
      </c>
      <c r="M55" s="16">
        <v>14.2146</v>
      </c>
      <c r="N55" s="16">
        <v>14.2146</v>
      </c>
      <c r="O55" s="16"/>
      <c r="P55" s="16"/>
      <c r="Q55" s="16"/>
      <c r="R55" s="16"/>
    </row>
    <row r="56" ht="16.5" customHeight="1" spans="1:18">
      <c r="A56" s="14" t="s">
        <v>137</v>
      </c>
      <c r="B56" s="14" t="s">
        <v>153</v>
      </c>
      <c r="C56" s="14" t="s">
        <v>334</v>
      </c>
      <c r="D56" s="16" t="s">
        <v>137</v>
      </c>
      <c r="E56" s="16">
        <v>0</v>
      </c>
      <c r="F56" s="16"/>
      <c r="G56" s="16" t="s">
        <v>137</v>
      </c>
      <c r="H56" s="16"/>
      <c r="I56" s="16"/>
      <c r="J56" s="14" t="s">
        <v>137</v>
      </c>
      <c r="K56" s="14" t="s">
        <v>163</v>
      </c>
      <c r="L56" s="14" t="s">
        <v>335</v>
      </c>
      <c r="M56" s="16" t="s">
        <v>137</v>
      </c>
      <c r="N56" s="16">
        <v>0</v>
      </c>
      <c r="O56" s="16"/>
      <c r="P56" s="16" t="s">
        <v>137</v>
      </c>
      <c r="Q56" s="16"/>
      <c r="R56" s="16"/>
    </row>
    <row r="57" ht="16.5" customHeight="1" spans="1:18">
      <c r="A57" s="14" t="s">
        <v>137</v>
      </c>
      <c r="B57" s="14" t="s">
        <v>139</v>
      </c>
      <c r="C57" s="14" t="s">
        <v>336</v>
      </c>
      <c r="D57" s="16">
        <v>422.580996</v>
      </c>
      <c r="E57" s="16">
        <v>422.580996</v>
      </c>
      <c r="F57" s="16"/>
      <c r="G57" s="16"/>
      <c r="H57" s="16"/>
      <c r="I57" s="16"/>
      <c r="J57" s="14" t="s">
        <v>137</v>
      </c>
      <c r="K57" s="14" t="s">
        <v>221</v>
      </c>
      <c r="L57" s="14" t="s">
        <v>250</v>
      </c>
      <c r="M57" s="16">
        <v>23.513861</v>
      </c>
      <c r="N57" s="16">
        <v>23.513861</v>
      </c>
      <c r="O57" s="16"/>
      <c r="P57" s="16"/>
      <c r="Q57" s="16"/>
      <c r="R57" s="16"/>
    </row>
    <row r="58" ht="16.5" customHeight="1" spans="1:18">
      <c r="A58" s="14" t="s">
        <v>137</v>
      </c>
      <c r="B58" s="14" t="s">
        <v>155</v>
      </c>
      <c r="C58" s="14" t="s">
        <v>337</v>
      </c>
      <c r="D58" s="16" t="s">
        <v>137</v>
      </c>
      <c r="E58" s="16"/>
      <c r="F58" s="16"/>
      <c r="G58" s="16" t="s">
        <v>137</v>
      </c>
      <c r="H58" s="16"/>
      <c r="I58" s="16"/>
      <c r="J58" s="14" t="s">
        <v>137</v>
      </c>
      <c r="K58" s="14" t="s">
        <v>165</v>
      </c>
      <c r="L58" s="14" t="s">
        <v>333</v>
      </c>
      <c r="M58" s="16" t="s">
        <v>137</v>
      </c>
      <c r="N58" s="16"/>
      <c r="O58" s="16"/>
      <c r="P58" s="16" t="s">
        <v>137</v>
      </c>
      <c r="Q58" s="16"/>
      <c r="R58" s="16"/>
    </row>
    <row r="59" ht="16.5" customHeight="1" spans="1:18">
      <c r="A59" s="108" t="s">
        <v>338</v>
      </c>
      <c r="B59" s="108" t="s">
        <v>137</v>
      </c>
      <c r="C59" s="108" t="s">
        <v>339</v>
      </c>
      <c r="D59" s="16" t="s">
        <v>137</v>
      </c>
      <c r="E59" s="16"/>
      <c r="F59" s="16"/>
      <c r="G59" s="16" t="s">
        <v>137</v>
      </c>
      <c r="H59" s="16"/>
      <c r="I59" s="16"/>
      <c r="J59" s="14" t="s">
        <v>137</v>
      </c>
      <c r="K59" s="14" t="s">
        <v>167</v>
      </c>
      <c r="L59" s="14" t="s">
        <v>340</v>
      </c>
      <c r="M59" s="16" t="s">
        <v>137</v>
      </c>
      <c r="N59" s="16"/>
      <c r="O59" s="16"/>
      <c r="P59" s="16" t="s">
        <v>137</v>
      </c>
      <c r="Q59" s="16"/>
      <c r="R59" s="16"/>
    </row>
    <row r="60" ht="16.5" customHeight="1" spans="1:18">
      <c r="A60" s="14" t="s">
        <v>137</v>
      </c>
      <c r="B60" s="14" t="s">
        <v>143</v>
      </c>
      <c r="C60" s="14" t="s">
        <v>341</v>
      </c>
      <c r="D60" s="16" t="s">
        <v>137</v>
      </c>
      <c r="E60" s="16"/>
      <c r="F60" s="16"/>
      <c r="G60" s="16" t="s">
        <v>137</v>
      </c>
      <c r="H60" s="16"/>
      <c r="I60" s="16"/>
      <c r="J60" s="14" t="s">
        <v>137</v>
      </c>
      <c r="K60" s="14" t="s">
        <v>101</v>
      </c>
      <c r="L60" s="14" t="s">
        <v>334</v>
      </c>
      <c r="M60" s="16" t="s">
        <v>137</v>
      </c>
      <c r="N60" s="16"/>
      <c r="O60" s="16"/>
      <c r="P60" s="16" t="s">
        <v>137</v>
      </c>
      <c r="Q60" s="16"/>
      <c r="R60" s="16"/>
    </row>
    <row r="61" ht="16.5" customHeight="1" spans="1:18">
      <c r="A61" s="14" t="s">
        <v>137</v>
      </c>
      <c r="B61" s="14" t="s">
        <v>153</v>
      </c>
      <c r="C61" s="14" t="s">
        <v>342</v>
      </c>
      <c r="D61" s="16" t="s">
        <v>137</v>
      </c>
      <c r="E61" s="16"/>
      <c r="F61" s="16"/>
      <c r="G61" s="16" t="s">
        <v>137</v>
      </c>
      <c r="H61" s="16"/>
      <c r="I61" s="16"/>
      <c r="J61" s="14" t="s">
        <v>137</v>
      </c>
      <c r="K61" s="14" t="s">
        <v>155</v>
      </c>
      <c r="L61" s="14" t="s">
        <v>343</v>
      </c>
      <c r="M61" s="16" t="s">
        <v>137</v>
      </c>
      <c r="N61" s="16"/>
      <c r="O61" s="16"/>
      <c r="P61" s="16" t="s">
        <v>137</v>
      </c>
      <c r="Q61" s="16"/>
      <c r="R61" s="16"/>
    </row>
    <row r="62" ht="16.5" customHeight="1" spans="1:18">
      <c r="A62" s="108" t="s">
        <v>344</v>
      </c>
      <c r="B62" s="108" t="s">
        <v>137</v>
      </c>
      <c r="C62" s="108" t="s">
        <v>345</v>
      </c>
      <c r="D62" s="16" t="s">
        <v>137</v>
      </c>
      <c r="E62" s="16"/>
      <c r="F62" s="16"/>
      <c r="G62" s="16" t="s">
        <v>137</v>
      </c>
      <c r="H62" s="16"/>
      <c r="I62" s="16"/>
      <c r="J62" s="108" t="s">
        <v>346</v>
      </c>
      <c r="K62" s="108" t="s">
        <v>137</v>
      </c>
      <c r="L62" s="108" t="s">
        <v>345</v>
      </c>
      <c r="M62" s="16" t="s">
        <v>137</v>
      </c>
      <c r="N62" s="16"/>
      <c r="O62" s="16"/>
      <c r="P62" s="16" t="s">
        <v>137</v>
      </c>
      <c r="Q62" s="16"/>
      <c r="R62" s="16"/>
    </row>
    <row r="63" ht="16.5" customHeight="1" spans="1:18">
      <c r="A63" s="14" t="s">
        <v>137</v>
      </c>
      <c r="B63" s="14" t="s">
        <v>141</v>
      </c>
      <c r="C63" s="14" t="s">
        <v>347</v>
      </c>
      <c r="D63" s="16" t="s">
        <v>137</v>
      </c>
      <c r="E63" s="16"/>
      <c r="F63" s="16"/>
      <c r="G63" s="16" t="s">
        <v>137</v>
      </c>
      <c r="H63" s="16"/>
      <c r="I63" s="16"/>
      <c r="J63" s="14" t="s">
        <v>137</v>
      </c>
      <c r="K63" s="14" t="s">
        <v>141</v>
      </c>
      <c r="L63" s="14" t="s">
        <v>347</v>
      </c>
      <c r="M63" s="16" t="s">
        <v>137</v>
      </c>
      <c r="N63" s="16"/>
      <c r="O63" s="16"/>
      <c r="P63" s="16" t="s">
        <v>137</v>
      </c>
      <c r="Q63" s="16"/>
      <c r="R63" s="16"/>
    </row>
    <row r="64" ht="16.5" customHeight="1" spans="1:18">
      <c r="A64" s="14" t="s">
        <v>137</v>
      </c>
      <c r="B64" s="14" t="s">
        <v>143</v>
      </c>
      <c r="C64" s="14" t="s">
        <v>348</v>
      </c>
      <c r="D64" s="16" t="s">
        <v>137</v>
      </c>
      <c r="E64" s="16"/>
      <c r="F64" s="16"/>
      <c r="G64" s="16" t="s">
        <v>137</v>
      </c>
      <c r="H64" s="16"/>
      <c r="I64" s="16"/>
      <c r="J64" s="14" t="s">
        <v>137</v>
      </c>
      <c r="K64" s="14" t="s">
        <v>143</v>
      </c>
      <c r="L64" s="14" t="s">
        <v>348</v>
      </c>
      <c r="M64" s="16" t="s">
        <v>137</v>
      </c>
      <c r="N64" s="16"/>
      <c r="O64" s="16"/>
      <c r="P64" s="16" t="s">
        <v>137</v>
      </c>
      <c r="Q64" s="16"/>
      <c r="R64" s="16"/>
    </row>
    <row r="65" ht="16.5" customHeight="1" spans="1:18">
      <c r="A65" s="14" t="s">
        <v>137</v>
      </c>
      <c r="B65" s="14" t="s">
        <v>153</v>
      </c>
      <c r="C65" s="14" t="s">
        <v>349</v>
      </c>
      <c r="D65" s="16" t="s">
        <v>137</v>
      </c>
      <c r="E65" s="16"/>
      <c r="F65" s="16"/>
      <c r="G65" s="16" t="s">
        <v>137</v>
      </c>
      <c r="H65" s="16"/>
      <c r="I65" s="16"/>
      <c r="J65" s="14" t="s">
        <v>137</v>
      </c>
      <c r="K65" s="14" t="s">
        <v>153</v>
      </c>
      <c r="L65" s="14" t="s">
        <v>349</v>
      </c>
      <c r="M65" s="16" t="s">
        <v>137</v>
      </c>
      <c r="N65" s="16"/>
      <c r="O65" s="16"/>
      <c r="P65" s="16" t="s">
        <v>137</v>
      </c>
      <c r="Q65" s="16"/>
      <c r="R65" s="16"/>
    </row>
    <row r="66" ht="16.5" customHeight="1" spans="1:18">
      <c r="A66" s="14" t="s">
        <v>137</v>
      </c>
      <c r="B66" s="14" t="s">
        <v>161</v>
      </c>
      <c r="C66" s="14" t="s">
        <v>350</v>
      </c>
      <c r="D66" s="16" t="s">
        <v>137</v>
      </c>
      <c r="E66" s="16"/>
      <c r="F66" s="16"/>
      <c r="G66" s="16" t="s">
        <v>137</v>
      </c>
      <c r="H66" s="16"/>
      <c r="I66" s="16"/>
      <c r="J66" s="14" t="s">
        <v>137</v>
      </c>
      <c r="K66" s="14" t="s">
        <v>161</v>
      </c>
      <c r="L66" s="14" t="s">
        <v>350</v>
      </c>
      <c r="M66" s="16" t="s">
        <v>137</v>
      </c>
      <c r="N66" s="16"/>
      <c r="O66" s="16"/>
      <c r="P66" s="16" t="s">
        <v>137</v>
      </c>
      <c r="Q66" s="16"/>
      <c r="R66" s="16"/>
    </row>
    <row r="67" ht="16.5" customHeight="1" spans="1:18">
      <c r="A67" s="108" t="s">
        <v>351</v>
      </c>
      <c r="B67" s="108" t="s">
        <v>137</v>
      </c>
      <c r="C67" s="108" t="s">
        <v>352</v>
      </c>
      <c r="D67" s="16" t="s">
        <v>137</v>
      </c>
      <c r="E67" s="16"/>
      <c r="F67" s="16"/>
      <c r="G67" s="16" t="s">
        <v>137</v>
      </c>
      <c r="H67" s="16"/>
      <c r="I67" s="16"/>
      <c r="J67" s="108" t="s">
        <v>353</v>
      </c>
      <c r="K67" s="108" t="s">
        <v>137</v>
      </c>
      <c r="L67" s="108" t="s">
        <v>354</v>
      </c>
      <c r="M67" s="16">
        <v>1</v>
      </c>
      <c r="N67" s="16"/>
      <c r="O67" s="16">
        <v>1</v>
      </c>
      <c r="P67" s="16" t="s">
        <v>137</v>
      </c>
      <c r="Q67" s="16"/>
      <c r="R67" s="16"/>
    </row>
    <row r="68" ht="16.5" customHeight="1" spans="1:18">
      <c r="A68" s="14" t="s">
        <v>137</v>
      </c>
      <c r="B68" s="14" t="s">
        <v>141</v>
      </c>
      <c r="C68" s="14" t="s">
        <v>355</v>
      </c>
      <c r="D68" s="16" t="s">
        <v>137</v>
      </c>
      <c r="E68" s="16"/>
      <c r="F68" s="16"/>
      <c r="G68" s="16" t="s">
        <v>137</v>
      </c>
      <c r="H68" s="16"/>
      <c r="I68" s="16"/>
      <c r="J68" s="14" t="s">
        <v>137</v>
      </c>
      <c r="K68" s="14" t="s">
        <v>141</v>
      </c>
      <c r="L68" s="14" t="s">
        <v>293</v>
      </c>
      <c r="M68" s="16" t="s">
        <v>137</v>
      </c>
      <c r="N68" s="16"/>
      <c r="O68" s="16"/>
      <c r="P68" s="16"/>
      <c r="Q68" s="16"/>
      <c r="R68" s="16"/>
    </row>
    <row r="69" ht="16.5" customHeight="1" spans="1:18">
      <c r="A69" s="14" t="s">
        <v>137</v>
      </c>
      <c r="B69" s="14" t="s">
        <v>143</v>
      </c>
      <c r="C69" s="14" t="s">
        <v>356</v>
      </c>
      <c r="D69" s="16" t="s">
        <v>137</v>
      </c>
      <c r="E69" s="16"/>
      <c r="F69" s="16"/>
      <c r="G69" s="16" t="s">
        <v>137</v>
      </c>
      <c r="H69" s="16"/>
      <c r="I69" s="16"/>
      <c r="J69" s="14" t="s">
        <v>137</v>
      </c>
      <c r="K69" s="14" t="s">
        <v>143</v>
      </c>
      <c r="L69" s="14" t="s">
        <v>357</v>
      </c>
      <c r="M69" s="16" t="s">
        <v>137</v>
      </c>
      <c r="N69" s="16"/>
      <c r="O69" s="16"/>
      <c r="P69" s="16" t="s">
        <v>137</v>
      </c>
      <c r="Q69" s="16"/>
      <c r="R69" s="16"/>
    </row>
    <row r="70" ht="16.5" customHeight="1" spans="1:18">
      <c r="A70" s="108" t="s">
        <v>358</v>
      </c>
      <c r="B70" s="108" t="s">
        <v>137</v>
      </c>
      <c r="C70" s="108" t="s">
        <v>359</v>
      </c>
      <c r="D70" s="16">
        <v>1490</v>
      </c>
      <c r="E70" s="16"/>
      <c r="F70" s="16">
        <v>1490</v>
      </c>
      <c r="G70" s="16"/>
      <c r="H70" s="16"/>
      <c r="I70" s="16"/>
      <c r="J70" s="14" t="s">
        <v>137</v>
      </c>
      <c r="K70" s="14" t="s">
        <v>153</v>
      </c>
      <c r="L70" s="14" t="s">
        <v>360</v>
      </c>
      <c r="M70" s="16">
        <v>1</v>
      </c>
      <c r="N70" s="16"/>
      <c r="O70" s="16">
        <v>1</v>
      </c>
      <c r="P70" s="16" t="s">
        <v>137</v>
      </c>
      <c r="Q70" s="16"/>
      <c r="R70" s="16"/>
    </row>
    <row r="71" ht="16.5" customHeight="1" spans="1:18">
      <c r="A71" s="14" t="s">
        <v>137</v>
      </c>
      <c r="B71" s="14" t="s">
        <v>141</v>
      </c>
      <c r="C71" s="14" t="s">
        <v>361</v>
      </c>
      <c r="D71" s="16">
        <v>1490</v>
      </c>
      <c r="E71" s="16"/>
      <c r="F71" s="16">
        <v>1490</v>
      </c>
      <c r="G71" s="16"/>
      <c r="H71" s="16"/>
      <c r="I71" s="16"/>
      <c r="J71" s="14" t="s">
        <v>137</v>
      </c>
      <c r="K71" s="14" t="s">
        <v>139</v>
      </c>
      <c r="L71" s="14" t="s">
        <v>295</v>
      </c>
      <c r="M71" s="16" t="s">
        <v>137</v>
      </c>
      <c r="N71" s="16"/>
      <c r="O71" s="16"/>
      <c r="P71" s="16"/>
      <c r="Q71" s="16"/>
      <c r="R71" s="16"/>
    </row>
    <row r="72" ht="16.5" customHeight="1" spans="1:18">
      <c r="A72" s="14" t="s">
        <v>137</v>
      </c>
      <c r="B72" s="14" t="s">
        <v>143</v>
      </c>
      <c r="C72" s="14" t="s">
        <v>362</v>
      </c>
      <c r="D72" s="16" t="s">
        <v>137</v>
      </c>
      <c r="E72" s="16"/>
      <c r="F72" s="16"/>
      <c r="G72" s="16" t="s">
        <v>137</v>
      </c>
      <c r="H72" s="16"/>
      <c r="I72" s="16"/>
      <c r="J72" s="14" t="s">
        <v>137</v>
      </c>
      <c r="K72" s="14" t="s">
        <v>163</v>
      </c>
      <c r="L72" s="14" t="s">
        <v>301</v>
      </c>
      <c r="M72" s="16" t="s">
        <v>137</v>
      </c>
      <c r="N72" s="16"/>
      <c r="O72" s="16"/>
      <c r="P72" s="16" t="s">
        <v>137</v>
      </c>
      <c r="Q72" s="16"/>
      <c r="R72" s="16"/>
    </row>
    <row r="73" ht="16.5" customHeight="1" spans="1:18">
      <c r="A73" s="14" t="s">
        <v>137</v>
      </c>
      <c r="B73" s="14" t="s">
        <v>153</v>
      </c>
      <c r="C73" s="14" t="s">
        <v>363</v>
      </c>
      <c r="D73" s="16" t="s">
        <v>137</v>
      </c>
      <c r="E73" s="16"/>
      <c r="F73" s="16"/>
      <c r="G73" s="16" t="s">
        <v>137</v>
      </c>
      <c r="H73" s="16"/>
      <c r="I73" s="16"/>
      <c r="J73" s="14" t="s">
        <v>137</v>
      </c>
      <c r="K73" s="14" t="s">
        <v>221</v>
      </c>
      <c r="L73" s="14" t="s">
        <v>364</v>
      </c>
      <c r="M73" s="16" t="s">
        <v>137</v>
      </c>
      <c r="N73" s="16"/>
      <c r="O73" s="16"/>
      <c r="P73" s="16" t="s">
        <v>137</v>
      </c>
      <c r="Q73" s="16"/>
      <c r="R73" s="16"/>
    </row>
    <row r="74" ht="16.5" customHeight="1" spans="1:18">
      <c r="A74" s="14" t="s">
        <v>137</v>
      </c>
      <c r="B74" s="14" t="s">
        <v>161</v>
      </c>
      <c r="C74" s="14" t="s">
        <v>365</v>
      </c>
      <c r="D74" s="16" t="s">
        <v>137</v>
      </c>
      <c r="E74" s="16"/>
      <c r="F74" s="16"/>
      <c r="G74" s="16" t="s">
        <v>137</v>
      </c>
      <c r="H74" s="16"/>
      <c r="I74" s="16"/>
      <c r="J74" s="14" t="s">
        <v>137</v>
      </c>
      <c r="K74" s="114" t="s">
        <v>366</v>
      </c>
      <c r="L74" s="115" t="s">
        <v>367</v>
      </c>
      <c r="M74" s="16" t="s">
        <v>137</v>
      </c>
      <c r="N74" s="16"/>
      <c r="O74" s="16"/>
      <c r="P74" s="16" t="s">
        <v>137</v>
      </c>
      <c r="Q74" s="16"/>
      <c r="R74" s="16"/>
    </row>
    <row r="75" ht="16.5" customHeight="1" spans="1:18">
      <c r="A75" s="108" t="s">
        <v>368</v>
      </c>
      <c r="B75" s="108" t="s">
        <v>137</v>
      </c>
      <c r="C75" s="108" t="s">
        <v>369</v>
      </c>
      <c r="D75" s="16" t="s">
        <v>137</v>
      </c>
      <c r="E75" s="16"/>
      <c r="F75" s="16"/>
      <c r="G75" s="16" t="s">
        <v>137</v>
      </c>
      <c r="H75" s="16"/>
      <c r="I75" s="16"/>
      <c r="J75" s="14" t="s">
        <v>137</v>
      </c>
      <c r="K75" s="114" t="s">
        <v>370</v>
      </c>
      <c r="L75" s="115" t="s">
        <v>297</v>
      </c>
      <c r="M75" s="16" t="s">
        <v>137</v>
      </c>
      <c r="N75" s="16"/>
      <c r="O75" s="16"/>
      <c r="P75" s="16" t="s">
        <v>137</v>
      </c>
      <c r="Q75" s="16"/>
      <c r="R75" s="16"/>
    </row>
    <row r="76" ht="16.5" customHeight="1" spans="1:18">
      <c r="A76" s="14" t="s">
        <v>137</v>
      </c>
      <c r="B76" s="14" t="s">
        <v>141</v>
      </c>
      <c r="C76" s="14" t="s">
        <v>371</v>
      </c>
      <c r="D76" s="16" t="s">
        <v>137</v>
      </c>
      <c r="E76" s="16"/>
      <c r="F76" s="16"/>
      <c r="G76" s="16" t="s">
        <v>137</v>
      </c>
      <c r="H76" s="16"/>
      <c r="I76" s="16"/>
      <c r="J76" s="14" t="s">
        <v>137</v>
      </c>
      <c r="K76" s="14" t="s">
        <v>110</v>
      </c>
      <c r="L76" s="14" t="s">
        <v>372</v>
      </c>
      <c r="M76" s="16" t="s">
        <v>137</v>
      </c>
      <c r="N76" s="16"/>
      <c r="O76" s="16"/>
      <c r="P76" s="16" t="s">
        <v>137</v>
      </c>
      <c r="Q76" s="16"/>
      <c r="R76" s="16"/>
    </row>
    <row r="77" ht="16.5" customHeight="1" spans="1:18">
      <c r="A77" s="14" t="s">
        <v>137</v>
      </c>
      <c r="B77" s="14" t="s">
        <v>143</v>
      </c>
      <c r="C77" s="14" t="s">
        <v>373</v>
      </c>
      <c r="D77" s="16" t="s">
        <v>137</v>
      </c>
      <c r="E77" s="16"/>
      <c r="F77" s="16"/>
      <c r="G77" s="16" t="s">
        <v>137</v>
      </c>
      <c r="H77" s="16"/>
      <c r="I77" s="16"/>
      <c r="J77" s="14" t="s">
        <v>137</v>
      </c>
      <c r="K77" s="14" t="s">
        <v>112</v>
      </c>
      <c r="L77" s="14" t="s">
        <v>374</v>
      </c>
      <c r="M77" s="16" t="s">
        <v>137</v>
      </c>
      <c r="N77" s="16"/>
      <c r="O77" s="16"/>
      <c r="P77" s="16" t="s">
        <v>137</v>
      </c>
      <c r="Q77" s="16"/>
      <c r="R77" s="16"/>
    </row>
    <row r="78" ht="16.5" customHeight="1" spans="1:18">
      <c r="A78" s="108" t="s">
        <v>375</v>
      </c>
      <c r="B78" s="108" t="s">
        <v>137</v>
      </c>
      <c r="C78" s="108" t="s">
        <v>376</v>
      </c>
      <c r="D78" s="16" t="s">
        <v>137</v>
      </c>
      <c r="E78" s="16"/>
      <c r="F78" s="16"/>
      <c r="G78" s="16" t="s">
        <v>137</v>
      </c>
      <c r="H78" s="16"/>
      <c r="I78" s="16"/>
      <c r="J78" s="14" t="s">
        <v>137</v>
      </c>
      <c r="K78" s="14" t="s">
        <v>113</v>
      </c>
      <c r="L78" s="14" t="s">
        <v>377</v>
      </c>
      <c r="M78" s="16" t="s">
        <v>137</v>
      </c>
      <c r="N78" s="16"/>
      <c r="O78" s="16"/>
      <c r="P78" s="16" t="s">
        <v>137</v>
      </c>
      <c r="Q78" s="16"/>
      <c r="R78" s="16"/>
    </row>
    <row r="79" ht="16.5" customHeight="1" spans="1:18">
      <c r="A79" s="14" t="s">
        <v>137</v>
      </c>
      <c r="B79" s="14" t="s">
        <v>163</v>
      </c>
      <c r="C79" s="14" t="s">
        <v>378</v>
      </c>
      <c r="D79" s="16" t="s">
        <v>137</v>
      </c>
      <c r="E79" s="16"/>
      <c r="F79" s="16"/>
      <c r="G79" s="16" t="s">
        <v>137</v>
      </c>
      <c r="H79" s="16"/>
      <c r="I79" s="16"/>
      <c r="J79" s="14"/>
      <c r="K79" s="14" t="s">
        <v>155</v>
      </c>
      <c r="L79" s="14" t="s">
        <v>379</v>
      </c>
      <c r="M79" s="16" t="s">
        <v>137</v>
      </c>
      <c r="N79" s="16"/>
      <c r="O79" s="16">
        <v>0</v>
      </c>
      <c r="P79" s="16"/>
      <c r="Q79" s="16"/>
      <c r="R79" s="16"/>
    </row>
    <row r="80" ht="16.5" customHeight="1" spans="1:18">
      <c r="A80" s="14" t="s">
        <v>137</v>
      </c>
      <c r="B80" s="14" t="s">
        <v>221</v>
      </c>
      <c r="C80" s="14" t="s">
        <v>380</v>
      </c>
      <c r="D80" s="16" t="s">
        <v>137</v>
      </c>
      <c r="E80" s="16"/>
      <c r="F80" s="16"/>
      <c r="G80" s="16" t="s">
        <v>137</v>
      </c>
      <c r="H80" s="16"/>
      <c r="I80" s="16"/>
      <c r="J80" s="108" t="s">
        <v>381</v>
      </c>
      <c r="K80" s="108" t="s">
        <v>137</v>
      </c>
      <c r="L80" s="108" t="s">
        <v>382</v>
      </c>
      <c r="M80" s="16">
        <v>13.5</v>
      </c>
      <c r="N80" s="16"/>
      <c r="O80" s="16">
        <v>13.5</v>
      </c>
      <c r="P80" s="16" t="s">
        <v>137</v>
      </c>
      <c r="Q80" s="16"/>
      <c r="R80" s="16"/>
    </row>
    <row r="81" ht="16.5" customHeight="1" spans="1:18">
      <c r="A81" s="14" t="s">
        <v>137</v>
      </c>
      <c r="B81" s="14" t="s">
        <v>165</v>
      </c>
      <c r="C81" s="14" t="s">
        <v>383</v>
      </c>
      <c r="D81" s="16" t="s">
        <v>137</v>
      </c>
      <c r="E81" s="16"/>
      <c r="F81" s="16"/>
      <c r="G81" s="16" t="s">
        <v>137</v>
      </c>
      <c r="H81" s="16"/>
      <c r="I81" s="16"/>
      <c r="J81" s="14" t="s">
        <v>137</v>
      </c>
      <c r="K81" s="14" t="s">
        <v>141</v>
      </c>
      <c r="L81" s="14" t="s">
        <v>293</v>
      </c>
      <c r="M81" s="16" t="s">
        <v>137</v>
      </c>
      <c r="N81" s="16"/>
      <c r="O81" s="16">
        <v>0</v>
      </c>
      <c r="P81" s="16"/>
      <c r="Q81" s="16"/>
      <c r="R81" s="16"/>
    </row>
    <row r="82" ht="16.5" customHeight="1" spans="1:18">
      <c r="A82" s="14" t="s">
        <v>137</v>
      </c>
      <c r="B82" s="14" t="s">
        <v>155</v>
      </c>
      <c r="C82" s="14" t="s">
        <v>384</v>
      </c>
      <c r="D82" s="16" t="s">
        <v>137</v>
      </c>
      <c r="E82" s="16"/>
      <c r="F82" s="16"/>
      <c r="G82" s="16" t="s">
        <v>137</v>
      </c>
      <c r="H82" s="16"/>
      <c r="I82" s="16"/>
      <c r="J82" s="14" t="s">
        <v>137</v>
      </c>
      <c r="K82" s="14" t="s">
        <v>143</v>
      </c>
      <c r="L82" s="14" t="s">
        <v>357</v>
      </c>
      <c r="M82" s="16">
        <v>2</v>
      </c>
      <c r="N82" s="16"/>
      <c r="O82" s="16">
        <v>2</v>
      </c>
      <c r="P82" s="16"/>
      <c r="Q82" s="16"/>
      <c r="R82" s="16"/>
    </row>
    <row r="83" ht="16.5" customHeight="1" spans="1:18">
      <c r="A83" s="109"/>
      <c r="B83" s="110"/>
      <c r="C83" s="109"/>
      <c r="D83" s="17"/>
      <c r="E83" s="17"/>
      <c r="F83" s="17"/>
      <c r="G83" s="17"/>
      <c r="H83" s="17"/>
      <c r="I83" s="17"/>
      <c r="J83" s="14" t="s">
        <v>137</v>
      </c>
      <c r="K83" s="14" t="s">
        <v>153</v>
      </c>
      <c r="L83" s="14" t="s">
        <v>360</v>
      </c>
      <c r="M83" s="16">
        <v>1.5</v>
      </c>
      <c r="N83" s="16"/>
      <c r="O83" s="16">
        <v>1.5</v>
      </c>
      <c r="P83" s="16" t="s">
        <v>137</v>
      </c>
      <c r="Q83" s="16"/>
      <c r="R83" s="16"/>
    </row>
    <row r="84" ht="16.5" customHeight="1" spans="1:18">
      <c r="A84" s="109"/>
      <c r="B84" s="110"/>
      <c r="C84" s="109"/>
      <c r="D84" s="17"/>
      <c r="E84" s="17"/>
      <c r="F84" s="17"/>
      <c r="G84" s="17"/>
      <c r="H84" s="17"/>
      <c r="I84" s="17"/>
      <c r="J84" s="14" t="s">
        <v>137</v>
      </c>
      <c r="K84" s="14" t="s">
        <v>139</v>
      </c>
      <c r="L84" s="14" t="s">
        <v>295</v>
      </c>
      <c r="M84" s="16" t="s">
        <v>137</v>
      </c>
      <c r="N84" s="16"/>
      <c r="O84" s="16">
        <v>0</v>
      </c>
      <c r="P84" s="16" t="s">
        <v>137</v>
      </c>
      <c r="Q84" s="16"/>
      <c r="R84" s="16"/>
    </row>
    <row r="85" ht="16.5" customHeight="1" spans="1:18">
      <c r="A85" s="109"/>
      <c r="B85" s="110"/>
      <c r="C85" s="109"/>
      <c r="D85" s="17"/>
      <c r="E85" s="17"/>
      <c r="F85" s="17"/>
      <c r="G85" s="17"/>
      <c r="H85" s="17"/>
      <c r="I85" s="17"/>
      <c r="J85" s="14" t="s">
        <v>137</v>
      </c>
      <c r="K85" s="14" t="s">
        <v>163</v>
      </c>
      <c r="L85" s="14" t="s">
        <v>301</v>
      </c>
      <c r="M85" s="16" t="s">
        <v>137</v>
      </c>
      <c r="N85" s="16"/>
      <c r="O85" s="16">
        <v>0</v>
      </c>
      <c r="P85" s="16" t="s">
        <v>137</v>
      </c>
      <c r="Q85" s="16"/>
      <c r="R85" s="16"/>
    </row>
    <row r="86" ht="16.5" customHeight="1" spans="1:18">
      <c r="A86" s="109"/>
      <c r="B86" s="110"/>
      <c r="C86" s="109"/>
      <c r="D86" s="17"/>
      <c r="E86" s="17"/>
      <c r="F86" s="17"/>
      <c r="G86" s="17"/>
      <c r="H86" s="17"/>
      <c r="I86" s="17"/>
      <c r="J86" s="14" t="s">
        <v>137</v>
      </c>
      <c r="K86" s="14" t="s">
        <v>221</v>
      </c>
      <c r="L86" s="14" t="s">
        <v>364</v>
      </c>
      <c r="M86" s="16" t="s">
        <v>137</v>
      </c>
      <c r="N86" s="16"/>
      <c r="O86" s="16">
        <v>0</v>
      </c>
      <c r="P86" s="16" t="s">
        <v>137</v>
      </c>
      <c r="Q86" s="16"/>
      <c r="R86" s="16"/>
    </row>
    <row r="87" ht="16.5" customHeight="1" spans="1:18">
      <c r="A87" s="109"/>
      <c r="B87" s="110"/>
      <c r="C87" s="109"/>
      <c r="D87" s="17"/>
      <c r="E87" s="17"/>
      <c r="F87" s="17"/>
      <c r="G87" s="17"/>
      <c r="H87" s="17"/>
      <c r="I87" s="17"/>
      <c r="J87" s="14" t="s">
        <v>137</v>
      </c>
      <c r="K87" s="14" t="s">
        <v>165</v>
      </c>
      <c r="L87" s="14" t="s">
        <v>367</v>
      </c>
      <c r="M87" s="16" t="s">
        <v>137</v>
      </c>
      <c r="N87" s="16"/>
      <c r="O87" s="16">
        <v>0</v>
      </c>
      <c r="P87" s="16" t="s">
        <v>137</v>
      </c>
      <c r="Q87" s="16"/>
      <c r="R87" s="16"/>
    </row>
    <row r="88" ht="16.5" customHeight="1" spans="1:18">
      <c r="A88" s="109"/>
      <c r="B88" s="110"/>
      <c r="C88" s="109"/>
      <c r="D88" s="17"/>
      <c r="E88" s="17"/>
      <c r="F88" s="17"/>
      <c r="G88" s="17"/>
      <c r="H88" s="17"/>
      <c r="I88" s="17"/>
      <c r="J88" s="14" t="s">
        <v>137</v>
      </c>
      <c r="K88" s="14" t="s">
        <v>167</v>
      </c>
      <c r="L88" s="14" t="s">
        <v>385</v>
      </c>
      <c r="M88" s="16" t="s">
        <v>137</v>
      </c>
      <c r="N88" s="16"/>
      <c r="O88" s="16">
        <v>0</v>
      </c>
      <c r="P88" s="16" t="s">
        <v>137</v>
      </c>
      <c r="Q88" s="16"/>
      <c r="R88" s="16"/>
    </row>
    <row r="89" ht="16.5" customHeight="1" spans="1:18">
      <c r="A89" s="109"/>
      <c r="B89" s="110"/>
      <c r="C89" s="109"/>
      <c r="D89" s="17"/>
      <c r="E89" s="17"/>
      <c r="F89" s="17"/>
      <c r="G89" s="17"/>
      <c r="H89" s="17"/>
      <c r="I89" s="17"/>
      <c r="J89" s="14" t="s">
        <v>137</v>
      </c>
      <c r="K89" s="14" t="s">
        <v>101</v>
      </c>
      <c r="L89" s="14" t="s">
        <v>386</v>
      </c>
      <c r="M89" s="16" t="s">
        <v>137</v>
      </c>
      <c r="N89" s="16"/>
      <c r="O89" s="16">
        <v>0</v>
      </c>
      <c r="P89" s="16" t="s">
        <v>137</v>
      </c>
      <c r="Q89" s="16"/>
      <c r="R89" s="16"/>
    </row>
    <row r="90" ht="16.5" customHeight="1" spans="1:18">
      <c r="A90" s="109"/>
      <c r="B90" s="110"/>
      <c r="C90" s="109"/>
      <c r="D90" s="17"/>
      <c r="E90" s="17"/>
      <c r="F90" s="17"/>
      <c r="G90" s="17"/>
      <c r="H90" s="17"/>
      <c r="I90" s="17"/>
      <c r="J90" s="14" t="s">
        <v>137</v>
      </c>
      <c r="K90" s="14" t="s">
        <v>102</v>
      </c>
      <c r="L90" s="14" t="s">
        <v>387</v>
      </c>
      <c r="M90" s="16" t="s">
        <v>137</v>
      </c>
      <c r="N90" s="16"/>
      <c r="O90" s="16">
        <v>0</v>
      </c>
      <c r="P90" s="16" t="s">
        <v>137</v>
      </c>
      <c r="Q90" s="16"/>
      <c r="R90" s="16"/>
    </row>
    <row r="91" ht="16.5" customHeight="1" spans="1:18">
      <c r="A91" s="109"/>
      <c r="B91" s="110"/>
      <c r="C91" s="109"/>
      <c r="D91" s="17"/>
      <c r="E91" s="17"/>
      <c r="F91" s="17"/>
      <c r="G91" s="17"/>
      <c r="H91" s="17"/>
      <c r="I91" s="17"/>
      <c r="J91" s="14" t="s">
        <v>137</v>
      </c>
      <c r="K91" s="14" t="s">
        <v>103</v>
      </c>
      <c r="L91" s="14" t="s">
        <v>388</v>
      </c>
      <c r="M91" s="16" t="s">
        <v>137</v>
      </c>
      <c r="N91" s="16"/>
      <c r="O91" s="16">
        <v>0</v>
      </c>
      <c r="P91" s="16" t="s">
        <v>137</v>
      </c>
      <c r="Q91" s="16"/>
      <c r="R91" s="16"/>
    </row>
    <row r="92" ht="16.5" customHeight="1" spans="1:18">
      <c r="A92" s="109"/>
      <c r="B92" s="110"/>
      <c r="C92" s="109"/>
      <c r="D92" s="17"/>
      <c r="E92" s="17"/>
      <c r="F92" s="17"/>
      <c r="G92" s="17"/>
      <c r="H92" s="17"/>
      <c r="I92" s="17"/>
      <c r="J92" s="14" t="s">
        <v>137</v>
      </c>
      <c r="K92" s="14" t="s">
        <v>104</v>
      </c>
      <c r="L92" s="14" t="s">
        <v>297</v>
      </c>
      <c r="M92" s="16" t="s">
        <v>137</v>
      </c>
      <c r="N92" s="16"/>
      <c r="O92" s="16">
        <v>0</v>
      </c>
      <c r="P92" s="16" t="s">
        <v>137</v>
      </c>
      <c r="Q92" s="16"/>
      <c r="R92" s="16"/>
    </row>
    <row r="93" ht="16.5" customHeight="1" spans="1:18">
      <c r="A93" s="109"/>
      <c r="B93" s="110"/>
      <c r="C93" s="109"/>
      <c r="D93" s="17"/>
      <c r="E93" s="17"/>
      <c r="F93" s="17"/>
      <c r="G93" s="17"/>
      <c r="H93" s="17"/>
      <c r="I93" s="17"/>
      <c r="J93" s="14" t="s">
        <v>137</v>
      </c>
      <c r="K93" s="14" t="s">
        <v>110</v>
      </c>
      <c r="L93" s="14" t="s">
        <v>372</v>
      </c>
      <c r="M93" s="16" t="s">
        <v>137</v>
      </c>
      <c r="N93" s="16"/>
      <c r="O93" s="16">
        <v>0</v>
      </c>
      <c r="P93" s="16" t="s">
        <v>137</v>
      </c>
      <c r="Q93" s="16"/>
      <c r="R93" s="16"/>
    </row>
    <row r="94" ht="16.5" customHeight="1" spans="1:18">
      <c r="A94" s="109"/>
      <c r="B94" s="110"/>
      <c r="C94" s="109"/>
      <c r="D94" s="17"/>
      <c r="E94" s="17"/>
      <c r="F94" s="17"/>
      <c r="G94" s="17"/>
      <c r="H94" s="17"/>
      <c r="I94" s="17"/>
      <c r="J94" s="14" t="s">
        <v>137</v>
      </c>
      <c r="K94" s="14" t="s">
        <v>112</v>
      </c>
      <c r="L94" s="14" t="s">
        <v>374</v>
      </c>
      <c r="M94" s="16" t="s">
        <v>137</v>
      </c>
      <c r="N94" s="16"/>
      <c r="O94" s="16">
        <v>0</v>
      </c>
      <c r="P94" s="16" t="s">
        <v>137</v>
      </c>
      <c r="Q94" s="16"/>
      <c r="R94" s="16"/>
    </row>
    <row r="95" ht="16.5" customHeight="1" spans="1:18">
      <c r="A95" s="109"/>
      <c r="B95" s="110"/>
      <c r="C95" s="109"/>
      <c r="D95" s="17"/>
      <c r="E95" s="17"/>
      <c r="F95" s="17"/>
      <c r="G95" s="17"/>
      <c r="H95" s="17"/>
      <c r="I95" s="17"/>
      <c r="J95" s="14" t="s">
        <v>137</v>
      </c>
      <c r="K95" s="14" t="s">
        <v>113</v>
      </c>
      <c r="L95" s="14" t="s">
        <v>377</v>
      </c>
      <c r="M95" s="16" t="s">
        <v>137</v>
      </c>
      <c r="N95" s="16"/>
      <c r="O95" s="16">
        <v>0</v>
      </c>
      <c r="P95" s="16"/>
      <c r="Q95" s="16"/>
      <c r="R95" s="16"/>
    </row>
    <row r="96" ht="16.5" customHeight="1" spans="1:18">
      <c r="A96" s="109"/>
      <c r="B96" s="110"/>
      <c r="C96" s="109"/>
      <c r="D96" s="17"/>
      <c r="E96" s="17"/>
      <c r="F96" s="17"/>
      <c r="G96" s="17"/>
      <c r="H96" s="17"/>
      <c r="I96" s="17"/>
      <c r="J96" s="14"/>
      <c r="K96" s="14" t="s">
        <v>155</v>
      </c>
      <c r="L96" s="14" t="s">
        <v>303</v>
      </c>
      <c r="M96" s="16">
        <v>10</v>
      </c>
      <c r="N96" s="16"/>
      <c r="O96" s="16">
        <v>10</v>
      </c>
      <c r="P96" s="16" t="s">
        <v>137</v>
      </c>
      <c r="Q96" s="16"/>
      <c r="R96" s="16"/>
    </row>
    <row r="97" ht="16.5" customHeight="1" spans="1:18">
      <c r="A97" s="109"/>
      <c r="B97" s="110"/>
      <c r="C97" s="109"/>
      <c r="D97" s="17"/>
      <c r="E97" s="17"/>
      <c r="F97" s="17"/>
      <c r="G97" s="17"/>
      <c r="H97" s="17"/>
      <c r="I97" s="17"/>
      <c r="J97" s="116" t="s">
        <v>389</v>
      </c>
      <c r="K97" s="108" t="s">
        <v>137</v>
      </c>
      <c r="L97" s="108" t="s">
        <v>390</v>
      </c>
      <c r="M97" s="16" t="s">
        <v>137</v>
      </c>
      <c r="N97" s="16"/>
      <c r="O97" s="16">
        <v>0</v>
      </c>
      <c r="P97" s="16" t="s">
        <v>137</v>
      </c>
      <c r="Q97" s="16"/>
      <c r="R97" s="16"/>
    </row>
    <row r="98" ht="16.5" customHeight="1" spans="1:18">
      <c r="A98" s="109"/>
      <c r="B98" s="110"/>
      <c r="C98" s="109"/>
      <c r="D98" s="17"/>
      <c r="E98" s="17"/>
      <c r="F98" s="17"/>
      <c r="G98" s="17"/>
      <c r="H98" s="17"/>
      <c r="I98" s="17"/>
      <c r="J98" s="14" t="s">
        <v>137</v>
      </c>
      <c r="K98" s="14" t="s">
        <v>141</v>
      </c>
      <c r="L98" s="14" t="s">
        <v>391</v>
      </c>
      <c r="M98" s="16" t="s">
        <v>137</v>
      </c>
      <c r="N98" s="16"/>
      <c r="O98" s="16">
        <v>0</v>
      </c>
      <c r="P98" s="16" t="s">
        <v>137</v>
      </c>
      <c r="Q98" s="16"/>
      <c r="R98" s="16"/>
    </row>
    <row r="99" ht="16.5" customHeight="1" spans="1:18">
      <c r="A99" s="109"/>
      <c r="B99" s="110"/>
      <c r="C99" s="109"/>
      <c r="D99" s="17"/>
      <c r="E99" s="17"/>
      <c r="F99" s="17"/>
      <c r="G99" s="17"/>
      <c r="H99" s="17"/>
      <c r="I99" s="17"/>
      <c r="J99" s="14"/>
      <c r="K99" s="14" t="s">
        <v>155</v>
      </c>
      <c r="L99" s="14" t="s">
        <v>325</v>
      </c>
      <c r="M99" s="16" t="s">
        <v>137</v>
      </c>
      <c r="N99" s="16"/>
      <c r="O99" s="16">
        <v>0</v>
      </c>
      <c r="P99" s="16" t="s">
        <v>137</v>
      </c>
      <c r="Q99" s="16"/>
      <c r="R99" s="16"/>
    </row>
    <row r="100" ht="16.5" customHeight="1" spans="1:18">
      <c r="A100" s="109"/>
      <c r="B100" s="110"/>
      <c r="C100" s="109"/>
      <c r="D100" s="17"/>
      <c r="E100" s="17"/>
      <c r="F100" s="17"/>
      <c r="G100" s="17"/>
      <c r="H100" s="17"/>
      <c r="I100" s="17"/>
      <c r="J100" s="108" t="s">
        <v>392</v>
      </c>
      <c r="K100" s="108" t="s">
        <v>137</v>
      </c>
      <c r="L100" s="108" t="s">
        <v>321</v>
      </c>
      <c r="M100" s="16" t="s">
        <v>137</v>
      </c>
      <c r="N100" s="16"/>
      <c r="O100" s="16">
        <v>0</v>
      </c>
      <c r="P100" s="16" t="s">
        <v>137</v>
      </c>
      <c r="Q100" s="16"/>
      <c r="R100" s="16"/>
    </row>
    <row r="101" ht="16.5" customHeight="1" spans="1:18">
      <c r="A101" s="109"/>
      <c r="B101" s="110"/>
      <c r="C101" s="109"/>
      <c r="D101" s="17"/>
      <c r="E101" s="17"/>
      <c r="F101" s="17"/>
      <c r="G101" s="17"/>
      <c r="H101" s="17"/>
      <c r="I101" s="17"/>
      <c r="J101" s="14" t="s">
        <v>137</v>
      </c>
      <c r="K101" s="14" t="s">
        <v>141</v>
      </c>
      <c r="L101" s="14" t="s">
        <v>391</v>
      </c>
      <c r="M101" s="16" t="s">
        <v>137</v>
      </c>
      <c r="N101" s="16"/>
      <c r="O101" s="16">
        <v>0</v>
      </c>
      <c r="P101" s="16" t="s">
        <v>137</v>
      </c>
      <c r="Q101" s="16"/>
      <c r="R101" s="16"/>
    </row>
    <row r="102" ht="16.5" customHeight="1" spans="1:18">
      <c r="A102" s="109"/>
      <c r="B102" s="110"/>
      <c r="C102" s="109"/>
      <c r="D102" s="17"/>
      <c r="E102" s="17"/>
      <c r="F102" s="17"/>
      <c r="G102" s="17"/>
      <c r="H102" s="17"/>
      <c r="I102" s="17"/>
      <c r="J102" s="14" t="s">
        <v>137</v>
      </c>
      <c r="K102" s="14" t="s">
        <v>153</v>
      </c>
      <c r="L102" s="14" t="s">
        <v>393</v>
      </c>
      <c r="M102" s="16" t="s">
        <v>137</v>
      </c>
      <c r="N102" s="16"/>
      <c r="O102" s="16">
        <v>0</v>
      </c>
      <c r="P102" s="16" t="s">
        <v>137</v>
      </c>
      <c r="Q102" s="16"/>
      <c r="R102" s="16"/>
    </row>
    <row r="103" ht="16.5" customHeight="1" spans="1:18">
      <c r="A103" s="109"/>
      <c r="B103" s="110"/>
      <c r="C103" s="109"/>
      <c r="D103" s="17"/>
      <c r="E103" s="17"/>
      <c r="F103" s="17"/>
      <c r="G103" s="17"/>
      <c r="H103" s="17"/>
      <c r="I103" s="17"/>
      <c r="J103" s="14" t="s">
        <v>137</v>
      </c>
      <c r="K103" s="14" t="s">
        <v>161</v>
      </c>
      <c r="L103" s="14" t="s">
        <v>322</v>
      </c>
      <c r="M103" s="16" t="s">
        <v>137</v>
      </c>
      <c r="N103" s="16"/>
      <c r="O103" s="16">
        <v>0</v>
      </c>
      <c r="P103" s="16" t="s">
        <v>137</v>
      </c>
      <c r="Q103" s="16"/>
      <c r="R103" s="16"/>
    </row>
    <row r="104" ht="16.5" customHeight="1" spans="1:18">
      <c r="A104" s="109"/>
      <c r="B104" s="110"/>
      <c r="C104" s="109"/>
      <c r="D104" s="17"/>
      <c r="E104" s="17"/>
      <c r="F104" s="17"/>
      <c r="G104" s="17"/>
      <c r="H104" s="17"/>
      <c r="I104" s="17"/>
      <c r="J104" s="14" t="s">
        <v>137</v>
      </c>
      <c r="K104" s="14" t="s">
        <v>139</v>
      </c>
      <c r="L104" s="14" t="s">
        <v>323</v>
      </c>
      <c r="M104" s="16" t="s">
        <v>137</v>
      </c>
      <c r="N104" s="16"/>
      <c r="O104" s="16">
        <v>0</v>
      </c>
      <c r="P104" s="16" t="s">
        <v>137</v>
      </c>
      <c r="Q104" s="16"/>
      <c r="R104" s="16"/>
    </row>
    <row r="105" ht="16.5" customHeight="1" spans="1:18">
      <c r="A105" s="109"/>
      <c r="B105" s="110"/>
      <c r="C105" s="109"/>
      <c r="D105" s="17"/>
      <c r="E105" s="17"/>
      <c r="F105" s="17"/>
      <c r="G105" s="17"/>
      <c r="H105" s="17"/>
      <c r="I105" s="17"/>
      <c r="J105" s="14"/>
      <c r="K105" s="14" t="s">
        <v>155</v>
      </c>
      <c r="L105" s="14" t="s">
        <v>325</v>
      </c>
      <c r="M105" s="16" t="s">
        <v>137</v>
      </c>
      <c r="N105" s="16"/>
      <c r="O105" s="16">
        <v>0</v>
      </c>
      <c r="P105" s="16" t="s">
        <v>137</v>
      </c>
      <c r="Q105" s="16"/>
      <c r="R105" s="16"/>
    </row>
    <row r="106" ht="16.5" customHeight="1" spans="1:18">
      <c r="A106" s="109"/>
      <c r="B106" s="110"/>
      <c r="C106" s="109"/>
      <c r="D106" s="17"/>
      <c r="E106" s="17"/>
      <c r="F106" s="17"/>
      <c r="G106" s="17"/>
      <c r="H106" s="17"/>
      <c r="I106" s="17"/>
      <c r="J106" s="108" t="s">
        <v>394</v>
      </c>
      <c r="K106" s="108" t="s">
        <v>137</v>
      </c>
      <c r="L106" s="108" t="s">
        <v>339</v>
      </c>
      <c r="M106" s="16" t="s">
        <v>137</v>
      </c>
      <c r="N106" s="16"/>
      <c r="O106" s="16">
        <v>0</v>
      </c>
      <c r="P106" s="16" t="s">
        <v>137</v>
      </c>
      <c r="Q106" s="16"/>
      <c r="R106" s="16"/>
    </row>
    <row r="107" ht="16.5" customHeight="1" spans="1:18">
      <c r="A107" s="109"/>
      <c r="B107" s="110"/>
      <c r="C107" s="109"/>
      <c r="D107" s="17"/>
      <c r="E107" s="17"/>
      <c r="F107" s="17"/>
      <c r="G107" s="17"/>
      <c r="H107" s="17"/>
      <c r="I107" s="17"/>
      <c r="J107" s="14" t="s">
        <v>137</v>
      </c>
      <c r="K107" s="14" t="s">
        <v>143</v>
      </c>
      <c r="L107" s="14" t="s">
        <v>341</v>
      </c>
      <c r="M107" s="16" t="s">
        <v>137</v>
      </c>
      <c r="N107" s="16"/>
      <c r="O107" s="16">
        <v>0</v>
      </c>
      <c r="P107" s="16" t="s">
        <v>137</v>
      </c>
      <c r="Q107" s="16"/>
      <c r="R107" s="16"/>
    </row>
    <row r="108" ht="16.5" customHeight="1" spans="1:18">
      <c r="A108" s="109"/>
      <c r="B108" s="110"/>
      <c r="C108" s="109"/>
      <c r="D108" s="17"/>
      <c r="E108" s="17"/>
      <c r="F108" s="17"/>
      <c r="G108" s="17"/>
      <c r="H108" s="17"/>
      <c r="I108" s="17"/>
      <c r="J108" s="14"/>
      <c r="K108" s="14" t="s">
        <v>153</v>
      </c>
      <c r="L108" s="14" t="s">
        <v>342</v>
      </c>
      <c r="M108" s="16" t="s">
        <v>137</v>
      </c>
      <c r="N108" s="16"/>
      <c r="O108" s="16">
        <v>0</v>
      </c>
      <c r="P108" s="16"/>
      <c r="Q108" s="16"/>
      <c r="R108" s="16"/>
    </row>
    <row r="109" ht="16.5" customHeight="1" spans="1:18">
      <c r="A109" s="109"/>
      <c r="B109" s="110"/>
      <c r="C109" s="109"/>
      <c r="D109" s="17"/>
      <c r="E109" s="17"/>
      <c r="F109" s="17"/>
      <c r="G109" s="17"/>
      <c r="H109" s="17"/>
      <c r="I109" s="17"/>
      <c r="J109" s="108" t="s">
        <v>395</v>
      </c>
      <c r="K109" s="108" t="s">
        <v>137</v>
      </c>
      <c r="L109" s="108" t="s">
        <v>376</v>
      </c>
      <c r="M109" s="16">
        <v>1490</v>
      </c>
      <c r="N109" s="16"/>
      <c r="O109" s="16">
        <v>1490</v>
      </c>
      <c r="P109" s="16" t="s">
        <v>137</v>
      </c>
      <c r="Q109" s="16"/>
      <c r="R109" s="16"/>
    </row>
    <row r="110" ht="16.5" customHeight="1" spans="1:18">
      <c r="A110" s="109"/>
      <c r="B110" s="110"/>
      <c r="C110" s="109"/>
      <c r="D110" s="17"/>
      <c r="E110" s="17"/>
      <c r="F110" s="17"/>
      <c r="G110" s="17"/>
      <c r="H110" s="17"/>
      <c r="I110" s="17"/>
      <c r="J110" s="14" t="s">
        <v>137</v>
      </c>
      <c r="K110" s="14" t="s">
        <v>163</v>
      </c>
      <c r="L110" s="14" t="s">
        <v>378</v>
      </c>
      <c r="M110" s="16" t="s">
        <v>137</v>
      </c>
      <c r="N110" s="16"/>
      <c r="O110" s="16">
        <v>0</v>
      </c>
      <c r="P110" s="16" t="s">
        <v>137</v>
      </c>
      <c r="Q110" s="16"/>
      <c r="R110" s="16"/>
    </row>
    <row r="111" ht="16.5" customHeight="1" spans="1:18">
      <c r="A111" s="109"/>
      <c r="B111" s="110"/>
      <c r="C111" s="109"/>
      <c r="D111" s="17"/>
      <c r="E111" s="17"/>
      <c r="F111" s="17"/>
      <c r="G111" s="17"/>
      <c r="H111" s="17"/>
      <c r="I111" s="17"/>
      <c r="J111" s="14" t="s">
        <v>137</v>
      </c>
      <c r="K111" s="14" t="s">
        <v>221</v>
      </c>
      <c r="L111" s="14" t="s">
        <v>380</v>
      </c>
      <c r="M111" s="16" t="s">
        <v>137</v>
      </c>
      <c r="N111" s="16"/>
      <c r="O111" s="16">
        <v>0</v>
      </c>
      <c r="P111" s="16"/>
      <c r="Q111" s="16"/>
      <c r="R111" s="16"/>
    </row>
    <row r="112" ht="16.5" customHeight="1" spans="1:18">
      <c r="A112" s="109"/>
      <c r="B112" s="110"/>
      <c r="C112" s="109"/>
      <c r="D112" s="17"/>
      <c r="E112" s="17"/>
      <c r="F112" s="17"/>
      <c r="G112" s="17"/>
      <c r="H112" s="17"/>
      <c r="I112" s="17"/>
      <c r="J112" s="14"/>
      <c r="K112" s="14" t="s">
        <v>165</v>
      </c>
      <c r="L112" s="14" t="s">
        <v>383</v>
      </c>
      <c r="M112" s="16" t="s">
        <v>137</v>
      </c>
      <c r="N112" s="16"/>
      <c r="O112" s="16">
        <v>0</v>
      </c>
      <c r="P112" s="16"/>
      <c r="Q112" s="16"/>
      <c r="R112" s="16"/>
    </row>
    <row r="113" ht="16.5" customHeight="1" spans="1:18">
      <c r="A113" s="109"/>
      <c r="B113" s="110"/>
      <c r="C113" s="109"/>
      <c r="D113" s="17"/>
      <c r="E113" s="17"/>
      <c r="F113" s="17"/>
      <c r="G113" s="17"/>
      <c r="H113" s="17"/>
      <c r="I113" s="17"/>
      <c r="J113" s="14"/>
      <c r="K113" s="14" t="s">
        <v>155</v>
      </c>
      <c r="L113" s="14" t="s">
        <v>384</v>
      </c>
      <c r="M113" s="16">
        <v>1490</v>
      </c>
      <c r="N113" s="16"/>
      <c r="O113" s="16">
        <v>1490</v>
      </c>
      <c r="P113" s="16" t="s">
        <v>137</v>
      </c>
      <c r="Q113" s="16"/>
      <c r="R113" s="16"/>
    </row>
    <row r="114" customHeight="1" spans="1:18">
      <c r="A114" s="111" t="s">
        <v>39</v>
      </c>
      <c r="B114" s="112"/>
      <c r="C114" s="113"/>
      <c r="D114" s="15">
        <v>10219.592614</v>
      </c>
      <c r="E114" s="15">
        <v>7219.592614</v>
      </c>
      <c r="F114" s="15">
        <v>3000</v>
      </c>
      <c r="G114" s="15"/>
      <c r="H114" s="15"/>
      <c r="I114" s="15"/>
      <c r="J114" s="111" t="s">
        <v>39</v>
      </c>
      <c r="K114" s="112"/>
      <c r="L114" s="113"/>
      <c r="M114" s="15">
        <v>10219.592614</v>
      </c>
      <c r="N114" s="15">
        <v>7219.592614</v>
      </c>
      <c r="O114" s="15">
        <v>3000</v>
      </c>
      <c r="P114" s="15"/>
      <c r="Q114" s="15"/>
      <c r="R114" s="15"/>
    </row>
  </sheetData>
  <mergeCells count="12">
    <mergeCell ref="A2:R2"/>
    <mergeCell ref="A3:C3"/>
    <mergeCell ref="A4:I4"/>
    <mergeCell ref="J4:R4"/>
    <mergeCell ref="A5:C5"/>
    <mergeCell ref="D5:F5"/>
    <mergeCell ref="G5:I5"/>
    <mergeCell ref="J5:L5"/>
    <mergeCell ref="M5:O5"/>
    <mergeCell ref="P5:R5"/>
    <mergeCell ref="A114:C114"/>
    <mergeCell ref="J114:L114"/>
  </mergeCells>
  <printOptions horizontalCentered="1"/>
  <pageMargins left="0.385416666666667" right="0.385416666666667" top="0.583333333333333" bottom="0.583333333333333" header="0.5" footer="0.5"/>
  <pageSetup paperSize="9" scale="64" fitToHeight="100" orientation="landscape" useFirstPageNumber="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E11"/>
  <sheetViews>
    <sheetView workbookViewId="0">
      <selection activeCell="B7" sqref="B7"/>
    </sheetView>
  </sheetViews>
  <sheetFormatPr defaultColWidth="9.13636363636364" defaultRowHeight="14.25" customHeight="1" outlineLevelCol="4"/>
  <cols>
    <col min="1" max="1" width="35.8545454545455" style="5" customWidth="1"/>
    <col min="2" max="2" width="24.2818181818182" style="5" customWidth="1"/>
    <col min="3" max="3" width="24.4272727272727" style="5" customWidth="1"/>
    <col min="4" max="4" width="28.4272727272727" style="5" customWidth="1"/>
    <col min="5" max="5" width="26.8545454545455" style="5" customWidth="1"/>
    <col min="6" max="6" width="9.13636363636364" style="2" customWidth="1"/>
    <col min="7" max="16384" width="9.13636363636364" style="2"/>
  </cols>
  <sheetData>
    <row r="1" ht="39.75" customHeight="1" spans="1:5">
      <c r="A1" s="89" t="s">
        <v>396</v>
      </c>
      <c r="B1" s="89"/>
      <c r="C1" s="89"/>
      <c r="D1" s="89"/>
      <c r="E1" s="89"/>
    </row>
    <row r="2" s="88" customFormat="1" ht="28.5" customHeight="1" spans="1:5">
      <c r="A2" s="90" t="s">
        <v>1</v>
      </c>
      <c r="B2" s="90"/>
      <c r="C2" s="90"/>
      <c r="D2" s="90"/>
      <c r="E2" s="91" t="s">
        <v>41</v>
      </c>
    </row>
    <row r="3" ht="30" customHeight="1" spans="1:5">
      <c r="A3" s="92" t="s">
        <v>397</v>
      </c>
      <c r="B3" s="92" t="s">
        <v>398</v>
      </c>
      <c r="C3" s="92" t="s">
        <v>399</v>
      </c>
      <c r="D3" s="93" t="s">
        <v>400</v>
      </c>
      <c r="E3" s="94"/>
    </row>
    <row r="4" ht="30" customHeight="1" spans="1:5">
      <c r="A4" s="95"/>
      <c r="B4" s="95"/>
      <c r="C4" s="95"/>
      <c r="D4" s="38" t="s">
        <v>401</v>
      </c>
      <c r="E4" s="38" t="s">
        <v>402</v>
      </c>
    </row>
    <row r="5" ht="30" customHeight="1" spans="1:5">
      <c r="A5" s="96" t="s">
        <v>67</v>
      </c>
      <c r="B5" s="97">
        <v>171.75425</v>
      </c>
      <c r="C5" s="97">
        <v>182.075</v>
      </c>
      <c r="D5" s="97">
        <v>-10.32075</v>
      </c>
      <c r="E5" s="98">
        <v>-0.0566840587669916</v>
      </c>
    </row>
    <row r="6" ht="30" customHeight="1" spans="1:5">
      <c r="A6" s="99" t="s">
        <v>403</v>
      </c>
      <c r="B6" s="97">
        <v>7.65</v>
      </c>
      <c r="C6" s="99">
        <v>7.89</v>
      </c>
      <c r="D6" s="99">
        <v>-0.24</v>
      </c>
      <c r="E6" s="100">
        <v>-0.0304</v>
      </c>
    </row>
    <row r="7" ht="30" customHeight="1" spans="1:5">
      <c r="A7" s="99" t="s">
        <v>404</v>
      </c>
      <c r="B7" s="97">
        <v>86.244</v>
      </c>
      <c r="C7" s="99">
        <v>90.18</v>
      </c>
      <c r="D7" s="99">
        <v>-3.94</v>
      </c>
      <c r="E7" s="100">
        <v>-0.0437</v>
      </c>
    </row>
    <row r="8" ht="30" customHeight="1" spans="1:5">
      <c r="A8" s="99" t="s">
        <v>405</v>
      </c>
      <c r="B8" s="97">
        <v>77.86025</v>
      </c>
      <c r="C8" s="99">
        <v>84.18</v>
      </c>
      <c r="D8" s="99">
        <v>-6.32</v>
      </c>
      <c r="E8" s="100">
        <v>-0.0812</v>
      </c>
    </row>
    <row r="9" ht="30" customHeight="1" spans="1:5">
      <c r="A9" s="99" t="s">
        <v>406</v>
      </c>
      <c r="B9" s="97">
        <v>0</v>
      </c>
      <c r="C9" s="99">
        <v>0</v>
      </c>
      <c r="D9" s="99"/>
      <c r="E9" s="99"/>
    </row>
    <row r="10" ht="30" customHeight="1" spans="1:5">
      <c r="A10" s="99" t="s">
        <v>407</v>
      </c>
      <c r="B10" s="97">
        <v>77.86025</v>
      </c>
      <c r="C10" s="99">
        <v>84.18</v>
      </c>
      <c r="D10" s="99">
        <v>-6.32</v>
      </c>
      <c r="E10" s="100">
        <v>-0.0812</v>
      </c>
    </row>
    <row r="11" ht="132" customHeight="1" spans="1:5">
      <c r="A11" s="101" t="s">
        <v>408</v>
      </c>
      <c r="B11" s="101"/>
      <c r="C11" s="101"/>
      <c r="D11" s="101"/>
      <c r="E11" s="101"/>
    </row>
  </sheetData>
  <mergeCells count="6">
    <mergeCell ref="A1:E1"/>
    <mergeCell ref="D3:E3"/>
    <mergeCell ref="A11:E11"/>
    <mergeCell ref="A3:A4"/>
    <mergeCell ref="B3:B4"/>
    <mergeCell ref="C3:C4"/>
  </mergeCells>
  <printOptions horizontalCentered="1"/>
  <pageMargins left="0.708333333333333" right="0.708333333333333" top="0.75" bottom="0.75" header="0.302083333333333" footer="0.302083333333333"/>
  <pageSetup paperSize="9" scale="69" orientation="landscape" useFirstPageNumber="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H214"/>
  <sheetViews>
    <sheetView workbookViewId="0">
      <selection activeCell="B7" sqref="B7"/>
    </sheetView>
  </sheetViews>
  <sheetFormatPr defaultColWidth="9.13636363636364" defaultRowHeight="12" customHeight="1" outlineLevelCol="7"/>
  <cols>
    <col min="1" max="1" width="31" style="37" customWidth="1"/>
    <col min="2" max="2" width="62.4272727272727" style="37" customWidth="1"/>
    <col min="3" max="5" width="20.5727272727273" style="37" customWidth="1"/>
    <col min="6" max="6" width="22" style="37" customWidth="1"/>
    <col min="7" max="7" width="16.4272727272727" style="37" customWidth="1"/>
    <col min="8" max="8" width="17.5727272727273" style="37" customWidth="1"/>
    <col min="9" max="9" width="9.13636363636364" style="55" customWidth="1"/>
    <col min="10" max="16384" width="9.13636363636364" style="55"/>
  </cols>
  <sheetData>
    <row r="1" customHeight="1" spans="8:8">
      <c r="H1" s="30"/>
    </row>
    <row r="2" ht="25.5" customHeight="1" spans="1:8">
      <c r="A2" s="56" t="s">
        <v>409</v>
      </c>
      <c r="B2" s="56"/>
      <c r="C2" s="56"/>
      <c r="D2" s="56"/>
      <c r="E2" s="56"/>
      <c r="F2" s="56"/>
      <c r="G2" s="56"/>
      <c r="H2" s="56"/>
    </row>
    <row r="3" ht="13.5" customHeight="1" spans="1:1">
      <c r="A3" s="4" t="s">
        <v>1</v>
      </c>
    </row>
    <row r="4" ht="44.25" customHeight="1" spans="1:8">
      <c r="A4" s="38" t="s">
        <v>410</v>
      </c>
      <c r="B4" s="38" t="s">
        <v>411</v>
      </c>
      <c r="C4" s="38" t="s">
        <v>412</v>
      </c>
      <c r="D4" s="38" t="s">
        <v>413</v>
      </c>
      <c r="E4" s="38" t="s">
        <v>414</v>
      </c>
      <c r="F4" s="38" t="s">
        <v>415</v>
      </c>
      <c r="G4" s="38" t="s">
        <v>416</v>
      </c>
      <c r="H4" s="38" t="s">
        <v>417</v>
      </c>
    </row>
    <row r="5" ht="14.25" customHeight="1" spans="1:8">
      <c r="A5" s="38">
        <v>1</v>
      </c>
      <c r="B5" s="38">
        <v>2</v>
      </c>
      <c r="C5" s="38">
        <v>3</v>
      </c>
      <c r="D5" s="38">
        <v>4</v>
      </c>
      <c r="E5" s="38">
        <v>5</v>
      </c>
      <c r="F5" s="38">
        <v>6</v>
      </c>
      <c r="G5" s="38">
        <v>7</v>
      </c>
      <c r="H5" s="38">
        <v>8</v>
      </c>
    </row>
    <row r="6" ht="33" customHeight="1" spans="1:8">
      <c r="A6" s="57" t="s">
        <v>251</v>
      </c>
      <c r="B6" s="57"/>
      <c r="C6" s="57"/>
      <c r="D6" s="57"/>
      <c r="E6" s="58"/>
      <c r="F6" s="58"/>
      <c r="G6" s="58"/>
      <c r="H6" s="58"/>
    </row>
    <row r="7" ht="24" customHeight="1" spans="1:8">
      <c r="A7" s="57" t="s">
        <v>418</v>
      </c>
      <c r="B7" s="59" t="s">
        <v>137</v>
      </c>
      <c r="C7" s="58" t="s">
        <v>137</v>
      </c>
      <c r="D7" s="59" t="s">
        <v>137</v>
      </c>
      <c r="E7" s="57" t="s">
        <v>137</v>
      </c>
      <c r="F7" s="57" t="s">
        <v>137</v>
      </c>
      <c r="G7" s="57" t="s">
        <v>137</v>
      </c>
      <c r="H7" s="57" t="s">
        <v>137</v>
      </c>
    </row>
    <row r="8" ht="24" customHeight="1" spans="1:8">
      <c r="A8" s="60" t="s">
        <v>419</v>
      </c>
      <c r="B8" s="61" t="s">
        <v>420</v>
      </c>
      <c r="C8" s="58" t="s">
        <v>421</v>
      </c>
      <c r="D8" s="59" t="s">
        <v>422</v>
      </c>
      <c r="E8" s="57" t="s">
        <v>423</v>
      </c>
      <c r="F8" s="57" t="s">
        <v>424</v>
      </c>
      <c r="G8" s="57" t="s">
        <v>425</v>
      </c>
      <c r="H8" s="57" t="s">
        <v>425</v>
      </c>
    </row>
    <row r="9" ht="24" customHeight="1" spans="1:8">
      <c r="A9" s="62"/>
      <c r="B9" s="46"/>
      <c r="C9" s="58" t="s">
        <v>421</v>
      </c>
      <c r="D9" s="59" t="s">
        <v>426</v>
      </c>
      <c r="E9" s="57" t="s">
        <v>427</v>
      </c>
      <c r="F9" s="57" t="s">
        <v>428</v>
      </c>
      <c r="G9" s="57" t="s">
        <v>425</v>
      </c>
      <c r="H9" s="57" t="s">
        <v>425</v>
      </c>
    </row>
    <row r="10" ht="24" customHeight="1" spans="1:8">
      <c r="A10" s="62"/>
      <c r="B10" s="46"/>
      <c r="C10" s="58" t="s">
        <v>429</v>
      </c>
      <c r="D10" s="59" t="s">
        <v>430</v>
      </c>
      <c r="E10" s="57" t="s">
        <v>431</v>
      </c>
      <c r="F10" s="57" t="s">
        <v>432</v>
      </c>
      <c r="G10" s="57" t="s">
        <v>433</v>
      </c>
      <c r="H10" s="57" t="s">
        <v>433</v>
      </c>
    </row>
    <row r="11" ht="24" customHeight="1" spans="1:8">
      <c r="A11" s="63"/>
      <c r="B11" s="47"/>
      <c r="C11" s="58" t="s">
        <v>434</v>
      </c>
      <c r="D11" s="59" t="s">
        <v>435</v>
      </c>
      <c r="E11" s="57" t="s">
        <v>436</v>
      </c>
      <c r="F11" s="57" t="s">
        <v>437</v>
      </c>
      <c r="G11" s="57" t="s">
        <v>425</v>
      </c>
      <c r="H11" s="57" t="s">
        <v>425</v>
      </c>
    </row>
    <row r="12" ht="24" customHeight="1" spans="1:8">
      <c r="A12" s="60" t="s">
        <v>438</v>
      </c>
      <c r="B12" s="61" t="s">
        <v>439</v>
      </c>
      <c r="C12" s="58" t="s">
        <v>421</v>
      </c>
      <c r="D12" s="59" t="s">
        <v>440</v>
      </c>
      <c r="E12" s="57" t="s">
        <v>441</v>
      </c>
      <c r="F12" s="57">
        <v>60</v>
      </c>
      <c r="G12" s="57" t="s">
        <v>442</v>
      </c>
      <c r="H12" s="57" t="s">
        <v>443</v>
      </c>
    </row>
    <row r="13" ht="24" customHeight="1" spans="1:8">
      <c r="A13" s="62"/>
      <c r="B13" s="46"/>
      <c r="C13" s="58" t="s">
        <v>421</v>
      </c>
      <c r="D13" s="59" t="s">
        <v>440</v>
      </c>
      <c r="E13" s="57" t="s">
        <v>444</v>
      </c>
      <c r="F13" s="57" t="s">
        <v>96</v>
      </c>
      <c r="G13" s="57" t="s">
        <v>442</v>
      </c>
      <c r="H13" s="57" t="s">
        <v>445</v>
      </c>
    </row>
    <row r="14" ht="24" customHeight="1" spans="1:8">
      <c r="A14" s="62"/>
      <c r="B14" s="46"/>
      <c r="C14" s="58" t="s">
        <v>429</v>
      </c>
      <c r="D14" s="59" t="s">
        <v>446</v>
      </c>
      <c r="E14" s="57" t="s">
        <v>447</v>
      </c>
      <c r="F14" s="57" t="s">
        <v>448</v>
      </c>
      <c r="G14" s="57" t="s">
        <v>442</v>
      </c>
      <c r="H14" s="57" t="s">
        <v>449</v>
      </c>
    </row>
    <row r="15" ht="24" customHeight="1" spans="1:8">
      <c r="A15" s="63"/>
      <c r="B15" s="47"/>
      <c r="C15" s="58" t="s">
        <v>434</v>
      </c>
      <c r="D15" s="59" t="s">
        <v>450</v>
      </c>
      <c r="E15" s="57" t="s">
        <v>451</v>
      </c>
      <c r="F15" s="57" t="s">
        <v>452</v>
      </c>
      <c r="G15" s="57" t="s">
        <v>442</v>
      </c>
      <c r="H15" s="57" t="s">
        <v>453</v>
      </c>
    </row>
    <row r="16" ht="24" customHeight="1" spans="1:8">
      <c r="A16" s="60" t="s">
        <v>454</v>
      </c>
      <c r="B16" s="61" t="s">
        <v>455</v>
      </c>
      <c r="C16" s="58" t="s">
        <v>421</v>
      </c>
      <c r="D16" s="59" t="s">
        <v>456</v>
      </c>
      <c r="E16" s="57" t="s">
        <v>457</v>
      </c>
      <c r="F16" s="57" t="s">
        <v>458</v>
      </c>
      <c r="G16" s="57" t="s">
        <v>459</v>
      </c>
      <c r="H16" s="57" t="s">
        <v>460</v>
      </c>
    </row>
    <row r="17" ht="24" customHeight="1" spans="1:8">
      <c r="A17" s="62"/>
      <c r="B17" s="46"/>
      <c r="C17" s="58" t="s">
        <v>429</v>
      </c>
      <c r="D17" s="59" t="s">
        <v>446</v>
      </c>
      <c r="E17" s="57" t="s">
        <v>461</v>
      </c>
      <c r="F17" s="57" t="s">
        <v>462</v>
      </c>
      <c r="G17" s="57" t="s">
        <v>459</v>
      </c>
      <c r="H17" s="57" t="s">
        <v>463</v>
      </c>
    </row>
    <row r="18" ht="24" customHeight="1" spans="1:8">
      <c r="A18" s="62"/>
      <c r="B18" s="46"/>
      <c r="C18" s="58" t="s">
        <v>429</v>
      </c>
      <c r="D18" s="59" t="s">
        <v>446</v>
      </c>
      <c r="E18" s="57" t="s">
        <v>464</v>
      </c>
      <c r="F18" s="57" t="s">
        <v>465</v>
      </c>
      <c r="G18" s="57" t="s">
        <v>459</v>
      </c>
      <c r="H18" s="57" t="s">
        <v>466</v>
      </c>
    </row>
    <row r="19" ht="24" customHeight="1" spans="1:8">
      <c r="A19" s="62"/>
      <c r="B19" s="46"/>
      <c r="C19" s="58" t="s">
        <v>429</v>
      </c>
      <c r="D19" s="59" t="s">
        <v>446</v>
      </c>
      <c r="E19" s="57" t="s">
        <v>467</v>
      </c>
      <c r="F19" s="57" t="s">
        <v>468</v>
      </c>
      <c r="G19" s="57" t="s">
        <v>469</v>
      </c>
      <c r="H19" s="57" t="s">
        <v>470</v>
      </c>
    </row>
    <row r="20" ht="24" customHeight="1" spans="1:8">
      <c r="A20" s="63"/>
      <c r="B20" s="47"/>
      <c r="C20" s="58" t="s">
        <v>434</v>
      </c>
      <c r="D20" s="59" t="s">
        <v>450</v>
      </c>
      <c r="E20" s="57" t="s">
        <v>471</v>
      </c>
      <c r="F20" s="57" t="s">
        <v>472</v>
      </c>
      <c r="G20" s="57" t="s">
        <v>459</v>
      </c>
      <c r="H20" s="57" t="s">
        <v>463</v>
      </c>
    </row>
    <row r="21" ht="24" customHeight="1" spans="1:8">
      <c r="A21" s="60" t="s">
        <v>473</v>
      </c>
      <c r="B21" s="61" t="s">
        <v>474</v>
      </c>
      <c r="C21" s="58" t="s">
        <v>421</v>
      </c>
      <c r="D21" s="59" t="s">
        <v>422</v>
      </c>
      <c r="E21" s="57" t="s">
        <v>475</v>
      </c>
      <c r="F21" s="57" t="s">
        <v>476</v>
      </c>
      <c r="G21" s="57" t="s">
        <v>477</v>
      </c>
      <c r="H21" s="57" t="s">
        <v>477</v>
      </c>
    </row>
    <row r="22" ht="24" customHeight="1" spans="1:8">
      <c r="A22" s="62"/>
      <c r="B22" s="46"/>
      <c r="C22" s="58" t="s">
        <v>429</v>
      </c>
      <c r="D22" s="59" t="s">
        <v>478</v>
      </c>
      <c r="E22" s="57" t="s">
        <v>479</v>
      </c>
      <c r="F22" s="57" t="s">
        <v>480</v>
      </c>
      <c r="G22" s="57" t="s">
        <v>477</v>
      </c>
      <c r="H22" s="57" t="s">
        <v>477</v>
      </c>
    </row>
    <row r="23" ht="24" customHeight="1" spans="1:8">
      <c r="A23" s="63"/>
      <c r="B23" s="47"/>
      <c r="C23" s="58" t="s">
        <v>434</v>
      </c>
      <c r="D23" s="59" t="s">
        <v>450</v>
      </c>
      <c r="E23" s="57" t="s">
        <v>481</v>
      </c>
      <c r="F23" s="57" t="s">
        <v>424</v>
      </c>
      <c r="G23" s="57" t="s">
        <v>477</v>
      </c>
      <c r="H23" s="57" t="s">
        <v>477</v>
      </c>
    </row>
    <row r="24" ht="24" customHeight="1" spans="1:8">
      <c r="A24" s="60" t="s">
        <v>482</v>
      </c>
      <c r="B24" s="61" t="s">
        <v>483</v>
      </c>
      <c r="C24" s="58" t="s">
        <v>421</v>
      </c>
      <c r="D24" s="59" t="s">
        <v>422</v>
      </c>
      <c r="E24" s="57" t="s">
        <v>484</v>
      </c>
      <c r="F24" s="57" t="s">
        <v>485</v>
      </c>
      <c r="G24" s="57" t="s">
        <v>486</v>
      </c>
      <c r="H24" s="57" t="s">
        <v>487</v>
      </c>
    </row>
    <row r="25" ht="24" customHeight="1" spans="1:8">
      <c r="A25" s="62"/>
      <c r="B25" s="46"/>
      <c r="C25" s="58" t="s">
        <v>421</v>
      </c>
      <c r="D25" s="59" t="s">
        <v>422</v>
      </c>
      <c r="E25" s="57" t="s">
        <v>488</v>
      </c>
      <c r="F25" s="57" t="s">
        <v>489</v>
      </c>
      <c r="G25" s="57" t="s">
        <v>490</v>
      </c>
      <c r="H25" s="57" t="s">
        <v>491</v>
      </c>
    </row>
    <row r="26" ht="24" customHeight="1" spans="1:8">
      <c r="A26" s="62"/>
      <c r="B26" s="46"/>
      <c r="C26" s="58" t="s">
        <v>421</v>
      </c>
      <c r="D26" s="59" t="s">
        <v>492</v>
      </c>
      <c r="E26" s="57" t="s">
        <v>493</v>
      </c>
      <c r="F26" s="64" t="s">
        <v>494</v>
      </c>
      <c r="G26" s="57" t="s">
        <v>495</v>
      </c>
      <c r="H26" s="57" t="s">
        <v>496</v>
      </c>
    </row>
    <row r="27" ht="24" customHeight="1" spans="1:8">
      <c r="A27" s="62"/>
      <c r="B27" s="46"/>
      <c r="C27" s="58" t="s">
        <v>429</v>
      </c>
      <c r="D27" s="59" t="s">
        <v>446</v>
      </c>
      <c r="E27" s="57" t="s">
        <v>497</v>
      </c>
      <c r="F27" s="57" t="s">
        <v>498</v>
      </c>
      <c r="G27" s="57" t="s">
        <v>486</v>
      </c>
      <c r="H27" s="57" t="s">
        <v>499</v>
      </c>
    </row>
    <row r="28" ht="24" customHeight="1" spans="1:8">
      <c r="A28" s="63"/>
      <c r="B28" s="47"/>
      <c r="C28" s="58" t="s">
        <v>434</v>
      </c>
      <c r="D28" s="59" t="s">
        <v>450</v>
      </c>
      <c r="E28" s="57" t="s">
        <v>500</v>
      </c>
      <c r="F28" s="57" t="s">
        <v>501</v>
      </c>
      <c r="G28" s="57" t="s">
        <v>495</v>
      </c>
      <c r="H28" s="57" t="s">
        <v>502</v>
      </c>
    </row>
    <row r="29" ht="24" customHeight="1" spans="1:8">
      <c r="A29" s="60" t="s">
        <v>503</v>
      </c>
      <c r="B29" s="61" t="s">
        <v>504</v>
      </c>
      <c r="C29" s="58" t="s">
        <v>421</v>
      </c>
      <c r="D29" s="59" t="s">
        <v>456</v>
      </c>
      <c r="E29" s="57" t="s">
        <v>505</v>
      </c>
      <c r="F29" s="64">
        <v>0.98</v>
      </c>
      <c r="G29" s="57" t="s">
        <v>506</v>
      </c>
      <c r="H29" s="57" t="s">
        <v>507</v>
      </c>
    </row>
    <row r="30" ht="24" customHeight="1" spans="1:8">
      <c r="A30" s="62"/>
      <c r="B30" s="46"/>
      <c r="C30" s="58" t="s">
        <v>421</v>
      </c>
      <c r="D30" s="59" t="s">
        <v>456</v>
      </c>
      <c r="E30" s="57" t="s">
        <v>508</v>
      </c>
      <c r="F30" s="64">
        <v>1</v>
      </c>
      <c r="G30" s="57" t="s">
        <v>506</v>
      </c>
      <c r="H30" s="57" t="s">
        <v>509</v>
      </c>
    </row>
    <row r="31" ht="24" customHeight="1" spans="1:8">
      <c r="A31" s="62"/>
      <c r="B31" s="46"/>
      <c r="C31" s="58" t="s">
        <v>429</v>
      </c>
      <c r="D31" s="59" t="s">
        <v>446</v>
      </c>
      <c r="E31" s="57" t="s">
        <v>510</v>
      </c>
      <c r="F31" s="57" t="s">
        <v>511</v>
      </c>
      <c r="G31" s="57" t="s">
        <v>506</v>
      </c>
      <c r="H31" s="57" t="s">
        <v>512</v>
      </c>
    </row>
    <row r="32" ht="24" customHeight="1" spans="1:8">
      <c r="A32" s="63"/>
      <c r="B32" s="47"/>
      <c r="C32" s="58" t="s">
        <v>434</v>
      </c>
      <c r="D32" s="59" t="s">
        <v>450</v>
      </c>
      <c r="E32" s="57" t="s">
        <v>513</v>
      </c>
      <c r="F32" s="57" t="s">
        <v>514</v>
      </c>
      <c r="G32" s="57" t="s">
        <v>506</v>
      </c>
      <c r="H32" s="57" t="s">
        <v>515</v>
      </c>
    </row>
    <row r="33" ht="24" customHeight="1" spans="1:8">
      <c r="A33" s="60" t="s">
        <v>516</v>
      </c>
      <c r="B33" s="61" t="s">
        <v>517</v>
      </c>
      <c r="C33" s="58" t="s">
        <v>421</v>
      </c>
      <c r="D33" s="59" t="s">
        <v>422</v>
      </c>
      <c r="E33" s="57" t="s">
        <v>518</v>
      </c>
      <c r="F33" s="57" t="s">
        <v>519</v>
      </c>
      <c r="G33" s="57" t="s">
        <v>520</v>
      </c>
      <c r="H33" s="57" t="s">
        <v>521</v>
      </c>
    </row>
    <row r="34" ht="24" customHeight="1" spans="1:8">
      <c r="A34" s="62"/>
      <c r="B34" s="46"/>
      <c r="C34" s="58" t="s">
        <v>421</v>
      </c>
      <c r="D34" s="59" t="s">
        <v>422</v>
      </c>
      <c r="E34" s="57" t="s">
        <v>522</v>
      </c>
      <c r="F34" s="57" t="s">
        <v>523</v>
      </c>
      <c r="G34" s="57" t="s">
        <v>520</v>
      </c>
      <c r="H34" s="57" t="s">
        <v>524</v>
      </c>
    </row>
    <row r="35" ht="24" customHeight="1" spans="1:8">
      <c r="A35" s="62"/>
      <c r="B35" s="46"/>
      <c r="C35" s="58" t="s">
        <v>421</v>
      </c>
      <c r="D35" s="59" t="s">
        <v>422</v>
      </c>
      <c r="E35" s="57" t="s">
        <v>525</v>
      </c>
      <c r="F35" s="57" t="s">
        <v>526</v>
      </c>
      <c r="G35" s="57" t="s">
        <v>520</v>
      </c>
      <c r="H35" s="57" t="s">
        <v>527</v>
      </c>
    </row>
    <row r="36" ht="24" customHeight="1" spans="1:8">
      <c r="A36" s="62"/>
      <c r="B36" s="46"/>
      <c r="C36" s="58" t="s">
        <v>429</v>
      </c>
      <c r="D36" s="59" t="s">
        <v>478</v>
      </c>
      <c r="E36" s="57" t="s">
        <v>528</v>
      </c>
      <c r="F36" s="57" t="s">
        <v>529</v>
      </c>
      <c r="G36" s="57" t="s">
        <v>520</v>
      </c>
      <c r="H36" s="57" t="s">
        <v>530</v>
      </c>
    </row>
    <row r="37" ht="24" customHeight="1" spans="1:8">
      <c r="A37" s="62"/>
      <c r="B37" s="46"/>
      <c r="C37" s="58" t="s">
        <v>429</v>
      </c>
      <c r="D37" s="59" t="s">
        <v>478</v>
      </c>
      <c r="E37" s="57" t="s">
        <v>531</v>
      </c>
      <c r="F37" s="57" t="s">
        <v>532</v>
      </c>
      <c r="G37" s="57" t="s">
        <v>520</v>
      </c>
      <c r="H37" s="57" t="s">
        <v>533</v>
      </c>
    </row>
    <row r="38" ht="24" customHeight="1" spans="1:8">
      <c r="A38" s="63"/>
      <c r="B38" s="47"/>
      <c r="C38" s="58" t="s">
        <v>434</v>
      </c>
      <c r="D38" s="59" t="s">
        <v>450</v>
      </c>
      <c r="E38" s="57" t="s">
        <v>534</v>
      </c>
      <c r="F38" s="64" t="s">
        <v>535</v>
      </c>
      <c r="G38" s="57" t="s">
        <v>536</v>
      </c>
      <c r="H38" s="57" t="s">
        <v>537</v>
      </c>
    </row>
    <row r="39" ht="24" customHeight="1" spans="1:8">
      <c r="A39" s="60" t="s">
        <v>538</v>
      </c>
      <c r="B39" s="61" t="s">
        <v>539</v>
      </c>
      <c r="C39" s="58" t="s">
        <v>421</v>
      </c>
      <c r="D39" s="59" t="s">
        <v>422</v>
      </c>
      <c r="E39" s="57" t="s">
        <v>540</v>
      </c>
      <c r="F39" s="57" t="s">
        <v>541</v>
      </c>
      <c r="G39" s="57" t="s">
        <v>542</v>
      </c>
      <c r="H39" s="57" t="s">
        <v>543</v>
      </c>
    </row>
    <row r="40" ht="24" customHeight="1" spans="1:8">
      <c r="A40" s="62"/>
      <c r="B40" s="46"/>
      <c r="C40" s="58" t="s">
        <v>421</v>
      </c>
      <c r="D40" s="59" t="s">
        <v>422</v>
      </c>
      <c r="E40" s="57" t="s">
        <v>544</v>
      </c>
      <c r="F40" s="57" t="s">
        <v>545</v>
      </c>
      <c r="G40" s="57" t="s">
        <v>542</v>
      </c>
      <c r="H40" s="57" t="s">
        <v>543</v>
      </c>
    </row>
    <row r="41" ht="24" customHeight="1" spans="1:8">
      <c r="A41" s="62"/>
      <c r="B41" s="46"/>
      <c r="C41" s="58" t="s">
        <v>421</v>
      </c>
      <c r="D41" s="59" t="s">
        <v>422</v>
      </c>
      <c r="E41" s="57" t="s">
        <v>546</v>
      </c>
      <c r="F41" s="57" t="s">
        <v>547</v>
      </c>
      <c r="G41" s="57" t="s">
        <v>542</v>
      </c>
      <c r="H41" s="57" t="s">
        <v>543</v>
      </c>
    </row>
    <row r="42" ht="24" customHeight="1" spans="1:8">
      <c r="A42" s="62"/>
      <c r="B42" s="46"/>
      <c r="C42" s="58" t="s">
        <v>429</v>
      </c>
      <c r="D42" s="59" t="s">
        <v>446</v>
      </c>
      <c r="E42" s="57" t="s">
        <v>548</v>
      </c>
      <c r="F42" s="57" t="s">
        <v>549</v>
      </c>
      <c r="G42" s="57" t="s">
        <v>542</v>
      </c>
      <c r="H42" s="57" t="s">
        <v>550</v>
      </c>
    </row>
    <row r="43" ht="24" customHeight="1" spans="1:8">
      <c r="A43" s="63"/>
      <c r="B43" s="47"/>
      <c r="C43" s="58" t="s">
        <v>434</v>
      </c>
      <c r="D43" s="59" t="s">
        <v>450</v>
      </c>
      <c r="E43" s="57" t="s">
        <v>548</v>
      </c>
      <c r="F43" s="57" t="s">
        <v>551</v>
      </c>
      <c r="G43" s="57" t="s">
        <v>542</v>
      </c>
      <c r="H43" s="57" t="s">
        <v>550</v>
      </c>
    </row>
    <row r="44" ht="24" customHeight="1" spans="1:8">
      <c r="A44" s="60" t="s">
        <v>552</v>
      </c>
      <c r="B44" s="61" t="s">
        <v>553</v>
      </c>
      <c r="C44" s="58" t="s">
        <v>421</v>
      </c>
      <c r="D44" s="59" t="s">
        <v>440</v>
      </c>
      <c r="E44" s="57" t="s">
        <v>554</v>
      </c>
      <c r="F44" s="57" t="s">
        <v>555</v>
      </c>
      <c r="G44" s="57" t="s">
        <v>556</v>
      </c>
      <c r="H44" s="57" t="s">
        <v>557</v>
      </c>
    </row>
    <row r="45" ht="24" customHeight="1" spans="1:8">
      <c r="A45" s="62"/>
      <c r="B45" s="46"/>
      <c r="C45" s="58" t="s">
        <v>429</v>
      </c>
      <c r="D45" s="59" t="s">
        <v>558</v>
      </c>
      <c r="E45" s="57" t="s">
        <v>559</v>
      </c>
      <c r="F45" s="57" t="s">
        <v>560</v>
      </c>
      <c r="G45" s="57" t="s">
        <v>556</v>
      </c>
      <c r="H45" s="57" t="s">
        <v>561</v>
      </c>
    </row>
    <row r="46" ht="24" customHeight="1" spans="1:8">
      <c r="A46" s="63"/>
      <c r="B46" s="47"/>
      <c r="C46" s="58" t="s">
        <v>434</v>
      </c>
      <c r="D46" s="59" t="s">
        <v>450</v>
      </c>
      <c r="E46" s="57" t="s">
        <v>562</v>
      </c>
      <c r="F46" s="57" t="s">
        <v>563</v>
      </c>
      <c r="G46" s="57" t="s">
        <v>556</v>
      </c>
      <c r="H46" s="57" t="s">
        <v>564</v>
      </c>
    </row>
    <row r="47" ht="24" customHeight="1" spans="1:8">
      <c r="A47" s="60" t="s">
        <v>565</v>
      </c>
      <c r="B47" s="61" t="s">
        <v>566</v>
      </c>
      <c r="C47" s="58" t="s">
        <v>421</v>
      </c>
      <c r="D47" s="59" t="s">
        <v>440</v>
      </c>
      <c r="E47" s="57" t="s">
        <v>567</v>
      </c>
      <c r="F47" s="65">
        <v>0.495</v>
      </c>
      <c r="G47" s="57" t="s">
        <v>568</v>
      </c>
      <c r="H47" s="57" t="s">
        <v>569</v>
      </c>
    </row>
    <row r="48" ht="24" customHeight="1" spans="1:8">
      <c r="A48" s="62"/>
      <c r="B48" s="46"/>
      <c r="C48" s="58" t="s">
        <v>421</v>
      </c>
      <c r="D48" s="59" t="s">
        <v>440</v>
      </c>
      <c r="E48" s="57" t="s">
        <v>570</v>
      </c>
      <c r="F48" s="65">
        <v>0.398</v>
      </c>
      <c r="G48" s="57" t="s">
        <v>568</v>
      </c>
      <c r="H48" s="57" t="s">
        <v>569</v>
      </c>
    </row>
    <row r="49" ht="24" customHeight="1" spans="1:8">
      <c r="A49" s="62"/>
      <c r="B49" s="46"/>
      <c r="C49" s="58" t="s">
        <v>429</v>
      </c>
      <c r="D49" s="59" t="s">
        <v>446</v>
      </c>
      <c r="E49" s="57" t="s">
        <v>571</v>
      </c>
      <c r="F49" s="57" t="s">
        <v>572</v>
      </c>
      <c r="G49" s="57" t="s">
        <v>568</v>
      </c>
      <c r="H49" s="57" t="s">
        <v>573</v>
      </c>
    </row>
    <row r="50" ht="24" customHeight="1" spans="1:8">
      <c r="A50" s="63"/>
      <c r="B50" s="47"/>
      <c r="C50" s="58" t="s">
        <v>434</v>
      </c>
      <c r="D50" s="59" t="s">
        <v>450</v>
      </c>
      <c r="E50" s="57" t="s">
        <v>574</v>
      </c>
      <c r="F50" s="57" t="s">
        <v>575</v>
      </c>
      <c r="G50" s="57" t="s">
        <v>568</v>
      </c>
      <c r="H50" s="57" t="s">
        <v>573</v>
      </c>
    </row>
    <row r="51" ht="24" customHeight="1" spans="1:8">
      <c r="A51" s="60" t="s">
        <v>576</v>
      </c>
      <c r="B51" s="61" t="s">
        <v>577</v>
      </c>
      <c r="C51" s="58" t="s">
        <v>421</v>
      </c>
      <c r="D51" s="59" t="s">
        <v>440</v>
      </c>
      <c r="E51" s="57" t="s">
        <v>578</v>
      </c>
      <c r="F51" s="57" t="s">
        <v>579</v>
      </c>
      <c r="G51" s="57" t="s">
        <v>580</v>
      </c>
      <c r="H51" s="57" t="s">
        <v>581</v>
      </c>
    </row>
    <row r="52" ht="24" customHeight="1" spans="1:8">
      <c r="A52" s="62"/>
      <c r="B52" s="46"/>
      <c r="C52" s="58" t="s">
        <v>421</v>
      </c>
      <c r="D52" s="59" t="s">
        <v>440</v>
      </c>
      <c r="E52" s="57" t="s">
        <v>582</v>
      </c>
      <c r="F52" s="57" t="s">
        <v>583</v>
      </c>
      <c r="G52" s="57" t="s">
        <v>580</v>
      </c>
      <c r="H52" s="57" t="s">
        <v>581</v>
      </c>
    </row>
    <row r="53" ht="24" customHeight="1" spans="1:8">
      <c r="A53" s="62"/>
      <c r="B53" s="46"/>
      <c r="C53" s="58" t="s">
        <v>421</v>
      </c>
      <c r="D53" s="59" t="s">
        <v>440</v>
      </c>
      <c r="E53" s="57" t="s">
        <v>584</v>
      </c>
      <c r="F53" s="57" t="s">
        <v>585</v>
      </c>
      <c r="G53" s="57" t="s">
        <v>580</v>
      </c>
      <c r="H53" s="57" t="s">
        <v>581</v>
      </c>
    </row>
    <row r="54" ht="24" customHeight="1" spans="1:8">
      <c r="A54" s="62"/>
      <c r="B54" s="46"/>
      <c r="C54" s="58" t="s">
        <v>421</v>
      </c>
      <c r="D54" s="59" t="s">
        <v>440</v>
      </c>
      <c r="E54" s="57" t="s">
        <v>586</v>
      </c>
      <c r="F54" s="57" t="s">
        <v>587</v>
      </c>
      <c r="G54" s="57" t="s">
        <v>580</v>
      </c>
      <c r="H54" s="57" t="s">
        <v>581</v>
      </c>
    </row>
    <row r="55" ht="24" customHeight="1" spans="1:8">
      <c r="A55" s="62"/>
      <c r="B55" s="46"/>
      <c r="C55" s="58" t="s">
        <v>421</v>
      </c>
      <c r="D55" s="59" t="s">
        <v>440</v>
      </c>
      <c r="E55" s="57" t="s">
        <v>588</v>
      </c>
      <c r="F55" s="57" t="s">
        <v>589</v>
      </c>
      <c r="G55" s="57" t="s">
        <v>580</v>
      </c>
      <c r="H55" s="57" t="s">
        <v>580</v>
      </c>
    </row>
    <row r="56" ht="24" customHeight="1" spans="1:8">
      <c r="A56" s="62"/>
      <c r="B56" s="46"/>
      <c r="C56" s="58" t="s">
        <v>429</v>
      </c>
      <c r="D56" s="59" t="s">
        <v>590</v>
      </c>
      <c r="E56" s="57" t="s">
        <v>591</v>
      </c>
      <c r="F56" s="57" t="s">
        <v>592</v>
      </c>
      <c r="G56" s="57" t="s">
        <v>580</v>
      </c>
      <c r="H56" s="57" t="s">
        <v>580</v>
      </c>
    </row>
    <row r="57" ht="24" customHeight="1" spans="1:8">
      <c r="A57" s="63"/>
      <c r="B57" s="47"/>
      <c r="C57" s="58" t="s">
        <v>434</v>
      </c>
      <c r="D57" s="59" t="s">
        <v>450</v>
      </c>
      <c r="E57" s="57" t="s">
        <v>593</v>
      </c>
      <c r="F57" s="57" t="s">
        <v>594</v>
      </c>
      <c r="G57" s="57" t="s">
        <v>595</v>
      </c>
      <c r="H57" s="57" t="s">
        <v>595</v>
      </c>
    </row>
    <row r="58" ht="24" customHeight="1" spans="1:8">
      <c r="A58" s="60" t="s">
        <v>596</v>
      </c>
      <c r="B58" s="61" t="s">
        <v>597</v>
      </c>
      <c r="C58" s="58" t="s">
        <v>421</v>
      </c>
      <c r="D58" s="59" t="s">
        <v>440</v>
      </c>
      <c r="E58" s="57" t="s">
        <v>598</v>
      </c>
      <c r="F58" s="57" t="s">
        <v>599</v>
      </c>
      <c r="G58" s="57" t="s">
        <v>600</v>
      </c>
      <c r="H58" s="57" t="s">
        <v>601</v>
      </c>
    </row>
    <row r="59" ht="24" customHeight="1" spans="1:8">
      <c r="A59" s="62"/>
      <c r="B59" s="46"/>
      <c r="C59" s="58" t="s">
        <v>421</v>
      </c>
      <c r="D59" s="59" t="s">
        <v>440</v>
      </c>
      <c r="E59" s="57" t="s">
        <v>602</v>
      </c>
      <c r="F59" s="57" t="s">
        <v>603</v>
      </c>
      <c r="G59" s="57" t="s">
        <v>600</v>
      </c>
      <c r="H59" s="57" t="s">
        <v>604</v>
      </c>
    </row>
    <row r="60" ht="24" customHeight="1" spans="1:8">
      <c r="A60" s="62"/>
      <c r="B60" s="46"/>
      <c r="C60" s="58" t="s">
        <v>421</v>
      </c>
      <c r="D60" s="59" t="s">
        <v>440</v>
      </c>
      <c r="E60" s="57" t="s">
        <v>605</v>
      </c>
      <c r="F60" s="57" t="s">
        <v>603</v>
      </c>
      <c r="G60" s="57" t="s">
        <v>600</v>
      </c>
      <c r="H60" s="57" t="s">
        <v>606</v>
      </c>
    </row>
    <row r="61" ht="24" customHeight="1" spans="1:8">
      <c r="A61" s="62"/>
      <c r="B61" s="46"/>
      <c r="C61" s="58" t="s">
        <v>429</v>
      </c>
      <c r="D61" s="59" t="s">
        <v>558</v>
      </c>
      <c r="E61" s="57" t="s">
        <v>607</v>
      </c>
      <c r="F61" s="57" t="s">
        <v>608</v>
      </c>
      <c r="G61" s="57" t="s">
        <v>600</v>
      </c>
      <c r="H61" s="57" t="s">
        <v>609</v>
      </c>
    </row>
    <row r="62" ht="24" customHeight="1" spans="1:8">
      <c r="A62" s="63"/>
      <c r="B62" s="47"/>
      <c r="C62" s="58" t="s">
        <v>434</v>
      </c>
      <c r="D62" s="59" t="s">
        <v>450</v>
      </c>
      <c r="E62" s="57" t="s">
        <v>610</v>
      </c>
      <c r="F62" s="57" t="s">
        <v>501</v>
      </c>
      <c r="G62" s="57" t="s">
        <v>600</v>
      </c>
      <c r="H62" s="57" t="s">
        <v>609</v>
      </c>
    </row>
    <row r="63" ht="33" customHeight="1" spans="1:8">
      <c r="A63" s="66" t="s">
        <v>183</v>
      </c>
      <c r="B63" s="43"/>
      <c r="C63" s="58" t="s">
        <v>434</v>
      </c>
      <c r="D63" s="59" t="s">
        <v>450</v>
      </c>
      <c r="E63" s="57" t="s">
        <v>610</v>
      </c>
      <c r="F63" s="57" t="s">
        <v>611</v>
      </c>
      <c r="G63" s="57" t="s">
        <v>612</v>
      </c>
      <c r="H63" s="57" t="s">
        <v>609</v>
      </c>
    </row>
    <row r="64" ht="24" customHeight="1" spans="1:8">
      <c r="A64" s="60" t="s">
        <v>613</v>
      </c>
      <c r="B64" s="61" t="s">
        <v>614</v>
      </c>
      <c r="C64" s="58" t="s">
        <v>421</v>
      </c>
      <c r="D64" s="59" t="s">
        <v>422</v>
      </c>
      <c r="E64" s="57" t="s">
        <v>615</v>
      </c>
      <c r="F64" s="57" t="s">
        <v>616</v>
      </c>
      <c r="G64" s="57" t="s">
        <v>617</v>
      </c>
      <c r="H64" s="57" t="s">
        <v>618</v>
      </c>
    </row>
    <row r="65" ht="24" customHeight="1" spans="1:8">
      <c r="A65" s="62"/>
      <c r="B65" s="46"/>
      <c r="C65" s="58" t="s">
        <v>421</v>
      </c>
      <c r="D65" s="59" t="s">
        <v>422</v>
      </c>
      <c r="E65" s="57" t="s">
        <v>619</v>
      </c>
      <c r="F65" s="57" t="s">
        <v>620</v>
      </c>
      <c r="G65" s="57" t="s">
        <v>617</v>
      </c>
      <c r="H65" s="57" t="s">
        <v>618</v>
      </c>
    </row>
    <row r="66" ht="24" customHeight="1" spans="1:8">
      <c r="A66" s="62"/>
      <c r="B66" s="46"/>
      <c r="C66" s="58" t="s">
        <v>421</v>
      </c>
      <c r="D66" s="59" t="s">
        <v>422</v>
      </c>
      <c r="E66" s="57" t="s">
        <v>621</v>
      </c>
      <c r="F66" s="57" t="s">
        <v>622</v>
      </c>
      <c r="G66" s="57" t="s">
        <v>617</v>
      </c>
      <c r="H66" s="57" t="s">
        <v>618</v>
      </c>
    </row>
    <row r="67" ht="24" customHeight="1" spans="1:8">
      <c r="A67" s="62"/>
      <c r="B67" s="46"/>
      <c r="C67" s="58" t="s">
        <v>421</v>
      </c>
      <c r="D67" s="59" t="s">
        <v>422</v>
      </c>
      <c r="E67" s="57" t="s">
        <v>623</v>
      </c>
      <c r="F67" s="57" t="s">
        <v>624</v>
      </c>
      <c r="G67" s="57" t="s">
        <v>617</v>
      </c>
      <c r="H67" s="57" t="s">
        <v>618</v>
      </c>
    </row>
    <row r="68" ht="24" customHeight="1" spans="1:8">
      <c r="A68" s="62"/>
      <c r="B68" s="46"/>
      <c r="C68" s="58" t="s">
        <v>421</v>
      </c>
      <c r="D68" s="59" t="s">
        <v>422</v>
      </c>
      <c r="E68" s="57" t="s">
        <v>625</v>
      </c>
      <c r="F68" s="57" t="s">
        <v>626</v>
      </c>
      <c r="G68" s="57" t="s">
        <v>617</v>
      </c>
      <c r="H68" s="57" t="s">
        <v>618</v>
      </c>
    </row>
    <row r="69" ht="24" customHeight="1" spans="1:8">
      <c r="A69" s="62"/>
      <c r="B69" s="46"/>
      <c r="C69" s="58" t="s">
        <v>421</v>
      </c>
      <c r="D69" s="59" t="s">
        <v>422</v>
      </c>
      <c r="E69" s="57" t="s">
        <v>627</v>
      </c>
      <c r="F69" s="57" t="s">
        <v>624</v>
      </c>
      <c r="G69" s="57" t="s">
        <v>617</v>
      </c>
      <c r="H69" s="57" t="s">
        <v>618</v>
      </c>
    </row>
    <row r="70" ht="24" customHeight="1" spans="1:8">
      <c r="A70" s="62"/>
      <c r="B70" s="46"/>
      <c r="C70" s="58" t="s">
        <v>429</v>
      </c>
      <c r="D70" s="59" t="s">
        <v>628</v>
      </c>
      <c r="E70" s="57" t="s">
        <v>629</v>
      </c>
      <c r="F70" s="57" t="s">
        <v>630</v>
      </c>
      <c r="G70" s="57" t="s">
        <v>617</v>
      </c>
      <c r="H70" s="57" t="s">
        <v>618</v>
      </c>
    </row>
    <row r="71" ht="24" customHeight="1" spans="1:8">
      <c r="A71" s="63"/>
      <c r="B71" s="47"/>
      <c r="C71" s="58" t="s">
        <v>434</v>
      </c>
      <c r="D71" s="59" t="s">
        <v>435</v>
      </c>
      <c r="E71" s="57" t="s">
        <v>631</v>
      </c>
      <c r="F71" s="57" t="s">
        <v>632</v>
      </c>
      <c r="G71" s="57" t="s">
        <v>617</v>
      </c>
      <c r="H71" s="57" t="s">
        <v>618</v>
      </c>
    </row>
    <row r="72" ht="33" customHeight="1" spans="1:8">
      <c r="A72" s="66" t="s">
        <v>184</v>
      </c>
      <c r="B72" s="43"/>
      <c r="C72" s="43"/>
      <c r="D72" s="43"/>
      <c r="E72" s="43"/>
      <c r="F72" s="43"/>
      <c r="G72" s="43"/>
      <c r="H72" s="43"/>
    </row>
    <row r="73" ht="24" customHeight="1" spans="1:8">
      <c r="A73" s="60" t="s">
        <v>633</v>
      </c>
      <c r="B73" s="61" t="s">
        <v>634</v>
      </c>
      <c r="C73" s="58" t="s">
        <v>421</v>
      </c>
      <c r="D73" s="59" t="s">
        <v>422</v>
      </c>
      <c r="E73" s="57" t="s">
        <v>635</v>
      </c>
      <c r="F73" s="57" t="s">
        <v>636</v>
      </c>
      <c r="G73" s="57" t="s">
        <v>637</v>
      </c>
      <c r="H73" s="57" t="s">
        <v>638</v>
      </c>
    </row>
    <row r="74" ht="24" customHeight="1" spans="1:8">
      <c r="A74" s="62"/>
      <c r="B74" s="46"/>
      <c r="C74" s="58" t="s">
        <v>421</v>
      </c>
      <c r="D74" s="59" t="s">
        <v>422</v>
      </c>
      <c r="E74" s="57" t="s">
        <v>639</v>
      </c>
      <c r="F74" s="64">
        <v>0.15</v>
      </c>
      <c r="G74" s="57" t="s">
        <v>637</v>
      </c>
      <c r="H74" s="57" t="s">
        <v>638</v>
      </c>
    </row>
    <row r="75" ht="24" customHeight="1" spans="1:8">
      <c r="A75" s="62"/>
      <c r="B75" s="46"/>
      <c r="C75" s="58" t="s">
        <v>421</v>
      </c>
      <c r="D75" s="59" t="s">
        <v>422</v>
      </c>
      <c r="E75" s="57" t="s">
        <v>640</v>
      </c>
      <c r="F75" s="67" t="s">
        <v>641</v>
      </c>
      <c r="G75" s="57" t="s">
        <v>637</v>
      </c>
      <c r="H75" s="57" t="s">
        <v>638</v>
      </c>
    </row>
    <row r="76" ht="24" customHeight="1" spans="1:8">
      <c r="A76" s="62"/>
      <c r="B76" s="46"/>
      <c r="C76" s="58" t="s">
        <v>429</v>
      </c>
      <c r="D76" s="59" t="s">
        <v>642</v>
      </c>
      <c r="E76" s="57" t="s">
        <v>643</v>
      </c>
      <c r="F76" s="57" t="s">
        <v>644</v>
      </c>
      <c r="G76" s="57" t="s">
        <v>637</v>
      </c>
      <c r="H76" s="57" t="s">
        <v>638</v>
      </c>
    </row>
    <row r="77" ht="24" customHeight="1" spans="1:8">
      <c r="A77" s="62"/>
      <c r="B77" s="46"/>
      <c r="C77" s="58" t="s">
        <v>429</v>
      </c>
      <c r="D77" s="59" t="s">
        <v>642</v>
      </c>
      <c r="E77" s="57" t="s">
        <v>645</v>
      </c>
      <c r="F77" s="57" t="s">
        <v>646</v>
      </c>
      <c r="G77" s="57" t="s">
        <v>637</v>
      </c>
      <c r="H77" s="57" t="s">
        <v>638</v>
      </c>
    </row>
    <row r="78" ht="24" customHeight="1" spans="1:8">
      <c r="A78" s="62"/>
      <c r="B78" s="46"/>
      <c r="C78" s="58" t="s">
        <v>429</v>
      </c>
      <c r="D78" s="59" t="s">
        <v>642</v>
      </c>
      <c r="E78" s="57" t="s">
        <v>647</v>
      </c>
      <c r="F78" s="57" t="s">
        <v>648</v>
      </c>
      <c r="G78" s="57" t="s">
        <v>637</v>
      </c>
      <c r="H78" s="57" t="s">
        <v>638</v>
      </c>
    </row>
    <row r="79" ht="24" customHeight="1" spans="1:8">
      <c r="A79" s="62"/>
      <c r="B79" s="46"/>
      <c r="C79" s="58" t="s">
        <v>429</v>
      </c>
      <c r="D79" s="59" t="s">
        <v>642</v>
      </c>
      <c r="E79" s="57" t="s">
        <v>649</v>
      </c>
      <c r="F79" s="57" t="s">
        <v>630</v>
      </c>
      <c r="G79" s="57" t="s">
        <v>637</v>
      </c>
      <c r="H79" s="57" t="s">
        <v>638</v>
      </c>
    </row>
    <row r="80" ht="24" customHeight="1" spans="1:8">
      <c r="A80" s="63"/>
      <c r="B80" s="47"/>
      <c r="C80" s="58" t="s">
        <v>434</v>
      </c>
      <c r="D80" s="59" t="s">
        <v>450</v>
      </c>
      <c r="E80" s="57" t="s">
        <v>650</v>
      </c>
      <c r="F80" s="57" t="s">
        <v>630</v>
      </c>
      <c r="G80" s="57" t="s">
        <v>637</v>
      </c>
      <c r="H80" s="57" t="s">
        <v>638</v>
      </c>
    </row>
    <row r="81" ht="33" customHeight="1" spans="1:8">
      <c r="A81" s="66" t="s">
        <v>185</v>
      </c>
      <c r="B81" s="43"/>
      <c r="C81" s="43"/>
      <c r="D81" s="43"/>
      <c r="E81" s="43"/>
      <c r="F81" s="43"/>
      <c r="G81" s="43"/>
      <c r="H81" s="43"/>
    </row>
    <row r="82" ht="24" customHeight="1" spans="1:8">
      <c r="A82" s="60" t="s">
        <v>651</v>
      </c>
      <c r="B82" s="61" t="s">
        <v>652</v>
      </c>
      <c r="C82" s="58" t="s">
        <v>421</v>
      </c>
      <c r="D82" s="59" t="s">
        <v>422</v>
      </c>
      <c r="E82" s="57" t="s">
        <v>653</v>
      </c>
      <c r="F82" s="57" t="s">
        <v>654</v>
      </c>
      <c r="G82" s="57" t="s">
        <v>655</v>
      </c>
      <c r="H82" s="57" t="s">
        <v>656</v>
      </c>
    </row>
    <row r="83" ht="24" customHeight="1" spans="1:8">
      <c r="A83" s="62"/>
      <c r="B83" s="68"/>
      <c r="C83" s="58" t="s">
        <v>421</v>
      </c>
      <c r="D83" s="59" t="s">
        <v>422</v>
      </c>
      <c r="E83" s="57" t="s">
        <v>657</v>
      </c>
      <c r="F83" s="57" t="s">
        <v>658</v>
      </c>
      <c r="G83" s="57" t="s">
        <v>659</v>
      </c>
      <c r="H83" s="57" t="s">
        <v>660</v>
      </c>
    </row>
    <row r="84" ht="24" customHeight="1" spans="1:8">
      <c r="A84" s="62"/>
      <c r="B84" s="68"/>
      <c r="C84" s="58" t="s">
        <v>421</v>
      </c>
      <c r="D84" s="59" t="s">
        <v>422</v>
      </c>
      <c r="E84" s="57" t="s">
        <v>661</v>
      </c>
      <c r="F84" s="57" t="s">
        <v>662</v>
      </c>
      <c r="G84" s="57" t="s">
        <v>659</v>
      </c>
      <c r="H84" s="57" t="s">
        <v>663</v>
      </c>
    </row>
    <row r="85" ht="24" customHeight="1" spans="1:8">
      <c r="A85" s="62"/>
      <c r="B85" s="68"/>
      <c r="C85" s="58" t="s">
        <v>421</v>
      </c>
      <c r="D85" s="59" t="s">
        <v>664</v>
      </c>
      <c r="E85" s="57" t="s">
        <v>665</v>
      </c>
      <c r="F85" s="57" t="s">
        <v>666</v>
      </c>
      <c r="G85" s="57" t="s">
        <v>659</v>
      </c>
      <c r="H85" s="57" t="s">
        <v>667</v>
      </c>
    </row>
    <row r="86" ht="24" customHeight="1" spans="1:8">
      <c r="A86" s="62"/>
      <c r="B86" s="68"/>
      <c r="C86" s="58" t="s">
        <v>429</v>
      </c>
      <c r="D86" s="59" t="s">
        <v>558</v>
      </c>
      <c r="E86" s="57" t="s">
        <v>668</v>
      </c>
      <c r="F86" s="57" t="s">
        <v>669</v>
      </c>
      <c r="G86" s="57" t="s">
        <v>659</v>
      </c>
      <c r="H86" s="57" t="s">
        <v>670</v>
      </c>
    </row>
    <row r="87" ht="24" customHeight="1" spans="1:8">
      <c r="A87" s="62"/>
      <c r="B87" s="68"/>
      <c r="C87" s="58" t="s">
        <v>429</v>
      </c>
      <c r="D87" s="59" t="s">
        <v>446</v>
      </c>
      <c r="E87" s="57" t="s">
        <v>671</v>
      </c>
      <c r="F87" s="57" t="s">
        <v>672</v>
      </c>
      <c r="G87" s="57" t="s">
        <v>659</v>
      </c>
      <c r="H87" s="57" t="s">
        <v>673</v>
      </c>
    </row>
    <row r="88" ht="24" customHeight="1" spans="1:8">
      <c r="A88" s="62"/>
      <c r="B88" s="68"/>
      <c r="C88" s="58" t="s">
        <v>429</v>
      </c>
      <c r="D88" s="59" t="s">
        <v>590</v>
      </c>
      <c r="E88" s="57" t="s">
        <v>674</v>
      </c>
      <c r="F88" s="57" t="s">
        <v>675</v>
      </c>
      <c r="G88" s="57" t="s">
        <v>659</v>
      </c>
      <c r="H88" s="57" t="s">
        <v>676</v>
      </c>
    </row>
    <row r="89" ht="24" customHeight="1" spans="1:8">
      <c r="A89" s="62"/>
      <c r="B89" s="68"/>
      <c r="C89" s="58" t="s">
        <v>434</v>
      </c>
      <c r="D89" s="59" t="s">
        <v>450</v>
      </c>
      <c r="E89" s="57" t="s">
        <v>677</v>
      </c>
      <c r="F89" s="64" t="s">
        <v>592</v>
      </c>
      <c r="G89" s="57" t="s">
        <v>678</v>
      </c>
      <c r="H89" s="57" t="s">
        <v>679</v>
      </c>
    </row>
    <row r="90" ht="24" customHeight="1" spans="1:8">
      <c r="A90" s="66" t="s">
        <v>186</v>
      </c>
      <c r="B90" s="43"/>
      <c r="C90" s="43"/>
      <c r="D90" s="43"/>
      <c r="E90" s="43"/>
      <c r="F90" s="43"/>
      <c r="G90" s="43"/>
      <c r="H90" s="43"/>
    </row>
    <row r="91" ht="24" customHeight="1" spans="1:8">
      <c r="A91" s="69" t="s">
        <v>680</v>
      </c>
      <c r="B91" s="70" t="s">
        <v>681</v>
      </c>
      <c r="C91" s="43"/>
      <c r="D91" s="43"/>
      <c r="E91" s="43"/>
      <c r="F91" s="43"/>
      <c r="G91" s="43"/>
      <c r="H91" s="43"/>
    </row>
    <row r="92" ht="24" customHeight="1" spans="1:8">
      <c r="A92" s="71"/>
      <c r="B92" s="72"/>
      <c r="C92" s="58" t="s">
        <v>421</v>
      </c>
      <c r="D92" s="59" t="s">
        <v>422</v>
      </c>
      <c r="E92" s="57" t="s">
        <v>682</v>
      </c>
      <c r="F92" s="57" t="s">
        <v>683</v>
      </c>
      <c r="G92" s="57" t="s">
        <v>684</v>
      </c>
      <c r="H92" s="57" t="s">
        <v>685</v>
      </c>
    </row>
    <row r="93" ht="24" customHeight="1" spans="1:8">
      <c r="A93" s="71"/>
      <c r="B93" s="72"/>
      <c r="C93" s="58" t="s">
        <v>421</v>
      </c>
      <c r="D93" s="59" t="s">
        <v>422</v>
      </c>
      <c r="E93" s="57" t="s">
        <v>686</v>
      </c>
      <c r="F93" s="57" t="s">
        <v>687</v>
      </c>
      <c r="G93" s="57" t="s">
        <v>688</v>
      </c>
      <c r="H93" s="57" t="s">
        <v>685</v>
      </c>
    </row>
    <row r="94" ht="24" customHeight="1" spans="1:8">
      <c r="A94" s="71"/>
      <c r="B94" s="72"/>
      <c r="C94" s="58" t="s">
        <v>421</v>
      </c>
      <c r="D94" s="59" t="s">
        <v>422</v>
      </c>
      <c r="E94" s="57" t="s">
        <v>689</v>
      </c>
      <c r="F94" s="67" t="s">
        <v>690</v>
      </c>
      <c r="G94" s="57" t="s">
        <v>688</v>
      </c>
      <c r="H94" s="57" t="s">
        <v>685</v>
      </c>
    </row>
    <row r="95" ht="24" customHeight="1" spans="1:8">
      <c r="A95" s="71"/>
      <c r="B95" s="72"/>
      <c r="C95" s="58" t="s">
        <v>421</v>
      </c>
      <c r="D95" s="59" t="s">
        <v>422</v>
      </c>
      <c r="E95" s="57" t="s">
        <v>691</v>
      </c>
      <c r="F95" s="57" t="s">
        <v>692</v>
      </c>
      <c r="G95" s="57" t="s">
        <v>693</v>
      </c>
      <c r="H95" s="57" t="s">
        <v>685</v>
      </c>
    </row>
    <row r="96" ht="24" customHeight="1" spans="1:8">
      <c r="A96" s="71"/>
      <c r="B96" s="72"/>
      <c r="C96" s="58" t="s">
        <v>421</v>
      </c>
      <c r="D96" s="59" t="s">
        <v>422</v>
      </c>
      <c r="E96" s="57" t="s">
        <v>694</v>
      </c>
      <c r="F96" s="57" t="s">
        <v>695</v>
      </c>
      <c r="G96" s="57" t="s">
        <v>688</v>
      </c>
      <c r="H96" s="57" t="s">
        <v>685</v>
      </c>
    </row>
    <row r="97" ht="24" customHeight="1" spans="1:8">
      <c r="A97" s="71"/>
      <c r="B97" s="72"/>
      <c r="C97" s="58" t="s">
        <v>421</v>
      </c>
      <c r="D97" s="59" t="s">
        <v>492</v>
      </c>
      <c r="E97" s="57" t="s">
        <v>696</v>
      </c>
      <c r="F97" s="64">
        <v>0.9</v>
      </c>
      <c r="G97" s="57" t="s">
        <v>697</v>
      </c>
      <c r="H97" s="57" t="s">
        <v>685</v>
      </c>
    </row>
    <row r="98" ht="33" customHeight="1" spans="1:8">
      <c r="A98" s="71"/>
      <c r="B98" s="72"/>
      <c r="C98" s="58" t="s">
        <v>421</v>
      </c>
      <c r="D98" s="59" t="s">
        <v>492</v>
      </c>
      <c r="E98" s="57" t="s">
        <v>698</v>
      </c>
      <c r="F98" s="64">
        <v>0.9</v>
      </c>
      <c r="G98" s="57" t="s">
        <v>697</v>
      </c>
      <c r="H98" s="57" t="s">
        <v>685</v>
      </c>
    </row>
    <row r="99" ht="24" customHeight="1" spans="1:8">
      <c r="A99" s="71"/>
      <c r="B99" s="72"/>
      <c r="C99" s="58" t="s">
        <v>429</v>
      </c>
      <c r="D99" s="59" t="s">
        <v>478</v>
      </c>
      <c r="E99" s="57" t="s">
        <v>699</v>
      </c>
      <c r="F99" s="64">
        <v>0.95</v>
      </c>
      <c r="G99" s="57" t="s">
        <v>688</v>
      </c>
      <c r="H99" s="57" t="s">
        <v>685</v>
      </c>
    </row>
    <row r="100" ht="24" customHeight="1" spans="1:8">
      <c r="A100" s="73"/>
      <c r="B100" s="74"/>
      <c r="C100" s="58" t="s">
        <v>434</v>
      </c>
      <c r="D100" s="59" t="s">
        <v>450</v>
      </c>
      <c r="E100" s="57" t="s">
        <v>700</v>
      </c>
      <c r="F100" s="57" t="s">
        <v>701</v>
      </c>
      <c r="G100" s="57" t="s">
        <v>688</v>
      </c>
      <c r="H100" s="57" t="s">
        <v>685</v>
      </c>
    </row>
    <row r="101" ht="24" customHeight="1" spans="1:8">
      <c r="A101" s="66" t="s">
        <v>187</v>
      </c>
      <c r="B101" s="43"/>
      <c r="C101" s="43"/>
      <c r="D101" s="43"/>
      <c r="E101" s="43"/>
      <c r="F101" s="43"/>
      <c r="G101" s="43"/>
      <c r="H101" s="43"/>
    </row>
    <row r="102" ht="24" customHeight="1" spans="1:8">
      <c r="A102" s="60" t="s">
        <v>702</v>
      </c>
      <c r="B102" s="61" t="s">
        <v>703</v>
      </c>
      <c r="C102" s="58" t="s">
        <v>421</v>
      </c>
      <c r="D102" s="59" t="s">
        <v>492</v>
      </c>
      <c r="E102" s="57" t="s">
        <v>704</v>
      </c>
      <c r="F102" s="57" t="s">
        <v>705</v>
      </c>
      <c r="G102" s="57" t="s">
        <v>706</v>
      </c>
      <c r="H102" s="57" t="s">
        <v>707</v>
      </c>
    </row>
    <row r="103" ht="24" customHeight="1" spans="1:8">
      <c r="A103" s="62"/>
      <c r="B103" s="46"/>
      <c r="C103" s="58" t="s">
        <v>421</v>
      </c>
      <c r="D103" s="59" t="s">
        <v>492</v>
      </c>
      <c r="E103" s="57" t="s">
        <v>708</v>
      </c>
      <c r="F103" s="57" t="s">
        <v>709</v>
      </c>
      <c r="G103" s="57" t="s">
        <v>710</v>
      </c>
      <c r="H103" s="57" t="s">
        <v>707</v>
      </c>
    </row>
    <row r="104" ht="24" customHeight="1" spans="1:8">
      <c r="A104" s="62"/>
      <c r="B104" s="46"/>
      <c r="C104" s="58" t="s">
        <v>429</v>
      </c>
      <c r="D104" s="59" t="s">
        <v>590</v>
      </c>
      <c r="E104" s="57" t="s">
        <v>711</v>
      </c>
      <c r="F104" s="57" t="s">
        <v>712</v>
      </c>
      <c r="G104" s="57" t="s">
        <v>712</v>
      </c>
      <c r="H104" s="57" t="s">
        <v>707</v>
      </c>
    </row>
    <row r="105" ht="24" customHeight="1" spans="1:8">
      <c r="A105" s="63"/>
      <c r="B105" s="47"/>
      <c r="C105" s="58" t="s">
        <v>434</v>
      </c>
      <c r="D105" s="59" t="s">
        <v>450</v>
      </c>
      <c r="E105" s="57" t="s">
        <v>713</v>
      </c>
      <c r="F105" s="75">
        <v>1</v>
      </c>
      <c r="G105" s="57" t="s">
        <v>713</v>
      </c>
      <c r="H105" s="57" t="s">
        <v>713</v>
      </c>
    </row>
    <row r="106" ht="24" customHeight="1" spans="1:8">
      <c r="A106" s="66" t="s">
        <v>188</v>
      </c>
      <c r="B106" s="43"/>
      <c r="C106" s="43"/>
      <c r="D106" s="43"/>
      <c r="E106" s="43"/>
      <c r="F106" s="43"/>
      <c r="G106" s="43"/>
      <c r="H106" s="43"/>
    </row>
    <row r="107" ht="24" customHeight="1" spans="1:8">
      <c r="A107" s="60" t="s">
        <v>714</v>
      </c>
      <c r="B107" s="61" t="s">
        <v>715</v>
      </c>
      <c r="C107" s="58" t="s">
        <v>421</v>
      </c>
      <c r="D107" s="59" t="s">
        <v>422</v>
      </c>
      <c r="E107" s="57" t="s">
        <v>716</v>
      </c>
      <c r="F107" s="57" t="s">
        <v>717</v>
      </c>
      <c r="G107" s="57" t="s">
        <v>718</v>
      </c>
      <c r="H107" s="57" t="s">
        <v>719</v>
      </c>
    </row>
    <row r="108" ht="24" customHeight="1" spans="1:8">
      <c r="A108" s="62"/>
      <c r="B108" s="46"/>
      <c r="C108" s="58" t="s">
        <v>421</v>
      </c>
      <c r="D108" s="59" t="s">
        <v>422</v>
      </c>
      <c r="E108" s="57" t="s">
        <v>720</v>
      </c>
      <c r="F108" s="57" t="s">
        <v>721</v>
      </c>
      <c r="G108" s="57" t="s">
        <v>718</v>
      </c>
      <c r="H108" s="57" t="s">
        <v>722</v>
      </c>
    </row>
    <row r="109" ht="24" customHeight="1" spans="1:8">
      <c r="A109" s="62"/>
      <c r="B109" s="46"/>
      <c r="C109" s="58" t="s">
        <v>421</v>
      </c>
      <c r="D109" s="59" t="s">
        <v>422</v>
      </c>
      <c r="E109" s="57" t="s">
        <v>723</v>
      </c>
      <c r="F109" s="57" t="s">
        <v>724</v>
      </c>
      <c r="G109" s="57" t="s">
        <v>718</v>
      </c>
      <c r="H109" s="57" t="s">
        <v>725</v>
      </c>
    </row>
    <row r="110" ht="33" customHeight="1" spans="1:8">
      <c r="A110" s="62"/>
      <c r="B110" s="46"/>
      <c r="C110" s="58" t="s">
        <v>421</v>
      </c>
      <c r="D110" s="59" t="s">
        <v>422</v>
      </c>
      <c r="E110" s="57" t="s">
        <v>726</v>
      </c>
      <c r="F110" s="57" t="s">
        <v>727</v>
      </c>
      <c r="G110" s="57" t="s">
        <v>718</v>
      </c>
      <c r="H110" s="57" t="s">
        <v>725</v>
      </c>
    </row>
    <row r="111" ht="24" customHeight="1" spans="1:8">
      <c r="A111" s="62"/>
      <c r="B111" s="46"/>
      <c r="C111" s="58" t="s">
        <v>421</v>
      </c>
      <c r="D111" s="59" t="s">
        <v>422</v>
      </c>
      <c r="E111" s="57" t="s">
        <v>728</v>
      </c>
      <c r="F111" s="64">
        <v>0.05</v>
      </c>
      <c r="G111" s="57" t="s">
        <v>718</v>
      </c>
      <c r="H111" s="57" t="s">
        <v>729</v>
      </c>
    </row>
    <row r="112" ht="24" customHeight="1" spans="1:8">
      <c r="A112" s="62"/>
      <c r="B112" s="46"/>
      <c r="C112" s="58" t="s">
        <v>421</v>
      </c>
      <c r="D112" s="59" t="s">
        <v>422</v>
      </c>
      <c r="E112" s="57" t="s">
        <v>730</v>
      </c>
      <c r="F112" s="64">
        <v>0.8</v>
      </c>
      <c r="G112" s="57" t="s">
        <v>718</v>
      </c>
      <c r="H112" s="57" t="s">
        <v>731</v>
      </c>
    </row>
    <row r="113" ht="24" customHeight="1" spans="1:8">
      <c r="A113" s="62"/>
      <c r="B113" s="46"/>
      <c r="C113" s="58" t="s">
        <v>421</v>
      </c>
      <c r="D113" s="59" t="s">
        <v>422</v>
      </c>
      <c r="E113" s="57" t="s">
        <v>732</v>
      </c>
      <c r="F113" s="64">
        <v>1</v>
      </c>
      <c r="G113" s="57" t="s">
        <v>718</v>
      </c>
      <c r="H113" s="57" t="s">
        <v>733</v>
      </c>
    </row>
    <row r="114" ht="24" customHeight="1" spans="1:8">
      <c r="A114" s="62"/>
      <c r="B114" s="46"/>
      <c r="C114" s="58" t="s">
        <v>421</v>
      </c>
      <c r="D114" s="59" t="s">
        <v>422</v>
      </c>
      <c r="E114" s="57" t="s">
        <v>734</v>
      </c>
      <c r="F114" s="64">
        <v>0.9</v>
      </c>
      <c r="G114" s="57" t="s">
        <v>718</v>
      </c>
      <c r="H114" s="57" t="s">
        <v>735</v>
      </c>
    </row>
    <row r="115" ht="33" customHeight="1" spans="1:8">
      <c r="A115" s="62"/>
      <c r="B115" s="46"/>
      <c r="C115" s="58" t="s">
        <v>429</v>
      </c>
      <c r="D115" s="59" t="s">
        <v>478</v>
      </c>
      <c r="E115" s="57" t="s">
        <v>736</v>
      </c>
      <c r="F115" s="67" t="s">
        <v>737</v>
      </c>
      <c r="G115" s="57" t="s">
        <v>718</v>
      </c>
      <c r="H115" s="57" t="s">
        <v>738</v>
      </c>
    </row>
    <row r="116" ht="24" customHeight="1" spans="1:8">
      <c r="A116" s="63"/>
      <c r="B116" s="47"/>
      <c r="C116" s="58" t="s">
        <v>434</v>
      </c>
      <c r="D116" s="59" t="s">
        <v>450</v>
      </c>
      <c r="E116" s="57" t="s">
        <v>739</v>
      </c>
      <c r="F116" s="57" t="s">
        <v>424</v>
      </c>
      <c r="G116" s="57" t="s">
        <v>718</v>
      </c>
      <c r="H116" s="57" t="s">
        <v>740</v>
      </c>
    </row>
    <row r="117" ht="24" customHeight="1" spans="1:8">
      <c r="A117" s="66" t="s">
        <v>189</v>
      </c>
      <c r="B117" s="43"/>
      <c r="C117" s="43"/>
      <c r="D117" s="43"/>
      <c r="E117" s="43"/>
      <c r="F117" s="43"/>
      <c r="G117" s="43"/>
      <c r="H117" s="43"/>
    </row>
    <row r="118" ht="24" customHeight="1" spans="1:8">
      <c r="A118" s="60" t="s">
        <v>741</v>
      </c>
      <c r="B118" s="61" t="s">
        <v>742</v>
      </c>
      <c r="C118" s="58" t="s">
        <v>421</v>
      </c>
      <c r="D118" s="59" t="s">
        <v>440</v>
      </c>
      <c r="E118" s="57" t="s">
        <v>743</v>
      </c>
      <c r="F118" s="67" t="s">
        <v>744</v>
      </c>
      <c r="G118" s="57" t="s">
        <v>745</v>
      </c>
      <c r="H118" s="57" t="s">
        <v>746</v>
      </c>
    </row>
    <row r="119" ht="24" customHeight="1" spans="1:8">
      <c r="A119" s="62"/>
      <c r="B119" s="46"/>
      <c r="C119" s="58" t="s">
        <v>421</v>
      </c>
      <c r="D119" s="59" t="s">
        <v>440</v>
      </c>
      <c r="E119" s="67" t="s">
        <v>747</v>
      </c>
      <c r="F119" s="64">
        <v>1</v>
      </c>
      <c r="G119" s="57" t="s">
        <v>748</v>
      </c>
      <c r="H119" s="57" t="s">
        <v>749</v>
      </c>
    </row>
    <row r="120" ht="24" customHeight="1" spans="1:8">
      <c r="A120" s="62"/>
      <c r="B120" s="46"/>
      <c r="C120" s="58" t="s">
        <v>421</v>
      </c>
      <c r="D120" s="59" t="s">
        <v>440</v>
      </c>
      <c r="E120" s="67" t="s">
        <v>750</v>
      </c>
      <c r="F120" s="64">
        <v>1</v>
      </c>
      <c r="G120" s="57" t="s">
        <v>751</v>
      </c>
      <c r="H120" s="57" t="s">
        <v>752</v>
      </c>
    </row>
    <row r="121" ht="24" customHeight="1" spans="1:8">
      <c r="A121" s="62"/>
      <c r="B121" s="46"/>
      <c r="C121" s="58" t="s">
        <v>421</v>
      </c>
      <c r="D121" s="59" t="s">
        <v>440</v>
      </c>
      <c r="E121" s="67" t="s">
        <v>753</v>
      </c>
      <c r="F121" s="67" t="s">
        <v>754</v>
      </c>
      <c r="G121" s="57" t="s">
        <v>755</v>
      </c>
      <c r="H121" s="57" t="s">
        <v>756</v>
      </c>
    </row>
    <row r="122" ht="24" customHeight="1" spans="1:8">
      <c r="A122" s="62"/>
      <c r="B122" s="46"/>
      <c r="C122" s="58" t="s">
        <v>421</v>
      </c>
      <c r="D122" s="59" t="s">
        <v>440</v>
      </c>
      <c r="E122" s="67" t="s">
        <v>757</v>
      </c>
      <c r="F122" s="64">
        <v>1</v>
      </c>
      <c r="G122" s="57" t="s">
        <v>758</v>
      </c>
      <c r="H122" s="57" t="s">
        <v>759</v>
      </c>
    </row>
    <row r="123" ht="24" customHeight="1" spans="1:8">
      <c r="A123" s="62"/>
      <c r="B123" s="46"/>
      <c r="C123" s="58" t="s">
        <v>421</v>
      </c>
      <c r="D123" s="59" t="s">
        <v>456</v>
      </c>
      <c r="E123" s="57" t="s">
        <v>760</v>
      </c>
      <c r="F123" s="64">
        <v>0.1</v>
      </c>
      <c r="G123" s="57" t="s">
        <v>761</v>
      </c>
      <c r="H123" s="57" t="s">
        <v>762</v>
      </c>
    </row>
    <row r="124" ht="24" customHeight="1" spans="1:8">
      <c r="A124" s="62"/>
      <c r="B124" s="46"/>
      <c r="C124" s="58" t="s">
        <v>421</v>
      </c>
      <c r="D124" s="59" t="s">
        <v>456</v>
      </c>
      <c r="E124" s="57" t="s">
        <v>747</v>
      </c>
      <c r="F124" s="64">
        <v>1</v>
      </c>
      <c r="G124" s="57" t="s">
        <v>763</v>
      </c>
      <c r="H124" s="57" t="s">
        <v>764</v>
      </c>
    </row>
    <row r="125" ht="24" customHeight="1" spans="1:8">
      <c r="A125" s="62"/>
      <c r="B125" s="46"/>
      <c r="C125" s="58" t="s">
        <v>421</v>
      </c>
      <c r="D125" s="59" t="s">
        <v>456</v>
      </c>
      <c r="E125" s="57" t="s">
        <v>750</v>
      </c>
      <c r="F125" s="64">
        <v>1</v>
      </c>
      <c r="G125" s="57" t="s">
        <v>765</v>
      </c>
      <c r="H125" s="57" t="s">
        <v>766</v>
      </c>
    </row>
    <row r="126" ht="24" customHeight="1" spans="1:8">
      <c r="A126" s="62"/>
      <c r="B126" s="46"/>
      <c r="C126" s="58" t="s">
        <v>421</v>
      </c>
      <c r="D126" s="59" t="s">
        <v>456</v>
      </c>
      <c r="E126" s="57" t="s">
        <v>767</v>
      </c>
      <c r="F126" s="64">
        <v>1</v>
      </c>
      <c r="G126" s="57" t="s">
        <v>758</v>
      </c>
      <c r="H126" s="57" t="s">
        <v>768</v>
      </c>
    </row>
    <row r="127" ht="33" customHeight="1" spans="1:8">
      <c r="A127" s="62"/>
      <c r="B127" s="46"/>
      <c r="C127" s="58" t="s">
        <v>421</v>
      </c>
      <c r="D127" s="59" t="s">
        <v>456</v>
      </c>
      <c r="E127" s="57" t="s">
        <v>769</v>
      </c>
      <c r="F127" s="64">
        <v>0.9</v>
      </c>
      <c r="G127" s="57" t="s">
        <v>761</v>
      </c>
      <c r="H127" s="57" t="s">
        <v>770</v>
      </c>
    </row>
    <row r="128" ht="24" customHeight="1" spans="1:8">
      <c r="A128" s="62"/>
      <c r="B128" s="46"/>
      <c r="C128" s="58" t="s">
        <v>429</v>
      </c>
      <c r="D128" s="59" t="s">
        <v>446</v>
      </c>
      <c r="E128" s="57" t="s">
        <v>771</v>
      </c>
      <c r="F128" s="64">
        <v>0.98</v>
      </c>
      <c r="G128" s="57" t="s">
        <v>772</v>
      </c>
      <c r="H128" s="57" t="s">
        <v>773</v>
      </c>
    </row>
    <row r="129" ht="24" customHeight="1" spans="1:8">
      <c r="A129" s="63"/>
      <c r="B129" s="47"/>
      <c r="C129" s="58" t="s">
        <v>434</v>
      </c>
      <c r="D129" s="59" t="s">
        <v>450</v>
      </c>
      <c r="E129" s="57" t="s">
        <v>774</v>
      </c>
      <c r="F129" s="64">
        <v>0.95</v>
      </c>
      <c r="G129" s="57" t="s">
        <v>772</v>
      </c>
      <c r="H129" s="57" t="s">
        <v>773</v>
      </c>
    </row>
    <row r="130" ht="24" customHeight="1" spans="1:8">
      <c r="A130" s="66" t="s">
        <v>190</v>
      </c>
      <c r="B130" s="43"/>
      <c r="C130" s="43"/>
      <c r="D130" s="43"/>
      <c r="E130" s="43"/>
      <c r="F130" s="43"/>
      <c r="G130" s="43"/>
      <c r="H130" s="43"/>
    </row>
    <row r="131" ht="24" customHeight="1" spans="1:8">
      <c r="A131" s="60" t="s">
        <v>775</v>
      </c>
      <c r="B131" s="61" t="s">
        <v>776</v>
      </c>
      <c r="C131" s="58" t="s">
        <v>429</v>
      </c>
      <c r="D131" s="59" t="s">
        <v>446</v>
      </c>
      <c r="E131" s="57" t="s">
        <v>777</v>
      </c>
      <c r="F131" s="76">
        <v>1</v>
      </c>
      <c r="G131" s="57" t="s">
        <v>778</v>
      </c>
      <c r="H131" s="57" t="s">
        <v>778</v>
      </c>
    </row>
    <row r="132" ht="24" customHeight="1" spans="1:8">
      <c r="A132" s="62"/>
      <c r="B132" s="46"/>
      <c r="C132" s="58" t="s">
        <v>429</v>
      </c>
      <c r="D132" s="59" t="s">
        <v>446</v>
      </c>
      <c r="E132" s="57" t="s">
        <v>779</v>
      </c>
      <c r="F132" s="76">
        <v>1</v>
      </c>
      <c r="G132" s="57" t="s">
        <v>778</v>
      </c>
      <c r="H132" s="57" t="s">
        <v>778</v>
      </c>
    </row>
    <row r="133" ht="24" customHeight="1" spans="1:8">
      <c r="A133" s="63"/>
      <c r="B133" s="47"/>
      <c r="C133" s="58" t="s">
        <v>429</v>
      </c>
      <c r="D133" s="59" t="s">
        <v>446</v>
      </c>
      <c r="E133" s="57" t="s">
        <v>780</v>
      </c>
      <c r="F133" s="76" t="s">
        <v>592</v>
      </c>
      <c r="G133" s="57" t="s">
        <v>778</v>
      </c>
      <c r="H133" s="57" t="s">
        <v>778</v>
      </c>
    </row>
    <row r="134" ht="24" customHeight="1" spans="1:8">
      <c r="A134" s="66" t="s">
        <v>191</v>
      </c>
      <c r="B134" s="43"/>
      <c r="C134" s="43"/>
      <c r="D134" s="43"/>
      <c r="E134" s="43"/>
      <c r="F134" s="43"/>
      <c r="G134" s="43"/>
      <c r="H134" s="43"/>
    </row>
    <row r="135" ht="24" customHeight="1" spans="1:8">
      <c r="A135" s="60" t="s">
        <v>781</v>
      </c>
      <c r="B135" s="61" t="s">
        <v>782</v>
      </c>
      <c r="C135" s="58" t="s">
        <v>421</v>
      </c>
      <c r="D135" s="59" t="s">
        <v>492</v>
      </c>
      <c r="E135" s="57" t="s">
        <v>783</v>
      </c>
      <c r="F135" s="57" t="s">
        <v>784</v>
      </c>
      <c r="G135" s="57" t="s">
        <v>659</v>
      </c>
      <c r="H135" s="57" t="s">
        <v>785</v>
      </c>
    </row>
    <row r="136" ht="24" customHeight="1" spans="1:8">
      <c r="A136" s="62"/>
      <c r="B136" s="46"/>
      <c r="C136" s="58" t="s">
        <v>421</v>
      </c>
      <c r="D136" s="59" t="s">
        <v>426</v>
      </c>
      <c r="E136" s="57" t="s">
        <v>786</v>
      </c>
      <c r="F136" s="57" t="s">
        <v>787</v>
      </c>
      <c r="G136" s="57" t="s">
        <v>659</v>
      </c>
      <c r="H136" s="57" t="s">
        <v>785</v>
      </c>
    </row>
    <row r="137" ht="24" customHeight="1" spans="1:8">
      <c r="A137" s="62"/>
      <c r="B137" s="46"/>
      <c r="C137" s="58" t="s">
        <v>429</v>
      </c>
      <c r="D137" s="59" t="s">
        <v>788</v>
      </c>
      <c r="E137" s="57" t="s">
        <v>789</v>
      </c>
      <c r="F137" s="57" t="s">
        <v>790</v>
      </c>
      <c r="G137" s="57" t="s">
        <v>659</v>
      </c>
      <c r="H137" s="57" t="s">
        <v>785</v>
      </c>
    </row>
    <row r="138" ht="24" customHeight="1" spans="1:8">
      <c r="A138" s="63"/>
      <c r="B138" s="47"/>
      <c r="C138" s="58" t="s">
        <v>434</v>
      </c>
      <c r="D138" s="59" t="s">
        <v>450</v>
      </c>
      <c r="E138" s="57" t="s">
        <v>791</v>
      </c>
      <c r="F138" s="57" t="s">
        <v>792</v>
      </c>
      <c r="G138" s="57" t="s">
        <v>659</v>
      </c>
      <c r="H138" s="57" t="s">
        <v>793</v>
      </c>
    </row>
    <row r="139" ht="24" customHeight="1" spans="1:8">
      <c r="A139" s="66" t="s">
        <v>192</v>
      </c>
      <c r="B139" s="43"/>
      <c r="C139" s="43"/>
      <c r="D139" s="43"/>
      <c r="E139" s="43"/>
      <c r="F139" s="43"/>
      <c r="G139" s="43"/>
      <c r="H139" s="43"/>
    </row>
    <row r="140" ht="33" customHeight="1" spans="1:8">
      <c r="A140" s="60" t="s">
        <v>794</v>
      </c>
      <c r="B140" s="61" t="s">
        <v>795</v>
      </c>
      <c r="C140" s="58" t="s">
        <v>421</v>
      </c>
      <c r="D140" s="59" t="s">
        <v>440</v>
      </c>
      <c r="E140" s="57" t="s">
        <v>796</v>
      </c>
      <c r="F140" s="77" t="s">
        <v>797</v>
      </c>
      <c r="G140" s="57" t="s">
        <v>798</v>
      </c>
      <c r="H140" s="57" t="s">
        <v>798</v>
      </c>
    </row>
    <row r="141" ht="24" customHeight="1" spans="1:8">
      <c r="A141" s="62"/>
      <c r="B141" s="46"/>
      <c r="C141" s="58" t="s">
        <v>421</v>
      </c>
      <c r="D141" s="59" t="s">
        <v>440</v>
      </c>
      <c r="E141" s="57" t="s">
        <v>799</v>
      </c>
      <c r="F141" s="77" t="s">
        <v>800</v>
      </c>
      <c r="G141" s="57" t="s">
        <v>798</v>
      </c>
      <c r="H141" s="57" t="s">
        <v>798</v>
      </c>
    </row>
    <row r="142" ht="24" customHeight="1" spans="1:8">
      <c r="A142" s="62"/>
      <c r="B142" s="46"/>
      <c r="C142" s="58" t="s">
        <v>429</v>
      </c>
      <c r="D142" s="59" t="s">
        <v>558</v>
      </c>
      <c r="E142" s="57" t="s">
        <v>801</v>
      </c>
      <c r="F142" s="77" t="s">
        <v>802</v>
      </c>
      <c r="G142" s="57" t="s">
        <v>798</v>
      </c>
      <c r="H142" s="57" t="s">
        <v>798</v>
      </c>
    </row>
    <row r="143" ht="24" customHeight="1" spans="1:8">
      <c r="A143" s="63"/>
      <c r="B143" s="47"/>
      <c r="C143" s="58" t="s">
        <v>434</v>
      </c>
      <c r="D143" s="59" t="s">
        <v>450</v>
      </c>
      <c r="E143" s="57" t="s">
        <v>803</v>
      </c>
      <c r="F143" s="57" t="s">
        <v>575</v>
      </c>
      <c r="G143" s="57" t="s">
        <v>798</v>
      </c>
      <c r="H143" s="57" t="s">
        <v>798</v>
      </c>
    </row>
    <row r="144" ht="33" customHeight="1" spans="1:8">
      <c r="A144" s="66" t="s">
        <v>193</v>
      </c>
      <c r="B144" s="43"/>
      <c r="C144" s="43"/>
      <c r="D144" s="43"/>
      <c r="E144" s="43"/>
      <c r="F144" s="43"/>
      <c r="G144" s="43"/>
      <c r="H144" s="43"/>
    </row>
    <row r="145" ht="24" customHeight="1" spans="1:8">
      <c r="A145" s="60" t="s">
        <v>804</v>
      </c>
      <c r="B145" s="61" t="s">
        <v>805</v>
      </c>
      <c r="C145" s="58" t="s">
        <v>421</v>
      </c>
      <c r="D145" s="59" t="s">
        <v>422</v>
      </c>
      <c r="E145" s="57" t="s">
        <v>806</v>
      </c>
      <c r="F145" s="57" t="s">
        <v>807</v>
      </c>
      <c r="G145" s="57" t="s">
        <v>808</v>
      </c>
      <c r="H145" s="57" t="s">
        <v>809</v>
      </c>
    </row>
    <row r="146" ht="24" customHeight="1" spans="1:8">
      <c r="A146" s="62"/>
      <c r="B146" s="46"/>
      <c r="C146" s="58" t="s">
        <v>421</v>
      </c>
      <c r="D146" s="59" t="s">
        <v>422</v>
      </c>
      <c r="E146" s="57" t="s">
        <v>810</v>
      </c>
      <c r="F146" s="57" t="s">
        <v>811</v>
      </c>
      <c r="G146" s="57" t="s">
        <v>812</v>
      </c>
      <c r="H146" s="57" t="s">
        <v>809</v>
      </c>
    </row>
    <row r="147" ht="24" customHeight="1" spans="1:8">
      <c r="A147" s="62"/>
      <c r="B147" s="46"/>
      <c r="C147" s="58" t="s">
        <v>421</v>
      </c>
      <c r="D147" s="59" t="s">
        <v>422</v>
      </c>
      <c r="E147" s="57" t="s">
        <v>813</v>
      </c>
      <c r="F147" s="57" t="s">
        <v>814</v>
      </c>
      <c r="G147" s="57" t="s">
        <v>815</v>
      </c>
      <c r="H147" s="57" t="s">
        <v>809</v>
      </c>
    </row>
    <row r="148" ht="24" customHeight="1" spans="1:8">
      <c r="A148" s="62"/>
      <c r="B148" s="46"/>
      <c r="C148" s="58" t="s">
        <v>421</v>
      </c>
      <c r="D148" s="59" t="s">
        <v>492</v>
      </c>
      <c r="E148" s="57" t="s">
        <v>816</v>
      </c>
      <c r="F148" s="57" t="s">
        <v>817</v>
      </c>
      <c r="G148" s="57" t="s">
        <v>818</v>
      </c>
      <c r="H148" s="57" t="s">
        <v>809</v>
      </c>
    </row>
    <row r="149" ht="33" customHeight="1" spans="1:8">
      <c r="A149" s="62"/>
      <c r="B149" s="46"/>
      <c r="C149" s="58" t="s">
        <v>429</v>
      </c>
      <c r="D149" s="59" t="s">
        <v>446</v>
      </c>
      <c r="E149" s="57" t="s">
        <v>819</v>
      </c>
      <c r="F149" s="57" t="s">
        <v>820</v>
      </c>
      <c r="G149" s="57" t="s">
        <v>821</v>
      </c>
      <c r="H149" s="57" t="s">
        <v>822</v>
      </c>
    </row>
    <row r="150" ht="24" customHeight="1" spans="1:8">
      <c r="A150" s="63"/>
      <c r="B150" s="47"/>
      <c r="C150" s="58" t="s">
        <v>434</v>
      </c>
      <c r="D150" s="59" t="s">
        <v>435</v>
      </c>
      <c r="E150" s="57" t="s">
        <v>823</v>
      </c>
      <c r="F150" s="57" t="s">
        <v>701</v>
      </c>
      <c r="G150" s="57" t="s">
        <v>824</v>
      </c>
      <c r="H150" s="57" t="s">
        <v>809</v>
      </c>
    </row>
    <row r="151" ht="24" customHeight="1" spans="1:8">
      <c r="A151" s="60" t="s">
        <v>825</v>
      </c>
      <c r="B151" s="61" t="s">
        <v>826</v>
      </c>
      <c r="C151" s="58" t="s">
        <v>421</v>
      </c>
      <c r="D151" s="59" t="s">
        <v>422</v>
      </c>
      <c r="E151" s="57" t="s">
        <v>827</v>
      </c>
      <c r="F151" s="57" t="s">
        <v>814</v>
      </c>
      <c r="G151" s="57" t="s">
        <v>828</v>
      </c>
      <c r="H151" s="57" t="s">
        <v>829</v>
      </c>
    </row>
    <row r="152" ht="24" customHeight="1" spans="1:8">
      <c r="A152" s="62"/>
      <c r="B152" s="46"/>
      <c r="C152" s="58" t="s">
        <v>421</v>
      </c>
      <c r="D152" s="59" t="s">
        <v>422</v>
      </c>
      <c r="E152" s="57" t="s">
        <v>830</v>
      </c>
      <c r="F152" s="57" t="s">
        <v>831</v>
      </c>
      <c r="G152" s="57" t="s">
        <v>828</v>
      </c>
      <c r="H152" s="57" t="s">
        <v>829</v>
      </c>
    </row>
    <row r="153" ht="24" customHeight="1" spans="1:8">
      <c r="A153" s="62"/>
      <c r="B153" s="46"/>
      <c r="C153" s="58" t="s">
        <v>421</v>
      </c>
      <c r="D153" s="59" t="s">
        <v>422</v>
      </c>
      <c r="E153" s="57" t="s">
        <v>832</v>
      </c>
      <c r="F153" s="57" t="s">
        <v>814</v>
      </c>
      <c r="G153" s="57" t="s">
        <v>828</v>
      </c>
      <c r="H153" s="57" t="s">
        <v>829</v>
      </c>
    </row>
    <row r="154" ht="33" customHeight="1" spans="1:8">
      <c r="A154" s="62"/>
      <c r="B154" s="46"/>
      <c r="C154" s="58" t="s">
        <v>421</v>
      </c>
      <c r="D154" s="59" t="s">
        <v>422</v>
      </c>
      <c r="E154" s="57" t="s">
        <v>833</v>
      </c>
      <c r="F154" s="57" t="s">
        <v>834</v>
      </c>
      <c r="G154" s="57" t="s">
        <v>828</v>
      </c>
      <c r="H154" s="57" t="s">
        <v>829</v>
      </c>
    </row>
    <row r="155" ht="24" customHeight="1" spans="1:8">
      <c r="A155" s="62"/>
      <c r="B155" s="46"/>
      <c r="C155" s="58" t="s">
        <v>421</v>
      </c>
      <c r="D155" s="59" t="s">
        <v>422</v>
      </c>
      <c r="E155" s="57" t="s">
        <v>835</v>
      </c>
      <c r="F155" s="57" t="s">
        <v>814</v>
      </c>
      <c r="G155" s="57" t="s">
        <v>828</v>
      </c>
      <c r="H155" s="57" t="s">
        <v>829</v>
      </c>
    </row>
    <row r="156" ht="24" customHeight="1" spans="1:8">
      <c r="A156" s="62"/>
      <c r="B156" s="46"/>
      <c r="C156" s="58" t="s">
        <v>429</v>
      </c>
      <c r="D156" s="59" t="s">
        <v>446</v>
      </c>
      <c r="E156" s="57" t="s">
        <v>446</v>
      </c>
      <c r="F156" s="57" t="s">
        <v>820</v>
      </c>
      <c r="G156" s="57" t="s">
        <v>836</v>
      </c>
      <c r="H156" s="57" t="s">
        <v>836</v>
      </c>
    </row>
    <row r="157" ht="24" customHeight="1" spans="1:8">
      <c r="A157" s="63"/>
      <c r="B157" s="47"/>
      <c r="C157" s="58" t="s">
        <v>434</v>
      </c>
      <c r="D157" s="59" t="s">
        <v>450</v>
      </c>
      <c r="E157" s="57" t="s">
        <v>450</v>
      </c>
      <c r="F157" s="57" t="s">
        <v>814</v>
      </c>
      <c r="G157" s="57" t="s">
        <v>837</v>
      </c>
      <c r="H157" s="57" t="s">
        <v>838</v>
      </c>
    </row>
    <row r="158" ht="24" customHeight="1" spans="1:8">
      <c r="A158" s="60" t="s">
        <v>839</v>
      </c>
      <c r="B158" s="61" t="s">
        <v>840</v>
      </c>
      <c r="C158" s="58" t="s">
        <v>421</v>
      </c>
      <c r="D158" s="59" t="s">
        <v>422</v>
      </c>
      <c r="E158" s="57" t="s">
        <v>841</v>
      </c>
      <c r="F158" s="57" t="s">
        <v>842</v>
      </c>
      <c r="G158" s="57" t="s">
        <v>843</v>
      </c>
      <c r="H158" s="57" t="s">
        <v>844</v>
      </c>
    </row>
    <row r="159" ht="24" customHeight="1" spans="1:8">
      <c r="A159" s="62"/>
      <c r="B159" s="46"/>
      <c r="C159" s="58" t="s">
        <v>421</v>
      </c>
      <c r="D159" s="59" t="s">
        <v>422</v>
      </c>
      <c r="E159" s="57" t="s">
        <v>845</v>
      </c>
      <c r="F159" s="57" t="s">
        <v>846</v>
      </c>
      <c r="G159" s="57" t="s">
        <v>843</v>
      </c>
      <c r="H159" s="57" t="s">
        <v>844</v>
      </c>
    </row>
    <row r="160" ht="24" customHeight="1" spans="1:8">
      <c r="A160" s="62"/>
      <c r="B160" s="46"/>
      <c r="C160" s="58" t="s">
        <v>421</v>
      </c>
      <c r="D160" s="59" t="s">
        <v>422</v>
      </c>
      <c r="E160" s="57" t="s">
        <v>847</v>
      </c>
      <c r="F160" s="57" t="s">
        <v>622</v>
      </c>
      <c r="G160" s="57" t="s">
        <v>843</v>
      </c>
      <c r="H160" s="57" t="s">
        <v>844</v>
      </c>
    </row>
    <row r="161" ht="24" customHeight="1" spans="1:8">
      <c r="A161" s="62"/>
      <c r="B161" s="46"/>
      <c r="C161" s="58" t="s">
        <v>421</v>
      </c>
      <c r="D161" s="59" t="s">
        <v>422</v>
      </c>
      <c r="E161" s="57" t="s">
        <v>848</v>
      </c>
      <c r="F161" s="57" t="s">
        <v>814</v>
      </c>
      <c r="G161" s="57" t="s">
        <v>843</v>
      </c>
      <c r="H161" s="57" t="s">
        <v>844</v>
      </c>
    </row>
    <row r="162" ht="24" customHeight="1" spans="1:8">
      <c r="A162" s="62"/>
      <c r="B162" s="46"/>
      <c r="C162" s="58" t="s">
        <v>421</v>
      </c>
      <c r="D162" s="59" t="s">
        <v>422</v>
      </c>
      <c r="E162" s="57" t="s">
        <v>849</v>
      </c>
      <c r="F162" s="57" t="s">
        <v>850</v>
      </c>
      <c r="G162" s="57" t="s">
        <v>843</v>
      </c>
      <c r="H162" s="57" t="s">
        <v>844</v>
      </c>
    </row>
    <row r="163" ht="24" customHeight="1" spans="1:8">
      <c r="A163" s="62"/>
      <c r="B163" s="46"/>
      <c r="C163" s="58" t="s">
        <v>421</v>
      </c>
      <c r="D163" s="59" t="s">
        <v>422</v>
      </c>
      <c r="E163" s="57" t="s">
        <v>851</v>
      </c>
      <c r="F163" s="57" t="s">
        <v>535</v>
      </c>
      <c r="G163" s="57" t="s">
        <v>843</v>
      </c>
      <c r="H163" s="57" t="s">
        <v>844</v>
      </c>
    </row>
    <row r="164" ht="24" customHeight="1" spans="1:8">
      <c r="A164" s="62"/>
      <c r="B164" s="46"/>
      <c r="C164" s="58" t="s">
        <v>421</v>
      </c>
      <c r="D164" s="59" t="s">
        <v>422</v>
      </c>
      <c r="E164" s="57" t="s">
        <v>852</v>
      </c>
      <c r="F164" s="57" t="s">
        <v>853</v>
      </c>
      <c r="G164" s="57" t="s">
        <v>843</v>
      </c>
      <c r="H164" s="57" t="s">
        <v>853</v>
      </c>
    </row>
    <row r="165" ht="24" customHeight="1" spans="1:8">
      <c r="A165" s="62"/>
      <c r="B165" s="46"/>
      <c r="C165" s="58" t="s">
        <v>429</v>
      </c>
      <c r="D165" s="59" t="s">
        <v>446</v>
      </c>
      <c r="E165" s="57" t="s">
        <v>446</v>
      </c>
      <c r="F165" s="57" t="s">
        <v>701</v>
      </c>
      <c r="G165" s="57" t="s">
        <v>854</v>
      </c>
      <c r="H165" s="57" t="s">
        <v>838</v>
      </c>
    </row>
    <row r="166" ht="24" customHeight="1" spans="1:8">
      <c r="A166" s="63"/>
      <c r="B166" s="47"/>
      <c r="C166" s="58" t="s">
        <v>434</v>
      </c>
      <c r="D166" s="59" t="s">
        <v>450</v>
      </c>
      <c r="E166" s="57" t="s">
        <v>450</v>
      </c>
      <c r="F166" s="57" t="s">
        <v>855</v>
      </c>
      <c r="G166" s="57" t="s">
        <v>854</v>
      </c>
      <c r="H166" s="57" t="s">
        <v>838</v>
      </c>
    </row>
    <row r="167" ht="24" customHeight="1" spans="1:8">
      <c r="A167" s="66" t="s">
        <v>194</v>
      </c>
      <c r="B167" s="43"/>
      <c r="C167" s="43"/>
      <c r="D167" s="43"/>
      <c r="E167" s="43"/>
      <c r="F167" s="43"/>
      <c r="G167" s="43"/>
      <c r="H167" s="43"/>
    </row>
    <row r="168" ht="24" customHeight="1" spans="1:8">
      <c r="A168" s="60" t="s">
        <v>856</v>
      </c>
      <c r="B168" s="61" t="s">
        <v>857</v>
      </c>
      <c r="C168" s="58" t="s">
        <v>421</v>
      </c>
      <c r="D168" s="59" t="s">
        <v>422</v>
      </c>
      <c r="E168" s="57" t="s">
        <v>858</v>
      </c>
      <c r="F168" s="57" t="s">
        <v>859</v>
      </c>
      <c r="G168" s="57" t="s">
        <v>860</v>
      </c>
      <c r="H168" s="57" t="s">
        <v>860</v>
      </c>
    </row>
    <row r="169" ht="24" customHeight="1" spans="1:8">
      <c r="A169" s="62"/>
      <c r="B169" s="46"/>
      <c r="C169" s="58" t="s">
        <v>421</v>
      </c>
      <c r="D169" s="59" t="s">
        <v>422</v>
      </c>
      <c r="E169" s="57" t="s">
        <v>861</v>
      </c>
      <c r="F169" s="57" t="s">
        <v>862</v>
      </c>
      <c r="G169" s="57" t="s">
        <v>860</v>
      </c>
      <c r="H169" s="57" t="s">
        <v>860</v>
      </c>
    </row>
    <row r="170" ht="24" customHeight="1" spans="1:8">
      <c r="A170" s="62"/>
      <c r="B170" s="46"/>
      <c r="C170" s="58" t="s">
        <v>429</v>
      </c>
      <c r="D170" s="59" t="s">
        <v>478</v>
      </c>
      <c r="E170" s="57" t="s">
        <v>863</v>
      </c>
      <c r="F170" s="57" t="s">
        <v>864</v>
      </c>
      <c r="G170" s="57" t="s">
        <v>860</v>
      </c>
      <c r="H170" s="57" t="s">
        <v>860</v>
      </c>
    </row>
    <row r="171" ht="24" customHeight="1" spans="1:8">
      <c r="A171" s="62"/>
      <c r="B171" s="46"/>
      <c r="C171" s="58" t="s">
        <v>429</v>
      </c>
      <c r="D171" s="59" t="s">
        <v>478</v>
      </c>
      <c r="E171" s="57" t="s">
        <v>865</v>
      </c>
      <c r="F171" s="57" t="s">
        <v>866</v>
      </c>
      <c r="G171" s="57" t="s">
        <v>860</v>
      </c>
      <c r="H171" s="57" t="s">
        <v>860</v>
      </c>
    </row>
    <row r="172" ht="24" customHeight="1" spans="1:8">
      <c r="A172" s="63"/>
      <c r="B172" s="47"/>
      <c r="C172" s="58" t="s">
        <v>434</v>
      </c>
      <c r="D172" s="59" t="s">
        <v>450</v>
      </c>
      <c r="E172" s="57" t="s">
        <v>867</v>
      </c>
      <c r="F172" s="57" t="s">
        <v>817</v>
      </c>
      <c r="G172" s="57" t="s">
        <v>860</v>
      </c>
      <c r="H172" s="57" t="s">
        <v>860</v>
      </c>
    </row>
    <row r="173" ht="24" customHeight="1" spans="1:8">
      <c r="A173" s="66" t="s">
        <v>196</v>
      </c>
      <c r="B173" s="43"/>
      <c r="C173" s="43"/>
      <c r="D173" s="43"/>
      <c r="E173" s="43"/>
      <c r="F173" s="43"/>
      <c r="G173" s="43"/>
      <c r="H173" s="43"/>
    </row>
    <row r="174" ht="24" customHeight="1" spans="1:8">
      <c r="A174" s="60" t="s">
        <v>868</v>
      </c>
      <c r="B174" s="61" t="s">
        <v>869</v>
      </c>
      <c r="C174" s="58" t="s">
        <v>421</v>
      </c>
      <c r="D174" s="59" t="s">
        <v>422</v>
      </c>
      <c r="E174" s="57" t="s">
        <v>870</v>
      </c>
      <c r="F174" s="57" t="s">
        <v>871</v>
      </c>
      <c r="G174" s="57" t="s">
        <v>872</v>
      </c>
      <c r="H174" s="57" t="s">
        <v>873</v>
      </c>
    </row>
    <row r="175" ht="24" customHeight="1" spans="1:8">
      <c r="A175" s="62"/>
      <c r="B175" s="46"/>
      <c r="C175" s="58" t="s">
        <v>421</v>
      </c>
      <c r="D175" s="59" t="s">
        <v>422</v>
      </c>
      <c r="E175" s="57" t="s">
        <v>874</v>
      </c>
      <c r="F175" s="57" t="s">
        <v>875</v>
      </c>
      <c r="G175" s="57" t="s">
        <v>872</v>
      </c>
      <c r="H175" s="57" t="s">
        <v>876</v>
      </c>
    </row>
    <row r="176" ht="24" customHeight="1" spans="1:8">
      <c r="A176" s="62"/>
      <c r="B176" s="46"/>
      <c r="C176" s="58" t="s">
        <v>421</v>
      </c>
      <c r="D176" s="59" t="s">
        <v>422</v>
      </c>
      <c r="E176" s="57" t="s">
        <v>877</v>
      </c>
      <c r="F176" s="57" t="s">
        <v>878</v>
      </c>
      <c r="G176" s="57" t="s">
        <v>872</v>
      </c>
      <c r="H176" s="57" t="s">
        <v>879</v>
      </c>
    </row>
    <row r="177" ht="33" customHeight="1" spans="1:8">
      <c r="A177" s="62"/>
      <c r="B177" s="46"/>
      <c r="C177" s="58" t="s">
        <v>421</v>
      </c>
      <c r="D177" s="59" t="s">
        <v>422</v>
      </c>
      <c r="E177" s="57" t="s">
        <v>880</v>
      </c>
      <c r="F177" s="57" t="s">
        <v>881</v>
      </c>
      <c r="G177" s="57" t="s">
        <v>872</v>
      </c>
      <c r="H177" s="57" t="s">
        <v>882</v>
      </c>
    </row>
    <row r="178" ht="24" customHeight="1" spans="1:8">
      <c r="A178" s="62"/>
      <c r="B178" s="46"/>
      <c r="C178" s="58" t="s">
        <v>429</v>
      </c>
      <c r="D178" s="59" t="s">
        <v>446</v>
      </c>
      <c r="E178" s="57" t="s">
        <v>883</v>
      </c>
      <c r="F178" s="64">
        <v>0.8</v>
      </c>
      <c r="G178" s="57" t="s">
        <v>872</v>
      </c>
      <c r="H178" s="57" t="s">
        <v>884</v>
      </c>
    </row>
    <row r="179" ht="24" customHeight="1" spans="1:8">
      <c r="A179" s="62"/>
      <c r="B179" s="46"/>
      <c r="C179" s="58" t="s">
        <v>429</v>
      </c>
      <c r="D179" s="59" t="s">
        <v>446</v>
      </c>
      <c r="E179" s="57" t="s">
        <v>885</v>
      </c>
      <c r="F179" s="64">
        <v>0.9</v>
      </c>
      <c r="G179" s="57" t="s">
        <v>872</v>
      </c>
      <c r="H179" s="57" t="s">
        <v>886</v>
      </c>
    </row>
    <row r="180" ht="24" customHeight="1" spans="1:8">
      <c r="A180" s="62"/>
      <c r="B180" s="46"/>
      <c r="C180" s="58" t="s">
        <v>429</v>
      </c>
      <c r="D180" s="59" t="s">
        <v>446</v>
      </c>
      <c r="E180" s="57" t="s">
        <v>887</v>
      </c>
      <c r="F180" s="64">
        <v>0.98</v>
      </c>
      <c r="G180" s="57" t="s">
        <v>872</v>
      </c>
      <c r="H180" s="57" t="s">
        <v>888</v>
      </c>
    </row>
    <row r="181" ht="24" customHeight="1" spans="1:8">
      <c r="A181" s="63"/>
      <c r="B181" s="47"/>
      <c r="C181" s="58" t="s">
        <v>434</v>
      </c>
      <c r="D181" s="59" t="s">
        <v>450</v>
      </c>
      <c r="E181" s="57" t="s">
        <v>889</v>
      </c>
      <c r="F181" s="67" t="s">
        <v>630</v>
      </c>
      <c r="G181" s="57" t="s">
        <v>872</v>
      </c>
      <c r="H181" s="57" t="s">
        <v>890</v>
      </c>
    </row>
    <row r="182" ht="24" customHeight="1" spans="1:8">
      <c r="A182" s="60" t="s">
        <v>891</v>
      </c>
      <c r="B182" s="61" t="s">
        <v>892</v>
      </c>
      <c r="C182" s="58" t="s">
        <v>421</v>
      </c>
      <c r="D182" s="59" t="s">
        <v>440</v>
      </c>
      <c r="E182" s="57" t="s">
        <v>893</v>
      </c>
      <c r="F182" s="57" t="s">
        <v>894</v>
      </c>
      <c r="G182" s="57" t="s">
        <v>895</v>
      </c>
      <c r="H182" s="57" t="s">
        <v>895</v>
      </c>
    </row>
    <row r="183" ht="33" customHeight="1" spans="1:8">
      <c r="A183" s="62"/>
      <c r="B183" s="46"/>
      <c r="C183" s="58" t="s">
        <v>429</v>
      </c>
      <c r="D183" s="59" t="s">
        <v>558</v>
      </c>
      <c r="E183" s="57" t="s">
        <v>896</v>
      </c>
      <c r="F183" s="65">
        <v>0.015</v>
      </c>
      <c r="G183" s="57" t="s">
        <v>897</v>
      </c>
      <c r="H183" s="57" t="s">
        <v>897</v>
      </c>
    </row>
    <row r="184" ht="24" customHeight="1" spans="1:8">
      <c r="A184" s="63"/>
      <c r="B184" s="47"/>
      <c r="C184" s="58" t="s">
        <v>434</v>
      </c>
      <c r="D184" s="59" t="s">
        <v>450</v>
      </c>
      <c r="E184" s="57" t="s">
        <v>898</v>
      </c>
      <c r="F184" s="64">
        <v>0.85</v>
      </c>
      <c r="G184" s="57" t="s">
        <v>899</v>
      </c>
      <c r="H184" s="57" t="s">
        <v>899</v>
      </c>
    </row>
    <row r="185" ht="24" customHeight="1" spans="1:8">
      <c r="A185" s="60" t="s">
        <v>900</v>
      </c>
      <c r="B185" s="61" t="s">
        <v>901</v>
      </c>
      <c r="C185" s="58" t="s">
        <v>421</v>
      </c>
      <c r="D185" s="59" t="s">
        <v>440</v>
      </c>
      <c r="E185" s="57" t="s">
        <v>902</v>
      </c>
      <c r="F185" s="57" t="s">
        <v>903</v>
      </c>
      <c r="G185" s="57" t="s">
        <v>904</v>
      </c>
      <c r="H185" s="57" t="s">
        <v>905</v>
      </c>
    </row>
    <row r="186" ht="24" customHeight="1" spans="1:8">
      <c r="A186" s="62"/>
      <c r="B186" s="46"/>
      <c r="C186" s="58" t="s">
        <v>421</v>
      </c>
      <c r="D186" s="59" t="s">
        <v>664</v>
      </c>
      <c r="E186" s="57" t="s">
        <v>902</v>
      </c>
      <c r="F186" s="57" t="s">
        <v>906</v>
      </c>
      <c r="G186" s="57" t="s">
        <v>904</v>
      </c>
      <c r="H186" s="57" t="s">
        <v>905</v>
      </c>
    </row>
    <row r="187" ht="24" customHeight="1" spans="1:8">
      <c r="A187" s="62"/>
      <c r="B187" s="46"/>
      <c r="C187" s="58" t="s">
        <v>429</v>
      </c>
      <c r="D187" s="59" t="s">
        <v>430</v>
      </c>
      <c r="E187" s="57" t="s">
        <v>907</v>
      </c>
      <c r="F187" s="64">
        <v>0.7</v>
      </c>
      <c r="G187" s="57" t="s">
        <v>904</v>
      </c>
      <c r="H187" s="57" t="s">
        <v>908</v>
      </c>
    </row>
    <row r="188" ht="24" customHeight="1" spans="1:8">
      <c r="A188" s="62"/>
      <c r="B188" s="46"/>
      <c r="C188" s="58" t="s">
        <v>429</v>
      </c>
      <c r="D188" s="59" t="s">
        <v>430</v>
      </c>
      <c r="E188" s="57" t="s">
        <v>909</v>
      </c>
      <c r="F188" s="57" t="s">
        <v>910</v>
      </c>
      <c r="G188" s="57" t="s">
        <v>904</v>
      </c>
      <c r="H188" s="57" t="s">
        <v>911</v>
      </c>
    </row>
    <row r="189" ht="24" customHeight="1" spans="1:8">
      <c r="A189" s="62"/>
      <c r="B189" s="46"/>
      <c r="C189" s="58" t="s">
        <v>429</v>
      </c>
      <c r="D189" s="59" t="s">
        <v>430</v>
      </c>
      <c r="E189" s="57" t="s">
        <v>912</v>
      </c>
      <c r="F189" s="64">
        <v>0.9</v>
      </c>
      <c r="G189" s="57" t="s">
        <v>904</v>
      </c>
      <c r="H189" s="57" t="s">
        <v>911</v>
      </c>
    </row>
    <row r="190" ht="24" customHeight="1" spans="1:8">
      <c r="A190" s="62"/>
      <c r="B190" s="46"/>
      <c r="C190" s="58" t="s">
        <v>429</v>
      </c>
      <c r="D190" s="59" t="s">
        <v>430</v>
      </c>
      <c r="E190" s="57" t="s">
        <v>913</v>
      </c>
      <c r="F190" s="64">
        <v>1</v>
      </c>
      <c r="G190" s="57" t="s">
        <v>904</v>
      </c>
      <c r="H190" s="57" t="s">
        <v>911</v>
      </c>
    </row>
    <row r="191" ht="24" customHeight="1" spans="1:8">
      <c r="A191" s="63"/>
      <c r="B191" s="47"/>
      <c r="C191" s="58" t="s">
        <v>434</v>
      </c>
      <c r="D191" s="59" t="s">
        <v>450</v>
      </c>
      <c r="E191" s="57" t="s">
        <v>914</v>
      </c>
      <c r="F191" s="64">
        <v>0.95</v>
      </c>
      <c r="G191" s="57" t="s">
        <v>904</v>
      </c>
      <c r="H191" s="57" t="s">
        <v>905</v>
      </c>
    </row>
    <row r="192" ht="24" customHeight="1" spans="1:8">
      <c r="A192" s="60" t="s">
        <v>915</v>
      </c>
      <c r="B192" s="61" t="s">
        <v>916</v>
      </c>
      <c r="C192" s="58" t="s">
        <v>421</v>
      </c>
      <c r="D192" s="59" t="s">
        <v>440</v>
      </c>
      <c r="E192" s="57" t="s">
        <v>917</v>
      </c>
      <c r="F192" s="57" t="s">
        <v>817</v>
      </c>
      <c r="G192" s="57" t="s">
        <v>918</v>
      </c>
      <c r="H192" s="57" t="s">
        <v>919</v>
      </c>
    </row>
    <row r="193" ht="24" customHeight="1" spans="1:8">
      <c r="A193" s="62"/>
      <c r="B193" s="46"/>
      <c r="C193" s="58" t="s">
        <v>421</v>
      </c>
      <c r="D193" s="59" t="s">
        <v>664</v>
      </c>
      <c r="E193" s="57" t="s">
        <v>920</v>
      </c>
      <c r="F193" s="57" t="s">
        <v>921</v>
      </c>
      <c r="G193" s="57" t="s">
        <v>918</v>
      </c>
      <c r="H193" s="57" t="s">
        <v>922</v>
      </c>
    </row>
    <row r="194" ht="24" customHeight="1" spans="1:8">
      <c r="A194" s="62"/>
      <c r="B194" s="46"/>
      <c r="C194" s="58" t="s">
        <v>429</v>
      </c>
      <c r="D194" s="59" t="s">
        <v>446</v>
      </c>
      <c r="E194" s="57" t="s">
        <v>923</v>
      </c>
      <c r="F194" s="57" t="s">
        <v>924</v>
      </c>
      <c r="G194" s="57" t="s">
        <v>918</v>
      </c>
      <c r="H194" s="57" t="s">
        <v>925</v>
      </c>
    </row>
    <row r="195" ht="24" customHeight="1" spans="1:8">
      <c r="A195" s="62"/>
      <c r="B195" s="46"/>
      <c r="C195" s="70" t="s">
        <v>434</v>
      </c>
      <c r="D195" s="61" t="s">
        <v>435</v>
      </c>
      <c r="E195" s="78" t="s">
        <v>926</v>
      </c>
      <c r="F195" s="78" t="s">
        <v>927</v>
      </c>
      <c r="G195" s="78" t="s">
        <v>918</v>
      </c>
      <c r="H195" s="78" t="s">
        <v>928</v>
      </c>
    </row>
    <row r="196" ht="24" customHeight="1" spans="1:8">
      <c r="A196" s="79" t="s">
        <v>929</v>
      </c>
      <c r="B196" s="80" t="s">
        <v>930</v>
      </c>
      <c r="C196" s="81" t="s">
        <v>421</v>
      </c>
      <c r="D196" s="80" t="s">
        <v>440</v>
      </c>
      <c r="E196" s="82" t="s">
        <v>931</v>
      </c>
      <c r="F196" s="82" t="s">
        <v>932</v>
      </c>
      <c r="G196" s="82" t="s">
        <v>933</v>
      </c>
      <c r="H196" s="82" t="s">
        <v>934</v>
      </c>
    </row>
    <row r="197" ht="24" customHeight="1" spans="1:8">
      <c r="A197" s="83"/>
      <c r="B197" s="84"/>
      <c r="C197" s="81" t="s">
        <v>421</v>
      </c>
      <c r="D197" s="80" t="s">
        <v>440</v>
      </c>
      <c r="E197" s="82" t="s">
        <v>935</v>
      </c>
      <c r="F197" s="82" t="s">
        <v>936</v>
      </c>
      <c r="G197" s="82" t="s">
        <v>937</v>
      </c>
      <c r="H197" s="82" t="s">
        <v>746</v>
      </c>
    </row>
    <row r="198" ht="24" customHeight="1" spans="1:8">
      <c r="A198" s="83"/>
      <c r="B198" s="84"/>
      <c r="C198" s="81" t="s">
        <v>421</v>
      </c>
      <c r="D198" s="80" t="s">
        <v>440</v>
      </c>
      <c r="E198" s="82" t="s">
        <v>938</v>
      </c>
      <c r="F198" s="82" t="s">
        <v>939</v>
      </c>
      <c r="G198" s="82" t="s">
        <v>940</v>
      </c>
      <c r="H198" s="82" t="s">
        <v>941</v>
      </c>
    </row>
    <row r="199" ht="24" customHeight="1" spans="1:8">
      <c r="A199" s="83"/>
      <c r="B199" s="84"/>
      <c r="C199" s="81" t="s">
        <v>421</v>
      </c>
      <c r="D199" s="80" t="s">
        <v>440</v>
      </c>
      <c r="E199" s="82" t="s">
        <v>942</v>
      </c>
      <c r="F199" s="82" t="s">
        <v>943</v>
      </c>
      <c r="G199" s="82" t="s">
        <v>933</v>
      </c>
      <c r="H199" s="82" t="s">
        <v>934</v>
      </c>
    </row>
    <row r="200" ht="24" customHeight="1" spans="1:8">
      <c r="A200" s="83"/>
      <c r="B200" s="84"/>
      <c r="C200" s="81" t="s">
        <v>429</v>
      </c>
      <c r="D200" s="80" t="s">
        <v>558</v>
      </c>
      <c r="E200" s="82" t="s">
        <v>944</v>
      </c>
      <c r="F200" s="82" t="s">
        <v>945</v>
      </c>
      <c r="G200" s="82" t="s">
        <v>946</v>
      </c>
      <c r="H200" s="82" t="s">
        <v>946</v>
      </c>
    </row>
    <row r="201" ht="24" customHeight="1" spans="1:8">
      <c r="A201" s="83"/>
      <c r="B201" s="84"/>
      <c r="C201" s="81" t="s">
        <v>434</v>
      </c>
      <c r="D201" s="80" t="s">
        <v>450</v>
      </c>
      <c r="E201" s="82" t="s">
        <v>513</v>
      </c>
      <c r="F201" s="82" t="s">
        <v>424</v>
      </c>
      <c r="G201" s="82" t="s">
        <v>947</v>
      </c>
      <c r="H201" s="82" t="s">
        <v>947</v>
      </c>
    </row>
    <row r="202" ht="24" customHeight="1" spans="1:8">
      <c r="A202" s="85" t="s">
        <v>915</v>
      </c>
      <c r="B202" s="85" t="s">
        <v>916</v>
      </c>
      <c r="C202" s="86" t="s">
        <v>421</v>
      </c>
      <c r="D202" s="86" t="s">
        <v>440</v>
      </c>
      <c r="E202" s="87" t="s">
        <v>917</v>
      </c>
      <c r="F202" s="87" t="s">
        <v>817</v>
      </c>
      <c r="G202" s="87" t="s">
        <v>918</v>
      </c>
      <c r="H202" s="87" t="s">
        <v>919</v>
      </c>
    </row>
    <row r="203" ht="24" customHeight="1" spans="1:8">
      <c r="A203" s="46"/>
      <c r="B203" s="46"/>
      <c r="C203" s="86" t="s">
        <v>421</v>
      </c>
      <c r="D203" s="86" t="s">
        <v>664</v>
      </c>
      <c r="E203" s="87" t="s">
        <v>920</v>
      </c>
      <c r="F203" s="87" t="s">
        <v>921</v>
      </c>
      <c r="G203" s="87" t="s">
        <v>918</v>
      </c>
      <c r="H203" s="87" t="s">
        <v>922</v>
      </c>
    </row>
    <row r="204" ht="24" customHeight="1" spans="1:8">
      <c r="A204" s="46"/>
      <c r="B204" s="46"/>
      <c r="C204" s="86" t="s">
        <v>429</v>
      </c>
      <c r="D204" s="86" t="s">
        <v>446</v>
      </c>
      <c r="E204" s="87" t="s">
        <v>923</v>
      </c>
      <c r="F204" s="87" t="s">
        <v>924</v>
      </c>
      <c r="G204" s="87" t="s">
        <v>918</v>
      </c>
      <c r="H204" s="87" t="s">
        <v>925</v>
      </c>
    </row>
    <row r="205" ht="24" customHeight="1" spans="1:8">
      <c r="A205" s="47"/>
      <c r="B205" s="47"/>
      <c r="C205" s="86" t="s">
        <v>434</v>
      </c>
      <c r="D205" s="86" t="s">
        <v>435</v>
      </c>
      <c r="E205" s="87" t="s">
        <v>926</v>
      </c>
      <c r="F205" s="87" t="s">
        <v>927</v>
      </c>
      <c r="G205" s="87" t="s">
        <v>918</v>
      </c>
      <c r="H205" s="87" t="s">
        <v>928</v>
      </c>
    </row>
    <row r="206" ht="24" customHeight="1" spans="1:8">
      <c r="A206" s="85" t="s">
        <v>929</v>
      </c>
      <c r="B206" s="85" t="s">
        <v>930</v>
      </c>
      <c r="C206" s="86" t="s">
        <v>421</v>
      </c>
      <c r="D206" s="86" t="s">
        <v>422</v>
      </c>
      <c r="E206" s="87" t="s">
        <v>931</v>
      </c>
      <c r="F206" s="87" t="s">
        <v>932</v>
      </c>
      <c r="G206" s="87" t="s">
        <v>948</v>
      </c>
      <c r="H206" s="87" t="s">
        <v>949</v>
      </c>
    </row>
    <row r="207" ht="24" customHeight="1" spans="1:8">
      <c r="A207" s="46"/>
      <c r="B207" s="46"/>
      <c r="C207" s="86" t="s">
        <v>421</v>
      </c>
      <c r="D207" s="86" t="s">
        <v>422</v>
      </c>
      <c r="E207" s="87" t="s">
        <v>950</v>
      </c>
      <c r="F207" s="87" t="s">
        <v>951</v>
      </c>
      <c r="G207" s="87" t="s">
        <v>952</v>
      </c>
      <c r="H207" s="87" t="s">
        <v>953</v>
      </c>
    </row>
    <row r="208" ht="24" customHeight="1" spans="1:8">
      <c r="A208" s="46"/>
      <c r="B208" s="46"/>
      <c r="C208" s="86" t="s">
        <v>421</v>
      </c>
      <c r="D208" s="86" t="s">
        <v>422</v>
      </c>
      <c r="E208" s="87" t="s">
        <v>935</v>
      </c>
      <c r="F208" s="87" t="s">
        <v>936</v>
      </c>
      <c r="G208" s="87" t="s">
        <v>953</v>
      </c>
      <c r="H208" s="87" t="s">
        <v>953</v>
      </c>
    </row>
    <row r="209" ht="24" customHeight="1" spans="1:8">
      <c r="A209" s="46"/>
      <c r="B209" s="46"/>
      <c r="C209" s="86" t="s">
        <v>421</v>
      </c>
      <c r="D209" s="86" t="s">
        <v>422</v>
      </c>
      <c r="E209" s="87" t="s">
        <v>938</v>
      </c>
      <c r="F209" s="87" t="s">
        <v>939</v>
      </c>
      <c r="G209" s="87" t="s">
        <v>940</v>
      </c>
      <c r="H209" s="87" t="s">
        <v>940</v>
      </c>
    </row>
    <row r="210" ht="24" customHeight="1" spans="1:8">
      <c r="A210" s="46"/>
      <c r="B210" s="46"/>
      <c r="C210" s="86" t="s">
        <v>421</v>
      </c>
      <c r="D210" s="86" t="s">
        <v>422</v>
      </c>
      <c r="E210" s="87" t="s">
        <v>954</v>
      </c>
      <c r="F210" s="87" t="s">
        <v>955</v>
      </c>
      <c r="G210" s="87" t="s">
        <v>956</v>
      </c>
      <c r="H210" s="87" t="s">
        <v>940</v>
      </c>
    </row>
    <row r="211" ht="24" customHeight="1" spans="1:8">
      <c r="A211" s="46"/>
      <c r="B211" s="46"/>
      <c r="C211" s="86" t="s">
        <v>421</v>
      </c>
      <c r="D211" s="86" t="s">
        <v>422</v>
      </c>
      <c r="E211" s="87" t="s">
        <v>942</v>
      </c>
      <c r="F211" s="87" t="s">
        <v>943</v>
      </c>
      <c r="G211" s="87" t="s">
        <v>948</v>
      </c>
      <c r="H211" s="87" t="s">
        <v>957</v>
      </c>
    </row>
    <row r="212" ht="24" customHeight="1" spans="1:8">
      <c r="A212" s="46"/>
      <c r="B212" s="46"/>
      <c r="C212" s="86" t="s">
        <v>421</v>
      </c>
      <c r="D212" s="86" t="s">
        <v>422</v>
      </c>
      <c r="E212" s="87" t="s">
        <v>958</v>
      </c>
      <c r="F212" s="87" t="s">
        <v>959</v>
      </c>
      <c r="G212" s="87" t="s">
        <v>960</v>
      </c>
      <c r="H212" s="87" t="s">
        <v>961</v>
      </c>
    </row>
    <row r="213" ht="24" customHeight="1" spans="1:8">
      <c r="A213" s="46"/>
      <c r="B213" s="46"/>
      <c r="C213" s="86" t="s">
        <v>429</v>
      </c>
      <c r="D213" s="86" t="s">
        <v>478</v>
      </c>
      <c r="E213" s="87" t="s">
        <v>944</v>
      </c>
      <c r="F213" s="87" t="s">
        <v>945</v>
      </c>
      <c r="G213" s="87" t="s">
        <v>946</v>
      </c>
      <c r="H213" s="87" t="s">
        <v>946</v>
      </c>
    </row>
    <row r="214" ht="24" customHeight="1" spans="1:8">
      <c r="A214" s="47"/>
      <c r="B214" s="47"/>
      <c r="C214" s="86" t="s">
        <v>434</v>
      </c>
      <c r="D214" s="86" t="s">
        <v>450</v>
      </c>
      <c r="E214" s="87" t="s">
        <v>513</v>
      </c>
      <c r="F214" s="87" t="s">
        <v>424</v>
      </c>
      <c r="G214" s="87" t="s">
        <v>947</v>
      </c>
      <c r="H214" s="87" t="s">
        <v>947</v>
      </c>
    </row>
  </sheetData>
  <mergeCells count="67">
    <mergeCell ref="A2:H2"/>
    <mergeCell ref="A8:A11"/>
    <mergeCell ref="A12:A15"/>
    <mergeCell ref="A16:A20"/>
    <mergeCell ref="A21:A23"/>
    <mergeCell ref="A24:A28"/>
    <mergeCell ref="A29:A32"/>
    <mergeCell ref="A33:A38"/>
    <mergeCell ref="A39:A43"/>
    <mergeCell ref="A44:A46"/>
    <mergeCell ref="A47:A50"/>
    <mergeCell ref="A51:A57"/>
    <mergeCell ref="A58:A62"/>
    <mergeCell ref="A64:A71"/>
    <mergeCell ref="A73:A80"/>
    <mergeCell ref="A82:A89"/>
    <mergeCell ref="A91:A100"/>
    <mergeCell ref="A102:A105"/>
    <mergeCell ref="A107:A116"/>
    <mergeCell ref="A118:A129"/>
    <mergeCell ref="A131:A133"/>
    <mergeCell ref="A135:A138"/>
    <mergeCell ref="A140:A143"/>
    <mergeCell ref="A145:A150"/>
    <mergeCell ref="A151:A157"/>
    <mergeCell ref="A158:A166"/>
    <mergeCell ref="A168:A172"/>
    <mergeCell ref="A174:A181"/>
    <mergeCell ref="A182:A184"/>
    <mergeCell ref="A185:A191"/>
    <mergeCell ref="A192:A195"/>
    <mergeCell ref="A196:A201"/>
    <mergeCell ref="A202:A205"/>
    <mergeCell ref="A206:A214"/>
    <mergeCell ref="B8:B11"/>
    <mergeCell ref="B12:B15"/>
    <mergeCell ref="B16:B20"/>
    <mergeCell ref="B21:B23"/>
    <mergeCell ref="B24:B28"/>
    <mergeCell ref="B29:B32"/>
    <mergeCell ref="B33:B38"/>
    <mergeCell ref="B39:B43"/>
    <mergeCell ref="B44:B46"/>
    <mergeCell ref="B47:B50"/>
    <mergeCell ref="B51:B57"/>
    <mergeCell ref="B58:B62"/>
    <mergeCell ref="B64:B71"/>
    <mergeCell ref="B73:B80"/>
    <mergeCell ref="B82:B89"/>
    <mergeCell ref="B91:B100"/>
    <mergeCell ref="B102:B105"/>
    <mergeCell ref="B107:B116"/>
    <mergeCell ref="B118:B129"/>
    <mergeCell ref="B131:B133"/>
    <mergeCell ref="B135:B138"/>
    <mergeCell ref="B140:B143"/>
    <mergeCell ref="B145:B150"/>
    <mergeCell ref="B151:B157"/>
    <mergeCell ref="B158:B166"/>
    <mergeCell ref="B168:B172"/>
    <mergeCell ref="B174:B181"/>
    <mergeCell ref="B182:B184"/>
    <mergeCell ref="B185:B191"/>
    <mergeCell ref="B192:B195"/>
    <mergeCell ref="B196:B201"/>
    <mergeCell ref="B202:B205"/>
    <mergeCell ref="B206:B214"/>
  </mergeCells>
  <printOptions horizontalCentered="1"/>
  <pageMargins left="0.708333333333333" right="0.708333333333333" top="0.75" bottom="0.75" header="0.302083333333333" footer="0.302083333333333"/>
  <pageSetup paperSize="9" scale="69" orientation="landscape" useFirstPageNumber="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H9"/>
  <sheetViews>
    <sheetView workbookViewId="0">
      <selection activeCell="B13" sqref="B13"/>
    </sheetView>
  </sheetViews>
  <sheetFormatPr defaultColWidth="9" defaultRowHeight="13" outlineLevelCol="7"/>
  <cols>
    <col min="1" max="2" width="29" style="48" customWidth="1"/>
    <col min="3" max="5" width="23.5727272727273" style="48" customWidth="1"/>
    <col min="6" max="6" width="25.1363636363636" style="48" customWidth="1"/>
    <col min="7" max="7" width="18.8545454545455" style="48" customWidth="1"/>
    <col min="8" max="8" width="20.1363636363636" style="48" customWidth="1"/>
    <col min="9" max="256" width="9.13636363636364" style="48"/>
    <col min="257" max="258" width="29" style="48" customWidth="1"/>
    <col min="259" max="261" width="23.5727272727273" style="48" customWidth="1"/>
    <col min="262" max="262" width="25.1363636363636" style="48" customWidth="1"/>
    <col min="263" max="263" width="18.8545454545455" style="48" customWidth="1"/>
    <col min="264" max="264" width="20.1363636363636" style="48" customWidth="1"/>
    <col min="265" max="512" width="9.13636363636364" style="48"/>
    <col min="513" max="514" width="29" style="48" customWidth="1"/>
    <col min="515" max="517" width="23.5727272727273" style="48" customWidth="1"/>
    <col min="518" max="518" width="25.1363636363636" style="48" customWidth="1"/>
    <col min="519" max="519" width="18.8545454545455" style="48" customWidth="1"/>
    <col min="520" max="520" width="20.1363636363636" style="48" customWidth="1"/>
    <col min="521" max="768" width="9.13636363636364" style="48"/>
    <col min="769" max="770" width="29" style="48" customWidth="1"/>
    <col min="771" max="773" width="23.5727272727273" style="48" customWidth="1"/>
    <col min="774" max="774" width="25.1363636363636" style="48" customWidth="1"/>
    <col min="775" max="775" width="18.8545454545455" style="48" customWidth="1"/>
    <col min="776" max="776" width="20.1363636363636" style="48" customWidth="1"/>
    <col min="777" max="1024" width="9.13636363636364" style="48"/>
    <col min="1025" max="1026" width="29" style="48" customWidth="1"/>
    <col min="1027" max="1029" width="23.5727272727273" style="48" customWidth="1"/>
    <col min="1030" max="1030" width="25.1363636363636" style="48" customWidth="1"/>
    <col min="1031" max="1031" width="18.8545454545455" style="48" customWidth="1"/>
    <col min="1032" max="1032" width="20.1363636363636" style="48" customWidth="1"/>
    <col min="1033" max="1280" width="9.13636363636364" style="48"/>
    <col min="1281" max="1282" width="29" style="48" customWidth="1"/>
    <col min="1283" max="1285" width="23.5727272727273" style="48" customWidth="1"/>
    <col min="1286" max="1286" width="25.1363636363636" style="48" customWidth="1"/>
    <col min="1287" max="1287" width="18.8545454545455" style="48" customWidth="1"/>
    <col min="1288" max="1288" width="20.1363636363636" style="48" customWidth="1"/>
    <col min="1289" max="1536" width="9.13636363636364" style="48"/>
    <col min="1537" max="1538" width="29" style="48" customWidth="1"/>
    <col min="1539" max="1541" width="23.5727272727273" style="48" customWidth="1"/>
    <col min="1542" max="1542" width="25.1363636363636" style="48" customWidth="1"/>
    <col min="1543" max="1543" width="18.8545454545455" style="48" customWidth="1"/>
    <col min="1544" max="1544" width="20.1363636363636" style="48" customWidth="1"/>
    <col min="1545" max="1792" width="9.13636363636364" style="48"/>
    <col min="1793" max="1794" width="29" style="48" customWidth="1"/>
    <col min="1795" max="1797" width="23.5727272727273" style="48" customWidth="1"/>
    <col min="1798" max="1798" width="25.1363636363636" style="48" customWidth="1"/>
    <col min="1799" max="1799" width="18.8545454545455" style="48" customWidth="1"/>
    <col min="1800" max="1800" width="20.1363636363636" style="48" customWidth="1"/>
    <col min="1801" max="2048" width="9.13636363636364" style="48"/>
    <col min="2049" max="2050" width="29" style="48" customWidth="1"/>
    <col min="2051" max="2053" width="23.5727272727273" style="48" customWidth="1"/>
    <col min="2054" max="2054" width="25.1363636363636" style="48" customWidth="1"/>
    <col min="2055" max="2055" width="18.8545454545455" style="48" customWidth="1"/>
    <col min="2056" max="2056" width="20.1363636363636" style="48" customWidth="1"/>
    <col min="2057" max="2304" width="9.13636363636364" style="48"/>
    <col min="2305" max="2306" width="29" style="48" customWidth="1"/>
    <col min="2307" max="2309" width="23.5727272727273" style="48" customWidth="1"/>
    <col min="2310" max="2310" width="25.1363636363636" style="48" customWidth="1"/>
    <col min="2311" max="2311" width="18.8545454545455" style="48" customWidth="1"/>
    <col min="2312" max="2312" width="20.1363636363636" style="48" customWidth="1"/>
    <col min="2313" max="2560" width="9.13636363636364" style="48"/>
    <col min="2561" max="2562" width="29" style="48" customWidth="1"/>
    <col min="2563" max="2565" width="23.5727272727273" style="48" customWidth="1"/>
    <col min="2566" max="2566" width="25.1363636363636" style="48" customWidth="1"/>
    <col min="2567" max="2567" width="18.8545454545455" style="48" customWidth="1"/>
    <col min="2568" max="2568" width="20.1363636363636" style="48" customWidth="1"/>
    <col min="2569" max="2816" width="9.13636363636364" style="48"/>
    <col min="2817" max="2818" width="29" style="48" customWidth="1"/>
    <col min="2819" max="2821" width="23.5727272727273" style="48" customWidth="1"/>
    <col min="2822" max="2822" width="25.1363636363636" style="48" customWidth="1"/>
    <col min="2823" max="2823" width="18.8545454545455" style="48" customWidth="1"/>
    <col min="2824" max="2824" width="20.1363636363636" style="48" customWidth="1"/>
    <col min="2825" max="3072" width="9.13636363636364" style="48"/>
    <col min="3073" max="3074" width="29" style="48" customWidth="1"/>
    <col min="3075" max="3077" width="23.5727272727273" style="48" customWidth="1"/>
    <col min="3078" max="3078" width="25.1363636363636" style="48" customWidth="1"/>
    <col min="3079" max="3079" width="18.8545454545455" style="48" customWidth="1"/>
    <col min="3080" max="3080" width="20.1363636363636" style="48" customWidth="1"/>
    <col min="3081" max="3328" width="9.13636363636364" style="48"/>
    <col min="3329" max="3330" width="29" style="48" customWidth="1"/>
    <col min="3331" max="3333" width="23.5727272727273" style="48" customWidth="1"/>
    <col min="3334" max="3334" width="25.1363636363636" style="48" customWidth="1"/>
    <col min="3335" max="3335" width="18.8545454545455" style="48" customWidth="1"/>
    <col min="3336" max="3336" width="20.1363636363636" style="48" customWidth="1"/>
    <col min="3337" max="3584" width="9.13636363636364" style="48"/>
    <col min="3585" max="3586" width="29" style="48" customWidth="1"/>
    <col min="3587" max="3589" width="23.5727272727273" style="48" customWidth="1"/>
    <col min="3590" max="3590" width="25.1363636363636" style="48" customWidth="1"/>
    <col min="3591" max="3591" width="18.8545454545455" style="48" customWidth="1"/>
    <col min="3592" max="3592" width="20.1363636363636" style="48" customWidth="1"/>
    <col min="3593" max="3840" width="9.13636363636364" style="48"/>
    <col min="3841" max="3842" width="29" style="48" customWidth="1"/>
    <col min="3843" max="3845" width="23.5727272727273" style="48" customWidth="1"/>
    <col min="3846" max="3846" width="25.1363636363636" style="48" customWidth="1"/>
    <col min="3847" max="3847" width="18.8545454545455" style="48" customWidth="1"/>
    <col min="3848" max="3848" width="20.1363636363636" style="48" customWidth="1"/>
    <col min="3849" max="4096" width="9.13636363636364" style="48"/>
    <col min="4097" max="4098" width="29" style="48" customWidth="1"/>
    <col min="4099" max="4101" width="23.5727272727273" style="48" customWidth="1"/>
    <col min="4102" max="4102" width="25.1363636363636" style="48" customWidth="1"/>
    <col min="4103" max="4103" width="18.8545454545455" style="48" customWidth="1"/>
    <col min="4104" max="4104" width="20.1363636363636" style="48" customWidth="1"/>
    <col min="4105" max="4352" width="9.13636363636364" style="48"/>
    <col min="4353" max="4354" width="29" style="48" customWidth="1"/>
    <col min="4355" max="4357" width="23.5727272727273" style="48" customWidth="1"/>
    <col min="4358" max="4358" width="25.1363636363636" style="48" customWidth="1"/>
    <col min="4359" max="4359" width="18.8545454545455" style="48" customWidth="1"/>
    <col min="4360" max="4360" width="20.1363636363636" style="48" customWidth="1"/>
    <col min="4361" max="4608" width="9.13636363636364" style="48"/>
    <col min="4609" max="4610" width="29" style="48" customWidth="1"/>
    <col min="4611" max="4613" width="23.5727272727273" style="48" customWidth="1"/>
    <col min="4614" max="4614" width="25.1363636363636" style="48" customWidth="1"/>
    <col min="4615" max="4615" width="18.8545454545455" style="48" customWidth="1"/>
    <col min="4616" max="4616" width="20.1363636363636" style="48" customWidth="1"/>
    <col min="4617" max="4864" width="9.13636363636364" style="48"/>
    <col min="4865" max="4866" width="29" style="48" customWidth="1"/>
    <col min="4867" max="4869" width="23.5727272727273" style="48" customWidth="1"/>
    <col min="4870" max="4870" width="25.1363636363636" style="48" customWidth="1"/>
    <col min="4871" max="4871" width="18.8545454545455" style="48" customWidth="1"/>
    <col min="4872" max="4872" width="20.1363636363636" style="48" customWidth="1"/>
    <col min="4873" max="5120" width="9.13636363636364" style="48"/>
    <col min="5121" max="5122" width="29" style="48" customWidth="1"/>
    <col min="5123" max="5125" width="23.5727272727273" style="48" customWidth="1"/>
    <col min="5126" max="5126" width="25.1363636363636" style="48" customWidth="1"/>
    <col min="5127" max="5127" width="18.8545454545455" style="48" customWidth="1"/>
    <col min="5128" max="5128" width="20.1363636363636" style="48" customWidth="1"/>
    <col min="5129" max="5376" width="9.13636363636364" style="48"/>
    <col min="5377" max="5378" width="29" style="48" customWidth="1"/>
    <col min="5379" max="5381" width="23.5727272727273" style="48" customWidth="1"/>
    <col min="5382" max="5382" width="25.1363636363636" style="48" customWidth="1"/>
    <col min="5383" max="5383" width="18.8545454545455" style="48" customWidth="1"/>
    <col min="5384" max="5384" width="20.1363636363636" style="48" customWidth="1"/>
    <col min="5385" max="5632" width="9.13636363636364" style="48"/>
    <col min="5633" max="5634" width="29" style="48" customWidth="1"/>
    <col min="5635" max="5637" width="23.5727272727273" style="48" customWidth="1"/>
    <col min="5638" max="5638" width="25.1363636363636" style="48" customWidth="1"/>
    <col min="5639" max="5639" width="18.8545454545455" style="48" customWidth="1"/>
    <col min="5640" max="5640" width="20.1363636363636" style="48" customWidth="1"/>
    <col min="5641" max="5888" width="9.13636363636364" style="48"/>
    <col min="5889" max="5890" width="29" style="48" customWidth="1"/>
    <col min="5891" max="5893" width="23.5727272727273" style="48" customWidth="1"/>
    <col min="5894" max="5894" width="25.1363636363636" style="48" customWidth="1"/>
    <col min="5895" max="5895" width="18.8545454545455" style="48" customWidth="1"/>
    <col min="5896" max="5896" width="20.1363636363636" style="48" customWidth="1"/>
    <col min="5897" max="6144" width="9.13636363636364" style="48"/>
    <col min="6145" max="6146" width="29" style="48" customWidth="1"/>
    <col min="6147" max="6149" width="23.5727272727273" style="48" customWidth="1"/>
    <col min="6150" max="6150" width="25.1363636363636" style="48" customWidth="1"/>
    <col min="6151" max="6151" width="18.8545454545455" style="48" customWidth="1"/>
    <col min="6152" max="6152" width="20.1363636363636" style="48" customWidth="1"/>
    <col min="6153" max="6400" width="9.13636363636364" style="48"/>
    <col min="6401" max="6402" width="29" style="48" customWidth="1"/>
    <col min="6403" max="6405" width="23.5727272727273" style="48" customWidth="1"/>
    <col min="6406" max="6406" width="25.1363636363636" style="48" customWidth="1"/>
    <col min="6407" max="6407" width="18.8545454545455" style="48" customWidth="1"/>
    <col min="6408" max="6408" width="20.1363636363636" style="48" customWidth="1"/>
    <col min="6409" max="6656" width="9.13636363636364" style="48"/>
    <col min="6657" max="6658" width="29" style="48" customWidth="1"/>
    <col min="6659" max="6661" width="23.5727272727273" style="48" customWidth="1"/>
    <col min="6662" max="6662" width="25.1363636363636" style="48" customWidth="1"/>
    <col min="6663" max="6663" width="18.8545454545455" style="48" customWidth="1"/>
    <col min="6664" max="6664" width="20.1363636363636" style="48" customWidth="1"/>
    <col min="6665" max="6912" width="9.13636363636364" style="48"/>
    <col min="6913" max="6914" width="29" style="48" customWidth="1"/>
    <col min="6915" max="6917" width="23.5727272727273" style="48" customWidth="1"/>
    <col min="6918" max="6918" width="25.1363636363636" style="48" customWidth="1"/>
    <col min="6919" max="6919" width="18.8545454545455" style="48" customWidth="1"/>
    <col min="6920" max="6920" width="20.1363636363636" style="48" customWidth="1"/>
    <col min="6921" max="7168" width="9.13636363636364" style="48"/>
    <col min="7169" max="7170" width="29" style="48" customWidth="1"/>
    <col min="7171" max="7173" width="23.5727272727273" style="48" customWidth="1"/>
    <col min="7174" max="7174" width="25.1363636363636" style="48" customWidth="1"/>
    <col min="7175" max="7175" width="18.8545454545455" style="48" customWidth="1"/>
    <col min="7176" max="7176" width="20.1363636363636" style="48" customWidth="1"/>
    <col min="7177" max="7424" width="9.13636363636364" style="48"/>
    <col min="7425" max="7426" width="29" style="48" customWidth="1"/>
    <col min="7427" max="7429" width="23.5727272727273" style="48" customWidth="1"/>
    <col min="7430" max="7430" width="25.1363636363636" style="48" customWidth="1"/>
    <col min="7431" max="7431" width="18.8545454545455" style="48" customWidth="1"/>
    <col min="7432" max="7432" width="20.1363636363636" style="48" customWidth="1"/>
    <col min="7433" max="7680" width="9.13636363636364" style="48"/>
    <col min="7681" max="7682" width="29" style="48" customWidth="1"/>
    <col min="7683" max="7685" width="23.5727272727273" style="48" customWidth="1"/>
    <col min="7686" max="7686" width="25.1363636363636" style="48" customWidth="1"/>
    <col min="7687" max="7687" width="18.8545454545455" style="48" customWidth="1"/>
    <col min="7688" max="7688" width="20.1363636363636" style="48" customWidth="1"/>
    <col min="7689" max="7936" width="9.13636363636364" style="48"/>
    <col min="7937" max="7938" width="29" style="48" customWidth="1"/>
    <col min="7939" max="7941" width="23.5727272727273" style="48" customWidth="1"/>
    <col min="7942" max="7942" width="25.1363636363636" style="48" customWidth="1"/>
    <col min="7943" max="7943" width="18.8545454545455" style="48" customWidth="1"/>
    <col min="7944" max="7944" width="20.1363636363636" style="48" customWidth="1"/>
    <col min="7945" max="8192" width="9.13636363636364" style="48"/>
    <col min="8193" max="8194" width="29" style="48" customWidth="1"/>
    <col min="8195" max="8197" width="23.5727272727273" style="48" customWidth="1"/>
    <col min="8198" max="8198" width="25.1363636363636" style="48" customWidth="1"/>
    <col min="8199" max="8199" width="18.8545454545455" style="48" customWidth="1"/>
    <col min="8200" max="8200" width="20.1363636363636" style="48" customWidth="1"/>
    <col min="8201" max="8448" width="9.13636363636364" style="48"/>
    <col min="8449" max="8450" width="29" style="48" customWidth="1"/>
    <col min="8451" max="8453" width="23.5727272727273" style="48" customWidth="1"/>
    <col min="8454" max="8454" width="25.1363636363636" style="48" customWidth="1"/>
    <col min="8455" max="8455" width="18.8545454545455" style="48" customWidth="1"/>
    <col min="8456" max="8456" width="20.1363636363636" style="48" customWidth="1"/>
    <col min="8457" max="8704" width="9.13636363636364" style="48"/>
    <col min="8705" max="8706" width="29" style="48" customWidth="1"/>
    <col min="8707" max="8709" width="23.5727272727273" style="48" customWidth="1"/>
    <col min="8710" max="8710" width="25.1363636363636" style="48" customWidth="1"/>
    <col min="8711" max="8711" width="18.8545454545455" style="48" customWidth="1"/>
    <col min="8712" max="8712" width="20.1363636363636" style="48" customWidth="1"/>
    <col min="8713" max="8960" width="9.13636363636364" style="48"/>
    <col min="8961" max="8962" width="29" style="48" customWidth="1"/>
    <col min="8963" max="8965" width="23.5727272727273" style="48" customWidth="1"/>
    <col min="8966" max="8966" width="25.1363636363636" style="48" customWidth="1"/>
    <col min="8967" max="8967" width="18.8545454545455" style="48" customWidth="1"/>
    <col min="8968" max="8968" width="20.1363636363636" style="48" customWidth="1"/>
    <col min="8969" max="9216" width="9.13636363636364" style="48"/>
    <col min="9217" max="9218" width="29" style="48" customWidth="1"/>
    <col min="9219" max="9221" width="23.5727272727273" style="48" customWidth="1"/>
    <col min="9222" max="9222" width="25.1363636363636" style="48" customWidth="1"/>
    <col min="9223" max="9223" width="18.8545454545455" style="48" customWidth="1"/>
    <col min="9224" max="9224" width="20.1363636363636" style="48" customWidth="1"/>
    <col min="9225" max="9472" width="9.13636363636364" style="48"/>
    <col min="9473" max="9474" width="29" style="48" customWidth="1"/>
    <col min="9475" max="9477" width="23.5727272727273" style="48" customWidth="1"/>
    <col min="9478" max="9478" width="25.1363636363636" style="48" customWidth="1"/>
    <col min="9479" max="9479" width="18.8545454545455" style="48" customWidth="1"/>
    <col min="9480" max="9480" width="20.1363636363636" style="48" customWidth="1"/>
    <col min="9481" max="9728" width="9.13636363636364" style="48"/>
    <col min="9729" max="9730" width="29" style="48" customWidth="1"/>
    <col min="9731" max="9733" width="23.5727272727273" style="48" customWidth="1"/>
    <col min="9734" max="9734" width="25.1363636363636" style="48" customWidth="1"/>
    <col min="9735" max="9735" width="18.8545454545455" style="48" customWidth="1"/>
    <col min="9736" max="9736" width="20.1363636363636" style="48" customWidth="1"/>
    <col min="9737" max="9984" width="9.13636363636364" style="48"/>
    <col min="9985" max="9986" width="29" style="48" customWidth="1"/>
    <col min="9987" max="9989" width="23.5727272727273" style="48" customWidth="1"/>
    <col min="9990" max="9990" width="25.1363636363636" style="48" customWidth="1"/>
    <col min="9991" max="9991" width="18.8545454545455" style="48" customWidth="1"/>
    <col min="9992" max="9992" width="20.1363636363636" style="48" customWidth="1"/>
    <col min="9993" max="10240" width="9.13636363636364" style="48"/>
    <col min="10241" max="10242" width="29" style="48" customWidth="1"/>
    <col min="10243" max="10245" width="23.5727272727273" style="48" customWidth="1"/>
    <col min="10246" max="10246" width="25.1363636363636" style="48" customWidth="1"/>
    <col min="10247" max="10247" width="18.8545454545455" style="48" customWidth="1"/>
    <col min="10248" max="10248" width="20.1363636363636" style="48" customWidth="1"/>
    <col min="10249" max="10496" width="9.13636363636364" style="48"/>
    <col min="10497" max="10498" width="29" style="48" customWidth="1"/>
    <col min="10499" max="10501" width="23.5727272727273" style="48" customWidth="1"/>
    <col min="10502" max="10502" width="25.1363636363636" style="48" customWidth="1"/>
    <col min="10503" max="10503" width="18.8545454545455" style="48" customWidth="1"/>
    <col min="10504" max="10504" width="20.1363636363636" style="48" customWidth="1"/>
    <col min="10505" max="10752" width="9.13636363636364" style="48"/>
    <col min="10753" max="10754" width="29" style="48" customWidth="1"/>
    <col min="10755" max="10757" width="23.5727272727273" style="48" customWidth="1"/>
    <col min="10758" max="10758" width="25.1363636363636" style="48" customWidth="1"/>
    <col min="10759" max="10759" width="18.8545454545455" style="48" customWidth="1"/>
    <col min="10760" max="10760" width="20.1363636363636" style="48" customWidth="1"/>
    <col min="10761" max="11008" width="9.13636363636364" style="48"/>
    <col min="11009" max="11010" width="29" style="48" customWidth="1"/>
    <col min="11011" max="11013" width="23.5727272727273" style="48" customWidth="1"/>
    <col min="11014" max="11014" width="25.1363636363636" style="48" customWidth="1"/>
    <col min="11015" max="11015" width="18.8545454545455" style="48" customWidth="1"/>
    <col min="11016" max="11016" width="20.1363636363636" style="48" customWidth="1"/>
    <col min="11017" max="11264" width="9.13636363636364" style="48"/>
    <col min="11265" max="11266" width="29" style="48" customWidth="1"/>
    <col min="11267" max="11269" width="23.5727272727273" style="48" customWidth="1"/>
    <col min="11270" max="11270" width="25.1363636363636" style="48" customWidth="1"/>
    <col min="11271" max="11271" width="18.8545454545455" style="48" customWidth="1"/>
    <col min="11272" max="11272" width="20.1363636363636" style="48" customWidth="1"/>
    <col min="11273" max="11520" width="9.13636363636364" style="48"/>
    <col min="11521" max="11522" width="29" style="48" customWidth="1"/>
    <col min="11523" max="11525" width="23.5727272727273" style="48" customWidth="1"/>
    <col min="11526" max="11526" width="25.1363636363636" style="48" customWidth="1"/>
    <col min="11527" max="11527" width="18.8545454545455" style="48" customWidth="1"/>
    <col min="11528" max="11528" width="20.1363636363636" style="48" customWidth="1"/>
    <col min="11529" max="11776" width="9.13636363636364" style="48"/>
    <col min="11777" max="11778" width="29" style="48" customWidth="1"/>
    <col min="11779" max="11781" width="23.5727272727273" style="48" customWidth="1"/>
    <col min="11782" max="11782" width="25.1363636363636" style="48" customWidth="1"/>
    <col min="11783" max="11783" width="18.8545454545455" style="48" customWidth="1"/>
    <col min="11784" max="11784" width="20.1363636363636" style="48" customWidth="1"/>
    <col min="11785" max="12032" width="9.13636363636364" style="48"/>
    <col min="12033" max="12034" width="29" style="48" customWidth="1"/>
    <col min="12035" max="12037" width="23.5727272727273" style="48" customWidth="1"/>
    <col min="12038" max="12038" width="25.1363636363636" style="48" customWidth="1"/>
    <col min="12039" max="12039" width="18.8545454545455" style="48" customWidth="1"/>
    <col min="12040" max="12040" width="20.1363636363636" style="48" customWidth="1"/>
    <col min="12041" max="12288" width="9.13636363636364" style="48"/>
    <col min="12289" max="12290" width="29" style="48" customWidth="1"/>
    <col min="12291" max="12293" width="23.5727272727273" style="48" customWidth="1"/>
    <col min="12294" max="12294" width="25.1363636363636" style="48" customWidth="1"/>
    <col min="12295" max="12295" width="18.8545454545455" style="48" customWidth="1"/>
    <col min="12296" max="12296" width="20.1363636363636" style="48" customWidth="1"/>
    <col min="12297" max="12544" width="9.13636363636364" style="48"/>
    <col min="12545" max="12546" width="29" style="48" customWidth="1"/>
    <col min="12547" max="12549" width="23.5727272727273" style="48" customWidth="1"/>
    <col min="12550" max="12550" width="25.1363636363636" style="48" customWidth="1"/>
    <col min="12551" max="12551" width="18.8545454545455" style="48" customWidth="1"/>
    <col min="12552" max="12552" width="20.1363636363636" style="48" customWidth="1"/>
    <col min="12553" max="12800" width="9.13636363636364" style="48"/>
    <col min="12801" max="12802" width="29" style="48" customWidth="1"/>
    <col min="12803" max="12805" width="23.5727272727273" style="48" customWidth="1"/>
    <col min="12806" max="12806" width="25.1363636363636" style="48" customWidth="1"/>
    <col min="12807" max="12807" width="18.8545454545455" style="48" customWidth="1"/>
    <col min="12808" max="12808" width="20.1363636363636" style="48" customWidth="1"/>
    <col min="12809" max="13056" width="9.13636363636364" style="48"/>
    <col min="13057" max="13058" width="29" style="48" customWidth="1"/>
    <col min="13059" max="13061" width="23.5727272727273" style="48" customWidth="1"/>
    <col min="13062" max="13062" width="25.1363636363636" style="48" customWidth="1"/>
    <col min="13063" max="13063" width="18.8545454545455" style="48" customWidth="1"/>
    <col min="13064" max="13064" width="20.1363636363636" style="48" customWidth="1"/>
    <col min="13065" max="13312" width="9.13636363636364" style="48"/>
    <col min="13313" max="13314" width="29" style="48" customWidth="1"/>
    <col min="13315" max="13317" width="23.5727272727273" style="48" customWidth="1"/>
    <col min="13318" max="13318" width="25.1363636363636" style="48" customWidth="1"/>
    <col min="13319" max="13319" width="18.8545454545455" style="48" customWidth="1"/>
    <col min="13320" max="13320" width="20.1363636363636" style="48" customWidth="1"/>
    <col min="13321" max="13568" width="9.13636363636364" style="48"/>
    <col min="13569" max="13570" width="29" style="48" customWidth="1"/>
    <col min="13571" max="13573" width="23.5727272727273" style="48" customWidth="1"/>
    <col min="13574" max="13574" width="25.1363636363636" style="48" customWidth="1"/>
    <col min="13575" max="13575" width="18.8545454545455" style="48" customWidth="1"/>
    <col min="13576" max="13576" width="20.1363636363636" style="48" customWidth="1"/>
    <col min="13577" max="13824" width="9.13636363636364" style="48"/>
    <col min="13825" max="13826" width="29" style="48" customWidth="1"/>
    <col min="13827" max="13829" width="23.5727272727273" style="48" customWidth="1"/>
    <col min="13830" max="13830" width="25.1363636363636" style="48" customWidth="1"/>
    <col min="13831" max="13831" width="18.8545454545455" style="48" customWidth="1"/>
    <col min="13832" max="13832" width="20.1363636363636" style="48" customWidth="1"/>
    <col min="13833" max="14080" width="9.13636363636364" style="48"/>
    <col min="14081" max="14082" width="29" style="48" customWidth="1"/>
    <col min="14083" max="14085" width="23.5727272727273" style="48" customWidth="1"/>
    <col min="14086" max="14086" width="25.1363636363636" style="48" customWidth="1"/>
    <col min="14087" max="14087" width="18.8545454545455" style="48" customWidth="1"/>
    <col min="14088" max="14088" width="20.1363636363636" style="48" customWidth="1"/>
    <col min="14089" max="14336" width="9.13636363636364" style="48"/>
    <col min="14337" max="14338" width="29" style="48" customWidth="1"/>
    <col min="14339" max="14341" width="23.5727272727273" style="48" customWidth="1"/>
    <col min="14342" max="14342" width="25.1363636363636" style="48" customWidth="1"/>
    <col min="14343" max="14343" width="18.8545454545455" style="48" customWidth="1"/>
    <col min="14344" max="14344" width="20.1363636363636" style="48" customWidth="1"/>
    <col min="14345" max="14592" width="9.13636363636364" style="48"/>
    <col min="14593" max="14594" width="29" style="48" customWidth="1"/>
    <col min="14595" max="14597" width="23.5727272727273" style="48" customWidth="1"/>
    <col min="14598" max="14598" width="25.1363636363636" style="48" customWidth="1"/>
    <col min="14599" max="14599" width="18.8545454545455" style="48" customWidth="1"/>
    <col min="14600" max="14600" width="20.1363636363636" style="48" customWidth="1"/>
    <col min="14601" max="14848" width="9.13636363636364" style="48"/>
    <col min="14849" max="14850" width="29" style="48" customWidth="1"/>
    <col min="14851" max="14853" width="23.5727272727273" style="48" customWidth="1"/>
    <col min="14854" max="14854" width="25.1363636363636" style="48" customWidth="1"/>
    <col min="14855" max="14855" width="18.8545454545455" style="48" customWidth="1"/>
    <col min="14856" max="14856" width="20.1363636363636" style="48" customWidth="1"/>
    <col min="14857" max="15104" width="9.13636363636364" style="48"/>
    <col min="15105" max="15106" width="29" style="48" customWidth="1"/>
    <col min="15107" max="15109" width="23.5727272727273" style="48" customWidth="1"/>
    <col min="15110" max="15110" width="25.1363636363636" style="48" customWidth="1"/>
    <col min="15111" max="15111" width="18.8545454545455" style="48" customWidth="1"/>
    <col min="15112" max="15112" width="20.1363636363636" style="48" customWidth="1"/>
    <col min="15113" max="15360" width="9.13636363636364" style="48"/>
    <col min="15361" max="15362" width="29" style="48" customWidth="1"/>
    <col min="15363" max="15365" width="23.5727272727273" style="48" customWidth="1"/>
    <col min="15366" max="15366" width="25.1363636363636" style="48" customWidth="1"/>
    <col min="15367" max="15367" width="18.8545454545455" style="48" customWidth="1"/>
    <col min="15368" max="15368" width="20.1363636363636" style="48" customWidth="1"/>
    <col min="15369" max="15616" width="9.13636363636364" style="48"/>
    <col min="15617" max="15618" width="29" style="48" customWidth="1"/>
    <col min="15619" max="15621" width="23.5727272727273" style="48" customWidth="1"/>
    <col min="15622" max="15622" width="25.1363636363636" style="48" customWidth="1"/>
    <col min="15623" max="15623" width="18.8545454545455" style="48" customWidth="1"/>
    <col min="15624" max="15624" width="20.1363636363636" style="48" customWidth="1"/>
    <col min="15625" max="15872" width="9.13636363636364" style="48"/>
    <col min="15873" max="15874" width="29" style="48" customWidth="1"/>
    <col min="15875" max="15877" width="23.5727272727273" style="48" customWidth="1"/>
    <col min="15878" max="15878" width="25.1363636363636" style="48" customWidth="1"/>
    <col min="15879" max="15879" width="18.8545454545455" style="48" customWidth="1"/>
    <col min="15880" max="15880" width="20.1363636363636" style="48" customWidth="1"/>
    <col min="15881" max="16128" width="9.13636363636364" style="48"/>
    <col min="16129" max="16130" width="29" style="48" customWidth="1"/>
    <col min="16131" max="16133" width="23.5727272727273" style="48" customWidth="1"/>
    <col min="16134" max="16134" width="25.1363636363636" style="48" customWidth="1"/>
    <col min="16135" max="16135" width="18.8545454545455" style="48" customWidth="1"/>
    <col min="16136" max="16136" width="20.1363636363636" style="48" customWidth="1"/>
    <col min="16137" max="16384" width="9.13636363636364" style="48"/>
  </cols>
  <sheetData>
    <row r="1" spans="8:8">
      <c r="H1" s="49"/>
    </row>
    <row r="2" ht="25.5" spans="1:8">
      <c r="A2" s="50" t="s">
        <v>962</v>
      </c>
      <c r="B2" s="50"/>
      <c r="C2" s="50"/>
      <c r="D2" s="50"/>
      <c r="E2" s="50"/>
      <c r="F2" s="50"/>
      <c r="G2" s="50"/>
      <c r="H2" s="50"/>
    </row>
    <row r="3" ht="14" spans="1:1">
      <c r="A3" s="51" t="s">
        <v>1</v>
      </c>
    </row>
    <row r="4" ht="44.25" customHeight="1" spans="1:8">
      <c r="A4" s="52" t="s">
        <v>410</v>
      </c>
      <c r="B4" s="52" t="s">
        <v>411</v>
      </c>
      <c r="C4" s="52" t="s">
        <v>412</v>
      </c>
      <c r="D4" s="52" t="s">
        <v>413</v>
      </c>
      <c r="E4" s="52" t="s">
        <v>414</v>
      </c>
      <c r="F4" s="52" t="s">
        <v>415</v>
      </c>
      <c r="G4" s="52" t="s">
        <v>416</v>
      </c>
      <c r="H4" s="52" t="s">
        <v>417</v>
      </c>
    </row>
    <row r="5" ht="15" spans="1:8">
      <c r="A5" s="52">
        <v>1</v>
      </c>
      <c r="B5" s="52">
        <v>2</v>
      </c>
      <c r="C5" s="52">
        <v>3</v>
      </c>
      <c r="D5" s="52">
        <v>4</v>
      </c>
      <c r="E5" s="52">
        <v>5</v>
      </c>
      <c r="F5" s="52">
        <v>6</v>
      </c>
      <c r="G5" s="52">
        <v>7</v>
      </c>
      <c r="H5" s="52">
        <v>8</v>
      </c>
    </row>
    <row r="6" ht="33" customHeight="1" spans="1:8">
      <c r="A6" s="53"/>
      <c r="B6" s="53"/>
      <c r="C6" s="53"/>
      <c r="D6" s="53"/>
      <c r="E6" s="52"/>
      <c r="F6" s="52"/>
      <c r="G6" s="52"/>
      <c r="H6" s="52"/>
    </row>
    <row r="7" ht="24" customHeight="1" spans="1:8">
      <c r="A7" s="54"/>
      <c r="B7" s="54"/>
      <c r="C7" s="54"/>
      <c r="D7" s="54"/>
      <c r="E7" s="52"/>
      <c r="F7" s="52"/>
      <c r="G7" s="52"/>
      <c r="H7" s="52"/>
    </row>
    <row r="8" ht="24" customHeight="1" spans="1:8">
      <c r="A8" s="54"/>
      <c r="B8" s="54"/>
      <c r="C8" s="54"/>
      <c r="D8" s="54"/>
      <c r="E8" s="52"/>
      <c r="F8" s="52"/>
      <c r="G8" s="52"/>
      <c r="H8" s="52"/>
    </row>
    <row r="9" spans="1:1">
      <c r="A9" s="48" t="s">
        <v>963</v>
      </c>
    </row>
  </sheetData>
  <mergeCells count="1">
    <mergeCell ref="A2:H2"/>
  </mergeCells>
  <printOptions horizontalCentered="1"/>
  <pageMargins left="0.708333333333333" right="0.708333333333333" top="0.75" bottom="0.75" header="0.302083333333333" footer="0.302083333333333"/>
  <pageSetup paperSize="9" scale="69" orientation="landscape" useFirstPageNumber="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H10"/>
  <sheetViews>
    <sheetView workbookViewId="0">
      <selection activeCell="D31" sqref="D31"/>
    </sheetView>
  </sheetViews>
  <sheetFormatPr defaultColWidth="9.13636363636364" defaultRowHeight="12" customHeight="1" outlineLevelCol="7"/>
  <cols>
    <col min="1" max="1" width="29" style="37" customWidth="1"/>
    <col min="2" max="2" width="35.2818181818182" style="37" customWidth="1"/>
    <col min="3" max="5" width="23.5727272727273" style="37" customWidth="1"/>
    <col min="6" max="6" width="25.1363636363636" style="37" customWidth="1"/>
    <col min="7" max="7" width="18.8545454545455" style="37" customWidth="1"/>
    <col min="8" max="8" width="20.1363636363636" style="37" customWidth="1"/>
    <col min="9" max="9" width="9.13636363636364" style="2" customWidth="1"/>
    <col min="10" max="16384" width="9.13636363636364" style="2"/>
  </cols>
  <sheetData>
    <row r="1" customHeight="1" spans="8:8">
      <c r="H1" s="30"/>
    </row>
    <row r="2" ht="25.5" customHeight="1" spans="1:8">
      <c r="A2" s="3" t="s">
        <v>964</v>
      </c>
      <c r="B2" s="3"/>
      <c r="C2" s="3"/>
      <c r="D2" s="3"/>
      <c r="E2" s="3"/>
      <c r="F2" s="3"/>
      <c r="G2" s="3"/>
      <c r="H2" s="3"/>
    </row>
    <row r="3" ht="14.25" customHeight="1" spans="1:1">
      <c r="A3" s="4" t="s">
        <v>1</v>
      </c>
    </row>
    <row r="4" ht="44.25" customHeight="1" spans="1:8">
      <c r="A4" s="38" t="s">
        <v>410</v>
      </c>
      <c r="B4" s="38" t="s">
        <v>411</v>
      </c>
      <c r="C4" s="38" t="s">
        <v>412</v>
      </c>
      <c r="D4" s="38" t="s">
        <v>413</v>
      </c>
      <c r="E4" s="38" t="s">
        <v>414</v>
      </c>
      <c r="F4" s="38" t="s">
        <v>415</v>
      </c>
      <c r="G4" s="38" t="s">
        <v>416</v>
      </c>
      <c r="H4" s="38" t="s">
        <v>417</v>
      </c>
    </row>
    <row r="5" ht="21" customHeight="1" spans="1:8">
      <c r="A5" s="39">
        <v>1</v>
      </c>
      <c r="B5" s="39">
        <v>2</v>
      </c>
      <c r="C5" s="39">
        <v>3</v>
      </c>
      <c r="D5" s="39">
        <v>4</v>
      </c>
      <c r="E5" s="39">
        <v>5</v>
      </c>
      <c r="F5" s="39">
        <v>6</v>
      </c>
      <c r="G5" s="39">
        <v>7</v>
      </c>
      <c r="H5" s="39">
        <v>8</v>
      </c>
    </row>
    <row r="6" ht="22.5" customHeight="1" spans="1:8">
      <c r="A6" s="40" t="s">
        <v>418</v>
      </c>
      <c r="B6" s="41" t="s">
        <v>137</v>
      </c>
      <c r="C6" s="42" t="s">
        <v>137</v>
      </c>
      <c r="D6" s="41" t="s">
        <v>137</v>
      </c>
      <c r="E6" s="40" t="s">
        <v>137</v>
      </c>
      <c r="F6" s="40" t="s">
        <v>137</v>
      </c>
      <c r="G6" s="40" t="s">
        <v>137</v>
      </c>
      <c r="H6" s="40" t="s">
        <v>137</v>
      </c>
    </row>
    <row r="7" ht="37.5" customHeight="1" spans="1:8">
      <c r="A7" s="40" t="s">
        <v>965</v>
      </c>
      <c r="B7" s="43"/>
      <c r="C7" s="43"/>
      <c r="D7" s="43"/>
      <c r="E7" s="43"/>
      <c r="F7" s="43"/>
      <c r="G7" s="43"/>
      <c r="H7" s="43"/>
    </row>
    <row r="8" ht="24" customHeight="1" spans="1:8">
      <c r="A8" s="44" t="s">
        <v>966</v>
      </c>
      <c r="B8" s="45" t="s">
        <v>967</v>
      </c>
      <c r="C8" s="42" t="s">
        <v>421</v>
      </c>
      <c r="D8" s="41" t="s">
        <v>440</v>
      </c>
      <c r="E8" s="40" t="s">
        <v>968</v>
      </c>
      <c r="F8" s="40" t="s">
        <v>476</v>
      </c>
      <c r="G8" s="40" t="s">
        <v>477</v>
      </c>
      <c r="H8" s="40" t="s">
        <v>477</v>
      </c>
    </row>
    <row r="9" ht="24" customHeight="1" spans="1:8">
      <c r="A9" s="46"/>
      <c r="B9" s="46"/>
      <c r="C9" s="42" t="s">
        <v>429</v>
      </c>
      <c r="D9" s="41" t="s">
        <v>558</v>
      </c>
      <c r="E9" s="40" t="s">
        <v>969</v>
      </c>
      <c r="F9" s="40" t="s">
        <v>480</v>
      </c>
      <c r="G9" s="40" t="s">
        <v>477</v>
      </c>
      <c r="H9" s="40" t="s">
        <v>477</v>
      </c>
    </row>
    <row r="10" ht="86.25" customHeight="1" spans="1:8">
      <c r="A10" s="47"/>
      <c r="B10" s="47"/>
      <c r="C10" s="42" t="s">
        <v>434</v>
      </c>
      <c r="D10" s="41" t="s">
        <v>450</v>
      </c>
      <c r="E10" s="40" t="s">
        <v>481</v>
      </c>
      <c r="F10" s="40" t="s">
        <v>970</v>
      </c>
      <c r="G10" s="40" t="s">
        <v>477</v>
      </c>
      <c r="H10" s="40" t="s">
        <v>477</v>
      </c>
    </row>
  </sheetData>
  <mergeCells count="3">
    <mergeCell ref="A2:H2"/>
    <mergeCell ref="A8:A10"/>
    <mergeCell ref="B8:B10"/>
  </mergeCells>
  <printOptions horizontalCentered="1"/>
  <pageMargins left="0.708333333333333" right="0.708333333333333" top="0.75" bottom="0.75" header="0.302083333333333" footer="0.302083333333333"/>
  <pageSetup paperSize="9" scale="69" orientation="landscape" useFirstPageNumber="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U45"/>
  <sheetViews>
    <sheetView tabSelected="1" workbookViewId="0">
      <selection activeCell="B11" sqref="B11"/>
    </sheetView>
  </sheetViews>
  <sheetFormatPr defaultColWidth="9.13636363636364" defaultRowHeight="14.25" customHeight="1"/>
  <cols>
    <col min="1" max="1" width="37" style="1" customWidth="1"/>
    <col min="2" max="2" width="37.7090909090909" style="1" customWidth="1"/>
    <col min="3" max="3" width="16.5727272727273" style="1" customWidth="1"/>
    <col min="4" max="4" width="6.70909090909091" style="1" customWidth="1"/>
    <col min="5" max="6" width="10.2818181818182" style="1" customWidth="1"/>
    <col min="7" max="7" width="11.7090909090909" style="1" customWidth="1"/>
    <col min="8" max="8" width="20.2818181818182" style="1" customWidth="1"/>
    <col min="9" max="9" width="16.1363636363636" style="1" customWidth="1"/>
    <col min="10" max="10" width="17.7090909090909" style="1" customWidth="1"/>
    <col min="11" max="13" width="10" style="1" customWidth="1"/>
    <col min="14" max="15" width="12.1363636363636" style="1" customWidth="1"/>
    <col min="16" max="17" width="9.13636363636364" style="2" customWidth="1"/>
    <col min="18" max="19" width="9.13636363636364" style="1" customWidth="1"/>
    <col min="20" max="20" width="12.7090909090909" style="1" customWidth="1"/>
    <col min="21" max="21" width="10.4272727272727" style="1" customWidth="1"/>
    <col min="22" max="22" width="9.13636363636364" style="2" customWidth="1"/>
    <col min="23" max="16384" width="9.13636363636364" style="2"/>
  </cols>
  <sheetData>
    <row r="1" ht="13.5" customHeight="1" spans="16:21">
      <c r="P1" s="1"/>
      <c r="Q1" s="1"/>
      <c r="U1" s="30"/>
    </row>
    <row r="2" ht="27.75" customHeight="1" spans="1:21">
      <c r="A2" s="3" t="s">
        <v>971</v>
      </c>
      <c r="B2" s="3"/>
      <c r="C2" s="3"/>
      <c r="D2" s="3"/>
      <c r="E2" s="3"/>
      <c r="F2" s="3"/>
      <c r="G2" s="3"/>
      <c r="H2" s="3"/>
      <c r="I2" s="3"/>
      <c r="J2" s="3"/>
      <c r="K2" s="3"/>
      <c r="L2" s="3"/>
      <c r="M2" s="3"/>
      <c r="N2" s="3"/>
      <c r="O2" s="3"/>
      <c r="P2" s="3"/>
      <c r="Q2" s="3"/>
      <c r="R2" s="3"/>
      <c r="S2" s="3"/>
      <c r="T2" s="3"/>
      <c r="U2" s="3"/>
    </row>
    <row r="3" ht="15" customHeight="1" spans="1:21">
      <c r="A3" s="4" t="s">
        <v>1</v>
      </c>
      <c r="B3" s="5"/>
      <c r="C3" s="5"/>
      <c r="D3" s="5"/>
      <c r="E3" s="5"/>
      <c r="F3" s="5"/>
      <c r="G3" s="5"/>
      <c r="H3" s="5"/>
      <c r="I3" s="5"/>
      <c r="J3" s="5"/>
      <c r="K3" s="5"/>
      <c r="L3" s="5"/>
      <c r="M3" s="5"/>
      <c r="N3" s="5"/>
      <c r="O3" s="5"/>
      <c r="P3" s="5"/>
      <c r="Q3" s="5"/>
      <c r="U3" s="31" t="s">
        <v>41</v>
      </c>
    </row>
    <row r="4" ht="15.75" customHeight="1" spans="1:21">
      <c r="A4" s="6" t="s">
        <v>972</v>
      </c>
      <c r="B4" s="6" t="s">
        <v>973</v>
      </c>
      <c r="C4" s="6" t="s">
        <v>974</v>
      </c>
      <c r="D4" s="6" t="s">
        <v>975</v>
      </c>
      <c r="E4" s="6" t="s">
        <v>976</v>
      </c>
      <c r="F4" s="6" t="s">
        <v>977</v>
      </c>
      <c r="G4" s="6" t="s">
        <v>978</v>
      </c>
      <c r="H4" s="7" t="s">
        <v>200</v>
      </c>
      <c r="I4" s="18"/>
      <c r="J4" s="18"/>
      <c r="K4" s="18"/>
      <c r="L4" s="18"/>
      <c r="M4" s="18"/>
      <c r="N4" s="18"/>
      <c r="O4" s="18"/>
      <c r="P4" s="18"/>
      <c r="Q4" s="18"/>
      <c r="R4" s="18"/>
      <c r="S4" s="18"/>
      <c r="T4" s="18"/>
      <c r="U4" s="32"/>
    </row>
    <row r="5" ht="15.75" customHeight="1" spans="1:21">
      <c r="A5" s="8"/>
      <c r="B5" s="8"/>
      <c r="C5" s="8"/>
      <c r="D5" s="8"/>
      <c r="E5" s="8"/>
      <c r="F5" s="8"/>
      <c r="G5" s="8"/>
      <c r="H5" s="9" t="s">
        <v>67</v>
      </c>
      <c r="I5" s="7" t="s">
        <v>202</v>
      </c>
      <c r="J5" s="18"/>
      <c r="K5" s="18"/>
      <c r="L5" s="18"/>
      <c r="M5" s="18"/>
      <c r="N5" s="18"/>
      <c r="O5" s="18"/>
      <c r="P5" s="18"/>
      <c r="Q5" s="18"/>
      <c r="R5" s="33" t="s">
        <v>203</v>
      </c>
      <c r="S5" s="33"/>
      <c r="T5" s="33"/>
      <c r="U5" s="34"/>
    </row>
    <row r="6" ht="17.25" customHeight="1" spans="1:21">
      <c r="A6" s="8"/>
      <c r="B6" s="8"/>
      <c r="C6" s="8"/>
      <c r="D6" s="8"/>
      <c r="E6" s="8"/>
      <c r="F6" s="8"/>
      <c r="G6" s="8"/>
      <c r="H6" s="10"/>
      <c r="I6" s="19" t="s">
        <v>204</v>
      </c>
      <c r="J6" s="20"/>
      <c r="K6" s="20"/>
      <c r="L6" s="20"/>
      <c r="M6" s="20"/>
      <c r="N6" s="20"/>
      <c r="O6" s="20"/>
      <c r="P6" s="21" t="s">
        <v>979</v>
      </c>
      <c r="Q6" s="21" t="s">
        <v>206</v>
      </c>
      <c r="R6" s="35"/>
      <c r="S6" s="35"/>
      <c r="T6" s="35"/>
      <c r="U6" s="25"/>
    </row>
    <row r="7" ht="57.75" customHeight="1" spans="1:21">
      <c r="A7" s="11"/>
      <c r="B7" s="11"/>
      <c r="C7" s="11"/>
      <c r="D7" s="11"/>
      <c r="E7" s="11"/>
      <c r="F7" s="11"/>
      <c r="G7" s="11"/>
      <c r="H7" s="12"/>
      <c r="I7" s="11" t="s">
        <v>73</v>
      </c>
      <c r="J7" s="22" t="s">
        <v>207</v>
      </c>
      <c r="K7" s="22" t="s">
        <v>208</v>
      </c>
      <c r="L7" s="22" t="s">
        <v>209</v>
      </c>
      <c r="M7" s="22" t="s">
        <v>210</v>
      </c>
      <c r="N7" s="22" t="s">
        <v>211</v>
      </c>
      <c r="O7" s="22" t="s">
        <v>212</v>
      </c>
      <c r="P7" s="23"/>
      <c r="Q7" s="23"/>
      <c r="R7" s="22" t="s">
        <v>73</v>
      </c>
      <c r="S7" s="22" t="s">
        <v>213</v>
      </c>
      <c r="T7" s="22" t="s">
        <v>214</v>
      </c>
      <c r="U7" s="22" t="s">
        <v>215</v>
      </c>
    </row>
    <row r="8" ht="15" customHeight="1" spans="1:21">
      <c r="A8" s="13">
        <v>1</v>
      </c>
      <c r="B8" s="13">
        <v>2</v>
      </c>
      <c r="C8" s="13">
        <v>3</v>
      </c>
      <c r="D8" s="13">
        <v>4</v>
      </c>
      <c r="E8" s="13">
        <v>5</v>
      </c>
      <c r="F8" s="13">
        <v>6</v>
      </c>
      <c r="G8" s="13">
        <v>7</v>
      </c>
      <c r="H8" s="13">
        <v>8</v>
      </c>
      <c r="I8" s="24">
        <v>9</v>
      </c>
      <c r="J8" s="25">
        <v>10</v>
      </c>
      <c r="K8" s="25">
        <v>11</v>
      </c>
      <c r="L8" s="25">
        <v>12</v>
      </c>
      <c r="M8" s="25">
        <v>13</v>
      </c>
      <c r="N8" s="25">
        <v>14</v>
      </c>
      <c r="O8" s="25">
        <v>15</v>
      </c>
      <c r="P8" s="25">
        <v>17</v>
      </c>
      <c r="Q8" s="25">
        <v>18</v>
      </c>
      <c r="R8" s="36">
        <v>23</v>
      </c>
      <c r="S8" s="36">
        <v>24</v>
      </c>
      <c r="T8" s="36">
        <v>25</v>
      </c>
      <c r="U8" s="36">
        <v>26</v>
      </c>
    </row>
    <row r="9" customHeight="1" spans="1:21">
      <c r="A9" s="14" t="s">
        <v>251</v>
      </c>
      <c r="B9" s="14"/>
      <c r="C9" s="14"/>
      <c r="D9" s="14"/>
      <c r="E9" s="14"/>
      <c r="F9" s="14"/>
      <c r="G9" s="14"/>
      <c r="H9" s="15">
        <v>126.55</v>
      </c>
      <c r="I9" s="26">
        <v>126.55</v>
      </c>
      <c r="J9" s="27">
        <v>126.55</v>
      </c>
      <c r="K9" s="27"/>
      <c r="L9" s="27"/>
      <c r="M9" s="27"/>
      <c r="N9" s="27"/>
      <c r="O9" s="27"/>
      <c r="P9" s="27"/>
      <c r="Q9" s="27"/>
      <c r="R9" s="27"/>
      <c r="S9" s="27"/>
      <c r="T9" s="27"/>
      <c r="U9" s="27"/>
    </row>
    <row r="10" customHeight="1" spans="1:21">
      <c r="A10" s="14" t="s">
        <v>418</v>
      </c>
      <c r="B10" s="14" t="s">
        <v>137</v>
      </c>
      <c r="C10" s="14" t="s">
        <v>137</v>
      </c>
      <c r="D10" s="14" t="s">
        <v>137</v>
      </c>
      <c r="E10" s="14" t="s">
        <v>137</v>
      </c>
      <c r="F10" s="14" t="s">
        <v>137</v>
      </c>
      <c r="G10" s="14" t="s">
        <v>137</v>
      </c>
      <c r="H10" s="15">
        <v>88.15</v>
      </c>
      <c r="I10" s="26">
        <v>88.15</v>
      </c>
      <c r="J10" s="27">
        <v>88.15</v>
      </c>
      <c r="K10" s="27"/>
      <c r="L10" s="27"/>
      <c r="M10" s="27"/>
      <c r="N10" s="27"/>
      <c r="O10" s="27"/>
      <c r="P10" s="27"/>
      <c r="Q10" s="27"/>
      <c r="R10" s="27"/>
      <c r="S10" s="27"/>
      <c r="T10" s="27"/>
      <c r="U10" s="27"/>
    </row>
    <row r="11" customHeight="1" spans="1:21">
      <c r="A11" s="14" t="s">
        <v>454</v>
      </c>
      <c r="B11" s="14" t="s">
        <v>980</v>
      </c>
      <c r="C11" s="14" t="s">
        <v>981</v>
      </c>
      <c r="D11" s="14" t="s">
        <v>982</v>
      </c>
      <c r="E11" s="14" t="s">
        <v>101</v>
      </c>
      <c r="F11" s="14" t="s">
        <v>511</v>
      </c>
      <c r="G11" s="14" t="s">
        <v>61</v>
      </c>
      <c r="H11" s="16">
        <v>1</v>
      </c>
      <c r="I11" s="28">
        <v>1</v>
      </c>
      <c r="J11" s="29">
        <v>1</v>
      </c>
      <c r="K11" s="29"/>
      <c r="L11" s="29"/>
      <c r="M11" s="29"/>
      <c r="N11" s="29"/>
      <c r="O11" s="29"/>
      <c r="P11" s="29"/>
      <c r="Q11" s="29"/>
      <c r="R11" s="17"/>
      <c r="S11" s="17"/>
      <c r="T11" s="17"/>
      <c r="U11" s="17"/>
    </row>
    <row r="12" customHeight="1" spans="1:21">
      <c r="A12" s="14" t="s">
        <v>576</v>
      </c>
      <c r="B12" s="14" t="s">
        <v>983</v>
      </c>
      <c r="C12" s="14" t="s">
        <v>984</v>
      </c>
      <c r="D12" s="14" t="s">
        <v>985</v>
      </c>
      <c r="E12" s="14" t="s">
        <v>93</v>
      </c>
      <c r="F12" s="14" t="s">
        <v>511</v>
      </c>
      <c r="G12" s="14" t="s">
        <v>61</v>
      </c>
      <c r="H12" s="16">
        <v>1.6</v>
      </c>
      <c r="I12" s="28">
        <v>1.6</v>
      </c>
      <c r="J12" s="29">
        <v>1.6</v>
      </c>
      <c r="K12" s="29"/>
      <c r="L12" s="29"/>
      <c r="M12" s="29"/>
      <c r="N12" s="29"/>
      <c r="O12" s="29"/>
      <c r="P12" s="29"/>
      <c r="Q12" s="29"/>
      <c r="R12" s="17"/>
      <c r="S12" s="17"/>
      <c r="T12" s="17"/>
      <c r="U12" s="17"/>
    </row>
    <row r="13" customHeight="1" spans="1:21">
      <c r="A13" s="14" t="s">
        <v>454</v>
      </c>
      <c r="B13" s="14" t="s">
        <v>986</v>
      </c>
      <c r="C13" s="14" t="s">
        <v>987</v>
      </c>
      <c r="D13" s="14" t="s">
        <v>988</v>
      </c>
      <c r="E13" s="14" t="s">
        <v>989</v>
      </c>
      <c r="F13" s="14" t="s">
        <v>511</v>
      </c>
      <c r="G13" s="14" t="s">
        <v>61</v>
      </c>
      <c r="H13" s="16">
        <v>12</v>
      </c>
      <c r="I13" s="28">
        <v>12</v>
      </c>
      <c r="J13" s="29">
        <v>12</v>
      </c>
      <c r="K13" s="29"/>
      <c r="L13" s="29"/>
      <c r="M13" s="29"/>
      <c r="N13" s="29"/>
      <c r="O13" s="29"/>
      <c r="P13" s="29"/>
      <c r="Q13" s="29"/>
      <c r="R13" s="17"/>
      <c r="S13" s="17"/>
      <c r="T13" s="17"/>
      <c r="U13" s="17"/>
    </row>
    <row r="14" customHeight="1" spans="1:21">
      <c r="A14" s="14" t="s">
        <v>454</v>
      </c>
      <c r="B14" s="14" t="s">
        <v>990</v>
      </c>
      <c r="C14" s="14" t="s">
        <v>987</v>
      </c>
      <c r="D14" s="14" t="s">
        <v>991</v>
      </c>
      <c r="E14" s="14" t="s">
        <v>111</v>
      </c>
      <c r="F14" s="14" t="s">
        <v>511</v>
      </c>
      <c r="G14" s="14" t="s">
        <v>61</v>
      </c>
      <c r="H14" s="16">
        <v>1.8</v>
      </c>
      <c r="I14" s="28">
        <v>1.8</v>
      </c>
      <c r="J14" s="29">
        <v>1.8</v>
      </c>
      <c r="K14" s="29"/>
      <c r="L14" s="29"/>
      <c r="M14" s="29"/>
      <c r="N14" s="29"/>
      <c r="O14" s="29"/>
      <c r="P14" s="29"/>
      <c r="Q14" s="29"/>
      <c r="R14" s="17"/>
      <c r="S14" s="17"/>
      <c r="T14" s="17"/>
      <c r="U14" s="17"/>
    </row>
    <row r="15" customHeight="1" spans="1:21">
      <c r="A15" s="14" t="s">
        <v>454</v>
      </c>
      <c r="B15" s="14" t="s">
        <v>992</v>
      </c>
      <c r="C15" s="14" t="s">
        <v>993</v>
      </c>
      <c r="D15" s="14" t="s">
        <v>994</v>
      </c>
      <c r="E15" s="14" t="s">
        <v>101</v>
      </c>
      <c r="F15" s="14" t="s">
        <v>511</v>
      </c>
      <c r="G15" s="14" t="s">
        <v>61</v>
      </c>
      <c r="H15" s="16">
        <v>1.2</v>
      </c>
      <c r="I15" s="28">
        <v>1.2</v>
      </c>
      <c r="J15" s="29">
        <v>1.2</v>
      </c>
      <c r="K15" s="29"/>
      <c r="L15" s="29"/>
      <c r="M15" s="29"/>
      <c r="N15" s="29"/>
      <c r="O15" s="29"/>
      <c r="P15" s="29"/>
      <c r="Q15" s="29"/>
      <c r="R15" s="17"/>
      <c r="S15" s="17"/>
      <c r="T15" s="17"/>
      <c r="U15" s="17"/>
    </row>
    <row r="16" customHeight="1" spans="1:21">
      <c r="A16" s="14" t="s">
        <v>454</v>
      </c>
      <c r="B16" s="14" t="s">
        <v>995</v>
      </c>
      <c r="C16" s="14" t="s">
        <v>987</v>
      </c>
      <c r="D16" s="14" t="s">
        <v>982</v>
      </c>
      <c r="E16" s="14" t="s">
        <v>106</v>
      </c>
      <c r="F16" s="14" t="s">
        <v>511</v>
      </c>
      <c r="G16" s="14" t="s">
        <v>61</v>
      </c>
      <c r="H16" s="16">
        <v>3.75</v>
      </c>
      <c r="I16" s="28">
        <v>3.75</v>
      </c>
      <c r="J16" s="29">
        <v>3.75</v>
      </c>
      <c r="K16" s="29"/>
      <c r="L16" s="29"/>
      <c r="M16" s="29"/>
      <c r="N16" s="29"/>
      <c r="O16" s="29"/>
      <c r="P16" s="29"/>
      <c r="Q16" s="29"/>
      <c r="R16" s="17"/>
      <c r="S16" s="17"/>
      <c r="T16" s="17"/>
      <c r="U16" s="17"/>
    </row>
    <row r="17" customHeight="1" spans="1:21">
      <c r="A17" s="14" t="s">
        <v>576</v>
      </c>
      <c r="B17" s="14" t="s">
        <v>996</v>
      </c>
      <c r="C17" s="14" t="s">
        <v>997</v>
      </c>
      <c r="D17" s="14" t="s">
        <v>985</v>
      </c>
      <c r="E17" s="14" t="s">
        <v>94</v>
      </c>
      <c r="F17" s="14" t="s">
        <v>511</v>
      </c>
      <c r="G17" s="14" t="s">
        <v>61</v>
      </c>
      <c r="H17" s="16">
        <v>0.6</v>
      </c>
      <c r="I17" s="28">
        <v>0.6</v>
      </c>
      <c r="J17" s="29">
        <v>0.6</v>
      </c>
      <c r="K17" s="29"/>
      <c r="L17" s="29"/>
      <c r="M17" s="29"/>
      <c r="N17" s="29"/>
      <c r="O17" s="29"/>
      <c r="P17" s="29"/>
      <c r="Q17" s="29"/>
      <c r="R17" s="17"/>
      <c r="S17" s="17"/>
      <c r="T17" s="17"/>
      <c r="U17" s="17"/>
    </row>
    <row r="18" customHeight="1" spans="1:21">
      <c r="A18" s="14" t="s">
        <v>516</v>
      </c>
      <c r="B18" s="14" t="s">
        <v>998</v>
      </c>
      <c r="C18" s="14" t="s">
        <v>999</v>
      </c>
      <c r="D18" s="14" t="s">
        <v>1000</v>
      </c>
      <c r="E18" s="14" t="s">
        <v>94</v>
      </c>
      <c r="F18" s="14" t="s">
        <v>511</v>
      </c>
      <c r="G18" s="14" t="s">
        <v>61</v>
      </c>
      <c r="H18" s="16">
        <v>60</v>
      </c>
      <c r="I18" s="28">
        <v>60</v>
      </c>
      <c r="J18" s="29">
        <v>60</v>
      </c>
      <c r="K18" s="29"/>
      <c r="L18" s="29"/>
      <c r="M18" s="29"/>
      <c r="N18" s="29"/>
      <c r="O18" s="29"/>
      <c r="P18" s="29"/>
      <c r="Q18" s="29"/>
      <c r="R18" s="17"/>
      <c r="S18" s="17"/>
      <c r="T18" s="17"/>
      <c r="U18" s="17"/>
    </row>
    <row r="19" customHeight="1" spans="1:21">
      <c r="A19" s="14" t="s">
        <v>454</v>
      </c>
      <c r="B19" s="14" t="s">
        <v>1001</v>
      </c>
      <c r="C19" s="14" t="s">
        <v>993</v>
      </c>
      <c r="D19" s="14" t="s">
        <v>994</v>
      </c>
      <c r="E19" s="14" t="s">
        <v>101</v>
      </c>
      <c r="F19" s="14" t="s">
        <v>511</v>
      </c>
      <c r="G19" s="14" t="s">
        <v>61</v>
      </c>
      <c r="H19" s="16">
        <v>1</v>
      </c>
      <c r="I19" s="28">
        <v>1</v>
      </c>
      <c r="J19" s="29">
        <v>1</v>
      </c>
      <c r="K19" s="29"/>
      <c r="L19" s="29"/>
      <c r="M19" s="29"/>
      <c r="N19" s="29"/>
      <c r="O19" s="29"/>
      <c r="P19" s="29"/>
      <c r="Q19" s="29"/>
      <c r="R19" s="17"/>
      <c r="S19" s="17"/>
      <c r="T19" s="17"/>
      <c r="U19" s="17"/>
    </row>
    <row r="20" customHeight="1" spans="1:21">
      <c r="A20" s="14" t="s">
        <v>454</v>
      </c>
      <c r="B20" s="14" t="s">
        <v>1002</v>
      </c>
      <c r="C20" s="14" t="s">
        <v>1003</v>
      </c>
      <c r="D20" s="14" t="s">
        <v>991</v>
      </c>
      <c r="E20" s="14" t="s">
        <v>106</v>
      </c>
      <c r="F20" s="14" t="s">
        <v>511</v>
      </c>
      <c r="G20" s="14" t="s">
        <v>61</v>
      </c>
      <c r="H20" s="16">
        <v>2.4</v>
      </c>
      <c r="I20" s="28">
        <v>2.4</v>
      </c>
      <c r="J20" s="29">
        <v>2.4</v>
      </c>
      <c r="K20" s="29"/>
      <c r="L20" s="29"/>
      <c r="M20" s="29"/>
      <c r="N20" s="29"/>
      <c r="O20" s="29"/>
      <c r="P20" s="29"/>
      <c r="Q20" s="29"/>
      <c r="R20" s="17"/>
      <c r="S20" s="17"/>
      <c r="T20" s="17"/>
      <c r="U20" s="17"/>
    </row>
    <row r="21" customHeight="1" spans="1:21">
      <c r="A21" s="14" t="s">
        <v>454</v>
      </c>
      <c r="B21" s="14" t="s">
        <v>1004</v>
      </c>
      <c r="C21" s="14" t="s">
        <v>981</v>
      </c>
      <c r="D21" s="14" t="s">
        <v>982</v>
      </c>
      <c r="E21" s="14" t="s">
        <v>101</v>
      </c>
      <c r="F21" s="14" t="s">
        <v>511</v>
      </c>
      <c r="G21" s="14" t="s">
        <v>61</v>
      </c>
      <c r="H21" s="16">
        <v>2</v>
      </c>
      <c r="I21" s="28">
        <v>2</v>
      </c>
      <c r="J21" s="29">
        <v>2</v>
      </c>
      <c r="K21" s="29"/>
      <c r="L21" s="29"/>
      <c r="M21" s="29"/>
      <c r="N21" s="29"/>
      <c r="O21" s="29"/>
      <c r="P21" s="29"/>
      <c r="Q21" s="29"/>
      <c r="R21" s="17"/>
      <c r="S21" s="17"/>
      <c r="T21" s="17"/>
      <c r="U21" s="17"/>
    </row>
    <row r="22" customHeight="1" spans="1:21">
      <c r="A22" s="14" t="s">
        <v>576</v>
      </c>
      <c r="B22" s="14" t="s">
        <v>1005</v>
      </c>
      <c r="C22" s="14" t="s">
        <v>1006</v>
      </c>
      <c r="D22" s="14" t="s">
        <v>985</v>
      </c>
      <c r="E22" s="14" t="s">
        <v>92</v>
      </c>
      <c r="F22" s="14" t="s">
        <v>511</v>
      </c>
      <c r="G22" s="14" t="s">
        <v>61</v>
      </c>
      <c r="H22" s="16">
        <v>0.8</v>
      </c>
      <c r="I22" s="28">
        <v>0.8</v>
      </c>
      <c r="J22" s="29">
        <v>0.8</v>
      </c>
      <c r="K22" s="29"/>
      <c r="L22" s="29"/>
      <c r="M22" s="29"/>
      <c r="N22" s="29"/>
      <c r="O22" s="29"/>
      <c r="P22" s="29"/>
      <c r="Q22" s="29"/>
      <c r="R22" s="17"/>
      <c r="S22" s="17"/>
      <c r="T22" s="17"/>
      <c r="U22" s="17"/>
    </row>
    <row r="23" customHeight="1" spans="1:21">
      <c r="A23" s="14" t="s">
        <v>183</v>
      </c>
      <c r="B23" s="17"/>
      <c r="C23" s="17"/>
      <c r="D23" s="17"/>
      <c r="E23" s="17"/>
      <c r="F23" s="17"/>
      <c r="G23" s="17"/>
      <c r="H23" s="15">
        <v>10</v>
      </c>
      <c r="I23" s="26">
        <v>10</v>
      </c>
      <c r="J23" s="27">
        <v>10</v>
      </c>
      <c r="K23" s="27"/>
      <c r="L23" s="27"/>
      <c r="M23" s="27"/>
      <c r="N23" s="27"/>
      <c r="O23" s="27"/>
      <c r="P23" s="27"/>
      <c r="Q23" s="27"/>
      <c r="R23" s="27"/>
      <c r="S23" s="27"/>
      <c r="T23" s="27"/>
      <c r="U23" s="27"/>
    </row>
    <row r="24" customHeight="1" spans="1:21">
      <c r="A24" s="14" t="s">
        <v>613</v>
      </c>
      <c r="B24" s="14" t="s">
        <v>1007</v>
      </c>
      <c r="C24" s="14" t="s">
        <v>1008</v>
      </c>
      <c r="D24" s="14" t="s">
        <v>991</v>
      </c>
      <c r="E24" s="14" t="s">
        <v>92</v>
      </c>
      <c r="F24" s="14" t="s">
        <v>511</v>
      </c>
      <c r="G24" s="14" t="s">
        <v>61</v>
      </c>
      <c r="H24" s="16">
        <v>1</v>
      </c>
      <c r="I24" s="28">
        <v>1</v>
      </c>
      <c r="J24" s="29">
        <v>1</v>
      </c>
      <c r="K24" s="29"/>
      <c r="L24" s="29"/>
      <c r="M24" s="29"/>
      <c r="N24" s="29"/>
      <c r="O24" s="29"/>
      <c r="P24" s="29"/>
      <c r="Q24" s="29"/>
      <c r="R24" s="17"/>
      <c r="S24" s="17"/>
      <c r="T24" s="17"/>
      <c r="U24" s="17"/>
    </row>
    <row r="25" customHeight="1" spans="1:21">
      <c r="A25" s="14" t="s">
        <v>613</v>
      </c>
      <c r="B25" s="14" t="s">
        <v>1009</v>
      </c>
      <c r="C25" s="14" t="s">
        <v>1010</v>
      </c>
      <c r="D25" s="14" t="s">
        <v>991</v>
      </c>
      <c r="E25" s="14" t="s">
        <v>1011</v>
      </c>
      <c r="F25" s="14" t="s">
        <v>511</v>
      </c>
      <c r="G25" s="14" t="s">
        <v>61</v>
      </c>
      <c r="H25" s="16">
        <v>7.5</v>
      </c>
      <c r="I25" s="28">
        <v>7.5</v>
      </c>
      <c r="J25" s="29">
        <v>7.5</v>
      </c>
      <c r="K25" s="29"/>
      <c r="L25" s="29"/>
      <c r="M25" s="29"/>
      <c r="N25" s="29"/>
      <c r="O25" s="29"/>
      <c r="P25" s="29"/>
      <c r="Q25" s="29"/>
      <c r="R25" s="17"/>
      <c r="S25" s="17"/>
      <c r="T25" s="17"/>
      <c r="U25" s="17"/>
    </row>
    <row r="26" customHeight="1" spans="1:21">
      <c r="A26" s="14" t="s">
        <v>613</v>
      </c>
      <c r="B26" s="14" t="s">
        <v>1012</v>
      </c>
      <c r="C26" s="14" t="s">
        <v>1013</v>
      </c>
      <c r="D26" s="14" t="s">
        <v>991</v>
      </c>
      <c r="E26" s="14" t="s">
        <v>93</v>
      </c>
      <c r="F26" s="14" t="s">
        <v>511</v>
      </c>
      <c r="G26" s="14" t="s">
        <v>61</v>
      </c>
      <c r="H26" s="16">
        <v>1.5</v>
      </c>
      <c r="I26" s="28">
        <v>1.5</v>
      </c>
      <c r="J26" s="29">
        <v>1.5</v>
      </c>
      <c r="K26" s="29"/>
      <c r="L26" s="29"/>
      <c r="M26" s="29"/>
      <c r="N26" s="29"/>
      <c r="O26" s="29"/>
      <c r="P26" s="29"/>
      <c r="Q26" s="29"/>
      <c r="R26" s="17"/>
      <c r="S26" s="17"/>
      <c r="T26" s="17"/>
      <c r="U26" s="17"/>
    </row>
    <row r="27" customHeight="1" spans="1:21">
      <c r="A27" s="14" t="s">
        <v>184</v>
      </c>
      <c r="B27" s="17"/>
      <c r="C27" s="17"/>
      <c r="D27" s="17"/>
      <c r="E27" s="17"/>
      <c r="F27" s="17"/>
      <c r="G27" s="17"/>
      <c r="H27" s="15">
        <v>0.3</v>
      </c>
      <c r="I27" s="26">
        <v>0.3</v>
      </c>
      <c r="J27" s="27">
        <v>0.3</v>
      </c>
      <c r="K27" s="27"/>
      <c r="L27" s="27"/>
      <c r="M27" s="27"/>
      <c r="N27" s="27"/>
      <c r="O27" s="27"/>
      <c r="P27" s="27"/>
      <c r="Q27" s="27"/>
      <c r="R27" s="27"/>
      <c r="S27" s="27"/>
      <c r="T27" s="27"/>
      <c r="U27" s="27"/>
    </row>
    <row r="28" customHeight="1" spans="1:21">
      <c r="A28" s="14" t="s">
        <v>633</v>
      </c>
      <c r="B28" s="14" t="s">
        <v>1014</v>
      </c>
      <c r="C28" s="14" t="s">
        <v>1015</v>
      </c>
      <c r="D28" s="14" t="s">
        <v>1016</v>
      </c>
      <c r="E28" s="14" t="s">
        <v>93</v>
      </c>
      <c r="F28" s="14" t="s">
        <v>511</v>
      </c>
      <c r="G28" s="14" t="s">
        <v>61</v>
      </c>
      <c r="H28" s="16">
        <v>0.3</v>
      </c>
      <c r="I28" s="28">
        <v>0.3</v>
      </c>
      <c r="J28" s="29">
        <v>0.3</v>
      </c>
      <c r="K28" s="29"/>
      <c r="L28" s="29"/>
      <c r="M28" s="29"/>
      <c r="N28" s="29"/>
      <c r="O28" s="29"/>
      <c r="P28" s="29"/>
      <c r="Q28" s="29"/>
      <c r="R28" s="17"/>
      <c r="S28" s="17"/>
      <c r="T28" s="17"/>
      <c r="U28" s="17"/>
    </row>
    <row r="29" customHeight="1" spans="1:21">
      <c r="A29" s="14" t="s">
        <v>185</v>
      </c>
      <c r="B29" s="17"/>
      <c r="C29" s="17"/>
      <c r="D29" s="17"/>
      <c r="E29" s="17"/>
      <c r="F29" s="17"/>
      <c r="G29" s="17"/>
      <c r="H29" s="15">
        <v>0</v>
      </c>
      <c r="I29" s="26">
        <v>0</v>
      </c>
      <c r="J29" s="27">
        <v>0</v>
      </c>
      <c r="K29" s="27"/>
      <c r="L29" s="27"/>
      <c r="M29" s="27"/>
      <c r="N29" s="27"/>
      <c r="O29" s="27"/>
      <c r="P29" s="27"/>
      <c r="Q29" s="27"/>
      <c r="R29" s="27"/>
      <c r="S29" s="27"/>
      <c r="T29" s="27"/>
      <c r="U29" s="27"/>
    </row>
    <row r="30" customHeight="1" spans="1:21">
      <c r="A30" s="14" t="s">
        <v>1017</v>
      </c>
      <c r="B30" s="14" t="s">
        <v>1018</v>
      </c>
      <c r="C30" s="14" t="s">
        <v>1019</v>
      </c>
      <c r="D30" s="14" t="s">
        <v>1020</v>
      </c>
      <c r="E30" s="14" t="s">
        <v>94</v>
      </c>
      <c r="F30" s="14" t="s">
        <v>511</v>
      </c>
      <c r="G30" s="14" t="s">
        <v>270</v>
      </c>
      <c r="H30" s="16">
        <v>0</v>
      </c>
      <c r="I30" s="28">
        <v>0</v>
      </c>
      <c r="J30" s="29">
        <v>0</v>
      </c>
      <c r="K30" s="29"/>
      <c r="L30" s="29"/>
      <c r="M30" s="29"/>
      <c r="N30" s="29"/>
      <c r="O30" s="29"/>
      <c r="P30" s="29"/>
      <c r="Q30" s="29"/>
      <c r="R30" s="17"/>
      <c r="S30" s="17"/>
      <c r="T30" s="17"/>
      <c r="U30" s="17"/>
    </row>
    <row r="31" customHeight="1" spans="1:21">
      <c r="A31" s="14" t="s">
        <v>187</v>
      </c>
      <c r="B31" s="17"/>
      <c r="C31" s="17"/>
      <c r="D31" s="17"/>
      <c r="E31" s="17"/>
      <c r="F31" s="17"/>
      <c r="G31" s="17"/>
      <c r="H31" s="15">
        <v>4</v>
      </c>
      <c r="I31" s="26">
        <v>4</v>
      </c>
      <c r="J31" s="27">
        <v>4</v>
      </c>
      <c r="K31" s="27"/>
      <c r="L31" s="27"/>
      <c r="M31" s="27"/>
      <c r="N31" s="27"/>
      <c r="O31" s="27"/>
      <c r="P31" s="27"/>
      <c r="Q31" s="27"/>
      <c r="R31" s="27"/>
      <c r="S31" s="27"/>
      <c r="T31" s="27"/>
      <c r="U31" s="27"/>
    </row>
    <row r="32" customHeight="1" spans="1:21">
      <c r="A32" s="14" t="s">
        <v>1017</v>
      </c>
      <c r="B32" s="14" t="s">
        <v>1021</v>
      </c>
      <c r="C32" s="14" t="s">
        <v>1022</v>
      </c>
      <c r="D32" s="14" t="s">
        <v>1016</v>
      </c>
      <c r="E32" s="14" t="s">
        <v>1023</v>
      </c>
      <c r="F32" s="14" t="s">
        <v>511</v>
      </c>
      <c r="G32" s="14" t="s">
        <v>270</v>
      </c>
      <c r="H32" s="16">
        <v>4</v>
      </c>
      <c r="I32" s="28">
        <v>4</v>
      </c>
      <c r="J32" s="29">
        <v>4</v>
      </c>
      <c r="K32" s="29"/>
      <c r="L32" s="29"/>
      <c r="M32" s="29"/>
      <c r="N32" s="29"/>
      <c r="O32" s="29"/>
      <c r="P32" s="29"/>
      <c r="Q32" s="29"/>
      <c r="R32" s="17"/>
      <c r="S32" s="17"/>
      <c r="T32" s="17"/>
      <c r="U32" s="17"/>
    </row>
    <row r="33" customHeight="1" spans="1:21">
      <c r="A33" s="14" t="s">
        <v>190</v>
      </c>
      <c r="B33" s="17"/>
      <c r="C33" s="17"/>
      <c r="D33" s="17"/>
      <c r="E33" s="17"/>
      <c r="F33" s="17"/>
      <c r="G33" s="17"/>
      <c r="H33" s="15">
        <v>2</v>
      </c>
      <c r="I33" s="26">
        <v>2</v>
      </c>
      <c r="J33" s="27">
        <v>2</v>
      </c>
      <c r="K33" s="27"/>
      <c r="L33" s="27"/>
      <c r="M33" s="27"/>
      <c r="N33" s="27"/>
      <c r="O33" s="27"/>
      <c r="P33" s="27"/>
      <c r="Q33" s="27"/>
      <c r="R33" s="27"/>
      <c r="S33" s="27"/>
      <c r="T33" s="27"/>
      <c r="U33" s="27"/>
    </row>
    <row r="34" customHeight="1" spans="1:21">
      <c r="A34" s="14" t="s">
        <v>775</v>
      </c>
      <c r="B34" s="14" t="s">
        <v>1024</v>
      </c>
      <c r="C34" s="14" t="s">
        <v>993</v>
      </c>
      <c r="D34" s="14" t="s">
        <v>982</v>
      </c>
      <c r="E34" s="14" t="s">
        <v>96</v>
      </c>
      <c r="F34" s="14" t="s">
        <v>511</v>
      </c>
      <c r="G34" s="14" t="s">
        <v>61</v>
      </c>
      <c r="H34" s="16">
        <v>0.6</v>
      </c>
      <c r="I34" s="28">
        <v>0.6</v>
      </c>
      <c r="J34" s="29">
        <v>0.6</v>
      </c>
      <c r="K34" s="29"/>
      <c r="L34" s="29"/>
      <c r="M34" s="29"/>
      <c r="N34" s="29"/>
      <c r="O34" s="29"/>
      <c r="P34" s="29"/>
      <c r="Q34" s="29"/>
      <c r="R34" s="17"/>
      <c r="S34" s="17"/>
      <c r="T34" s="17"/>
      <c r="U34" s="17"/>
    </row>
    <row r="35" customHeight="1" spans="1:21">
      <c r="A35" s="14" t="s">
        <v>775</v>
      </c>
      <c r="B35" s="14" t="s">
        <v>1018</v>
      </c>
      <c r="C35" s="14" t="s">
        <v>987</v>
      </c>
      <c r="D35" s="14" t="s">
        <v>982</v>
      </c>
      <c r="E35" s="14" t="s">
        <v>96</v>
      </c>
      <c r="F35" s="14" t="s">
        <v>511</v>
      </c>
      <c r="G35" s="14" t="s">
        <v>61</v>
      </c>
      <c r="H35" s="16">
        <v>1.4</v>
      </c>
      <c r="I35" s="28">
        <v>1.4</v>
      </c>
      <c r="J35" s="29">
        <v>1.4</v>
      </c>
      <c r="K35" s="29"/>
      <c r="L35" s="29"/>
      <c r="M35" s="29"/>
      <c r="N35" s="29"/>
      <c r="O35" s="29"/>
      <c r="P35" s="29"/>
      <c r="Q35" s="29"/>
      <c r="R35" s="17"/>
      <c r="S35" s="17"/>
      <c r="T35" s="17"/>
      <c r="U35" s="17"/>
    </row>
    <row r="36" customHeight="1" spans="1:21">
      <c r="A36" s="14" t="s">
        <v>193</v>
      </c>
      <c r="B36" s="17"/>
      <c r="C36" s="17"/>
      <c r="D36" s="17"/>
      <c r="E36" s="17"/>
      <c r="F36" s="17"/>
      <c r="G36" s="17"/>
      <c r="H36" s="15">
        <v>10</v>
      </c>
      <c r="I36" s="26">
        <v>10</v>
      </c>
      <c r="J36" s="27">
        <v>10</v>
      </c>
      <c r="K36" s="27"/>
      <c r="L36" s="27"/>
      <c r="M36" s="27"/>
      <c r="N36" s="27"/>
      <c r="O36" s="27"/>
      <c r="P36" s="27"/>
      <c r="Q36" s="27"/>
      <c r="R36" s="27"/>
      <c r="S36" s="27"/>
      <c r="T36" s="27"/>
      <c r="U36" s="27"/>
    </row>
    <row r="37" customHeight="1" spans="1:21">
      <c r="A37" s="14" t="s">
        <v>839</v>
      </c>
      <c r="B37" s="14" t="s">
        <v>1025</v>
      </c>
      <c r="C37" s="14" t="s">
        <v>1026</v>
      </c>
      <c r="D37" s="14" t="s">
        <v>985</v>
      </c>
      <c r="E37" s="14" t="s">
        <v>101</v>
      </c>
      <c r="F37" s="14" t="s">
        <v>511</v>
      </c>
      <c r="G37" s="14" t="s">
        <v>61</v>
      </c>
      <c r="H37" s="16">
        <v>5</v>
      </c>
      <c r="I37" s="28">
        <v>5</v>
      </c>
      <c r="J37" s="29">
        <v>5</v>
      </c>
      <c r="K37" s="29"/>
      <c r="L37" s="29"/>
      <c r="M37" s="29"/>
      <c r="N37" s="29"/>
      <c r="O37" s="29"/>
      <c r="P37" s="29"/>
      <c r="Q37" s="29"/>
      <c r="R37" s="17"/>
      <c r="S37" s="17"/>
      <c r="T37" s="17"/>
      <c r="U37" s="17"/>
    </row>
    <row r="38" customHeight="1" spans="1:21">
      <c r="A38" s="14" t="s">
        <v>825</v>
      </c>
      <c r="B38" s="14" t="s">
        <v>1025</v>
      </c>
      <c r="C38" s="14" t="s">
        <v>1026</v>
      </c>
      <c r="D38" s="14" t="s">
        <v>985</v>
      </c>
      <c r="E38" s="14" t="s">
        <v>101</v>
      </c>
      <c r="F38" s="14" t="s">
        <v>511</v>
      </c>
      <c r="G38" s="14" t="s">
        <v>61</v>
      </c>
      <c r="H38" s="16">
        <v>3</v>
      </c>
      <c r="I38" s="28">
        <v>3</v>
      </c>
      <c r="J38" s="29">
        <v>3</v>
      </c>
      <c r="K38" s="29"/>
      <c r="L38" s="29"/>
      <c r="M38" s="29"/>
      <c r="N38" s="29"/>
      <c r="O38" s="29"/>
      <c r="P38" s="29"/>
      <c r="Q38" s="29"/>
      <c r="R38" s="17"/>
      <c r="S38" s="17"/>
      <c r="T38" s="17"/>
      <c r="U38" s="17"/>
    </row>
    <row r="39" customHeight="1" spans="1:21">
      <c r="A39" s="14" t="s">
        <v>825</v>
      </c>
      <c r="B39" s="14" t="s">
        <v>1027</v>
      </c>
      <c r="C39" s="14" t="s">
        <v>987</v>
      </c>
      <c r="D39" s="14" t="s">
        <v>985</v>
      </c>
      <c r="E39" s="14" t="s">
        <v>111</v>
      </c>
      <c r="F39" s="14" t="s">
        <v>511</v>
      </c>
      <c r="G39" s="14" t="s">
        <v>61</v>
      </c>
      <c r="H39" s="16">
        <v>2</v>
      </c>
      <c r="I39" s="28">
        <v>2</v>
      </c>
      <c r="J39" s="29">
        <v>2</v>
      </c>
      <c r="K39" s="29"/>
      <c r="L39" s="29"/>
      <c r="M39" s="29"/>
      <c r="N39" s="29"/>
      <c r="O39" s="29"/>
      <c r="P39" s="29"/>
      <c r="Q39" s="29"/>
      <c r="R39" s="17"/>
      <c r="S39" s="17"/>
      <c r="T39" s="17"/>
      <c r="U39" s="17"/>
    </row>
    <row r="40" customHeight="1" spans="1:21">
      <c r="A40" s="14" t="s">
        <v>196</v>
      </c>
      <c r="B40" s="17"/>
      <c r="C40" s="17"/>
      <c r="D40" s="17"/>
      <c r="E40" s="17"/>
      <c r="F40" s="17"/>
      <c r="G40" s="17"/>
      <c r="H40" s="15">
        <v>12.1</v>
      </c>
      <c r="I40" s="26">
        <v>12.1</v>
      </c>
      <c r="J40" s="27">
        <v>12.1</v>
      </c>
      <c r="K40" s="27"/>
      <c r="L40" s="27"/>
      <c r="M40" s="27"/>
      <c r="N40" s="27"/>
      <c r="O40" s="27"/>
      <c r="P40" s="27"/>
      <c r="Q40" s="27"/>
      <c r="R40" s="27"/>
      <c r="S40" s="27"/>
      <c r="T40" s="27"/>
      <c r="U40" s="27"/>
    </row>
    <row r="41" customHeight="1" spans="1:21">
      <c r="A41" s="14" t="s">
        <v>868</v>
      </c>
      <c r="B41" s="14" t="s">
        <v>1028</v>
      </c>
      <c r="C41" s="14" t="s">
        <v>1029</v>
      </c>
      <c r="D41" s="14" t="s">
        <v>985</v>
      </c>
      <c r="E41" s="14" t="s">
        <v>111</v>
      </c>
      <c r="F41" s="14" t="s">
        <v>511</v>
      </c>
      <c r="G41" s="14" t="s">
        <v>61</v>
      </c>
      <c r="H41" s="16">
        <v>2</v>
      </c>
      <c r="I41" s="28">
        <v>2</v>
      </c>
      <c r="J41" s="29">
        <v>2</v>
      </c>
      <c r="K41" s="29"/>
      <c r="L41" s="29"/>
      <c r="M41" s="29"/>
      <c r="N41" s="29"/>
      <c r="O41" s="29"/>
      <c r="P41" s="29"/>
      <c r="Q41" s="29"/>
      <c r="R41" s="17"/>
      <c r="S41" s="17"/>
      <c r="T41" s="17"/>
      <c r="U41" s="17"/>
    </row>
    <row r="42" customHeight="1" spans="1:21">
      <c r="A42" s="14" t="s">
        <v>868</v>
      </c>
      <c r="B42" s="14" t="s">
        <v>1030</v>
      </c>
      <c r="C42" s="14" t="s">
        <v>1031</v>
      </c>
      <c r="D42" s="14" t="s">
        <v>985</v>
      </c>
      <c r="E42" s="14" t="s">
        <v>92</v>
      </c>
      <c r="F42" s="14" t="s">
        <v>511</v>
      </c>
      <c r="G42" s="14" t="s">
        <v>61</v>
      </c>
      <c r="H42" s="16">
        <v>5</v>
      </c>
      <c r="I42" s="28">
        <v>5</v>
      </c>
      <c r="J42" s="29">
        <v>5</v>
      </c>
      <c r="K42" s="29"/>
      <c r="L42" s="29"/>
      <c r="M42" s="29"/>
      <c r="N42" s="29"/>
      <c r="O42" s="29"/>
      <c r="P42" s="29"/>
      <c r="Q42" s="29"/>
      <c r="R42" s="17"/>
      <c r="S42" s="17"/>
      <c r="T42" s="17"/>
      <c r="U42" s="17"/>
    </row>
    <row r="43" customHeight="1" spans="1:21">
      <c r="A43" s="14" t="s">
        <v>900</v>
      </c>
      <c r="B43" s="14" t="s">
        <v>1018</v>
      </c>
      <c r="C43" s="14" t="s">
        <v>987</v>
      </c>
      <c r="D43" s="14" t="s">
        <v>982</v>
      </c>
      <c r="E43" s="14" t="s">
        <v>101</v>
      </c>
      <c r="F43" s="14" t="s">
        <v>511</v>
      </c>
      <c r="G43" s="14" t="s">
        <v>61</v>
      </c>
      <c r="H43" s="16">
        <v>1.5</v>
      </c>
      <c r="I43" s="28">
        <v>1.5</v>
      </c>
      <c r="J43" s="29">
        <v>1.5</v>
      </c>
      <c r="K43" s="29"/>
      <c r="L43" s="29"/>
      <c r="M43" s="29"/>
      <c r="N43" s="29"/>
      <c r="O43" s="29"/>
      <c r="P43" s="29"/>
      <c r="Q43" s="29"/>
      <c r="R43" s="17"/>
      <c r="S43" s="17"/>
      <c r="T43" s="17"/>
      <c r="U43" s="17"/>
    </row>
    <row r="44" customHeight="1" spans="1:21">
      <c r="A44" s="14" t="s">
        <v>900</v>
      </c>
      <c r="B44" s="14" t="s">
        <v>1001</v>
      </c>
      <c r="C44" s="14" t="s">
        <v>1032</v>
      </c>
      <c r="D44" s="14" t="s">
        <v>982</v>
      </c>
      <c r="E44" s="14" t="s">
        <v>101</v>
      </c>
      <c r="F44" s="14" t="s">
        <v>511</v>
      </c>
      <c r="G44" s="14" t="s">
        <v>61</v>
      </c>
      <c r="H44" s="16">
        <v>3</v>
      </c>
      <c r="I44" s="28">
        <v>3</v>
      </c>
      <c r="J44" s="29">
        <v>3</v>
      </c>
      <c r="K44" s="29"/>
      <c r="L44" s="29"/>
      <c r="M44" s="29"/>
      <c r="N44" s="29"/>
      <c r="O44" s="29"/>
      <c r="P44" s="29"/>
      <c r="Q44" s="29"/>
      <c r="R44" s="17"/>
      <c r="S44" s="17"/>
      <c r="T44" s="17"/>
      <c r="U44" s="17"/>
    </row>
    <row r="45" customHeight="1" spans="1:21">
      <c r="A45" s="14" t="s">
        <v>868</v>
      </c>
      <c r="B45" s="14" t="s">
        <v>1033</v>
      </c>
      <c r="C45" s="14" t="s">
        <v>1034</v>
      </c>
      <c r="D45" s="14" t="s">
        <v>985</v>
      </c>
      <c r="E45" s="14" t="s">
        <v>92</v>
      </c>
      <c r="F45" s="14" t="s">
        <v>511</v>
      </c>
      <c r="G45" s="14" t="s">
        <v>61</v>
      </c>
      <c r="H45" s="16">
        <v>0.6</v>
      </c>
      <c r="I45" s="28">
        <v>0.6</v>
      </c>
      <c r="J45" s="29">
        <v>0.6</v>
      </c>
      <c r="K45" s="29"/>
      <c r="L45" s="29"/>
      <c r="M45" s="29"/>
      <c r="N45" s="29"/>
      <c r="O45" s="29"/>
      <c r="P45" s="29"/>
      <c r="Q45" s="29"/>
      <c r="R45" s="17"/>
      <c r="S45" s="17"/>
      <c r="T45" s="17"/>
      <c r="U45" s="17"/>
    </row>
  </sheetData>
  <mergeCells count="15">
    <mergeCell ref="A2:U2"/>
    <mergeCell ref="H4:U4"/>
    <mergeCell ref="I5:Q5"/>
    <mergeCell ref="I6:O6"/>
    <mergeCell ref="A4:A7"/>
    <mergeCell ref="B4:B7"/>
    <mergeCell ref="C4:C7"/>
    <mergeCell ref="D4:D7"/>
    <mergeCell ref="E4:E7"/>
    <mergeCell ref="F4:F7"/>
    <mergeCell ref="G4:G7"/>
    <mergeCell ref="H5:H7"/>
    <mergeCell ref="P6:P7"/>
    <mergeCell ref="Q6:Q7"/>
    <mergeCell ref="R5:U6"/>
  </mergeCells>
  <printOptions horizontalCentered="1"/>
  <pageMargins left="0.385416666666667" right="0.385416666666667" top="0.583333333333333" bottom="0.583333333333333" header="0.5" footer="0.5"/>
  <pageSetup paperSize="9" scale="60" orientation="landscape" useFirstPageNumber="1"/>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7-1  部门财务收支总体情况表</vt:lpstr>
      <vt:lpstr>7-2  部门收入总体情况表</vt:lpstr>
      <vt:lpstr>7-3  部门支出总体情况表</vt:lpstr>
      <vt:lpstr>7-4  部门财政拨款收支总体情况表</vt:lpstr>
      <vt:lpstr> 7-5  部门一般公共预算本级财力安排支出情况表</vt:lpstr>
      <vt:lpstr>7-6  部门基本支出情况表</vt:lpstr>
      <vt:lpstr>7-7  部门政府性基金预算支出情况表</vt:lpstr>
      <vt:lpstr>7-8财政拨款支出明细表（按经济科目分类）</vt:lpstr>
      <vt:lpstr>7-9   部门一般公共预算“三公”经费支出情况表</vt:lpstr>
      <vt:lpstr>7-10  市本级项目支出绩效目标表（本次下达）</vt:lpstr>
      <vt:lpstr>7-11  市本级项目支出绩效目标表（另文下达）</vt:lpstr>
      <vt:lpstr>7-12   市对下转移支付绩效目标表</vt:lpstr>
      <vt:lpstr>7-13  部门政府采购情况表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佐佐</cp:lastModifiedBy>
  <dcterms:created xsi:type="dcterms:W3CDTF">2020-02-12T00:53:00Z</dcterms:created>
  <dcterms:modified xsi:type="dcterms:W3CDTF">2020-09-15T04:09:34Z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