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<sst xmlns="http://schemas.openxmlformats.org/spreadsheetml/2006/main" count="26" uniqueCount="26">
  <si>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</t>
  </si>
  <si>
    <t>2020义务教育薄弱环节改善与能力提升中央补助资金下达表</t>
  </si>
  <si>
    <t>县（市、区）</t>
  </si>
  <si>
    <t>薄弱环节改善与能力提升中央资金规划额度</t>
  </si>
  <si>
    <t>2019年-2020年已下达中央资金（万元）</t>
  </si>
  <si>
    <t>下差中央资金（万元）</t>
  </si>
  <si>
    <t>本次下达中央资金（万元）</t>
  </si>
  <si>
    <t>备注</t>
  </si>
  <si>
    <t>合计</t>
  </si>
  <si>
    <t>中央资金</t>
  </si>
  <si>
    <t>省级资金</t>
  </si>
  <si>
    <t>市级资金</t>
  </si>
  <si>
    <t>县级资金</t>
  </si>
  <si>
    <t xml:space="preserve">  合计</t>
  </si>
  <si>
    <t>麒麟区</t>
  </si>
  <si>
    <t>沾益区</t>
  </si>
  <si>
    <t>马龙区</t>
  </si>
  <si>
    <t xml:space="preserve"> 陆良县</t>
  </si>
  <si>
    <t>师宗县</t>
  </si>
  <si>
    <t>罗平县</t>
  </si>
  <si>
    <t>富源县</t>
  </si>
  <si>
    <t>会泽县</t>
  </si>
  <si>
    <t>经开区</t>
  </si>
  <si>
    <t>市民中</t>
  </si>
  <si>
    <t>市一小</t>
  </si>
  <si>
    <t>市二小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</si>
</sst>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6"/>
      <color theme="1"/>
      <name val="仿宋"/>
      <charset val="134"/>
    </font>
    <font>
      <b/>
      <sz val="12"/>
      <color theme="1"/>
      <name val="Times New Roman"/>
      <charset val="134"/>
    </font>
    <font>
      <sz val="16"/>
      <color theme="1"/>
      <name val="仿宋"/>
      <charset val="134"/>
    </font>
    <font>
      <sz val="12"/>
      <color theme="1"/>
      <name val="Times New Roman"/>
      <charset val="134"/>
    </font>
    <font>
      <b/>
      <sz val="11"/>
      <name val="方正小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F13" sqref="F13"/>
    </sheetView>
  </sheetViews>
  <sheetFormatPr defaultColWidth="9" defaultRowHeight="13.5"/>
  <cols>
    <col min="1" max="1" width="16.9583333333333" customWidth="1"/>
    <col min="2" max="2" width="13.25" customWidth="1"/>
    <col min="3" max="3" width="12.75" customWidth="1"/>
    <col min="4" max="4" width="13.625" customWidth="1"/>
    <col min="5" max="5" width="11.875" customWidth="1"/>
    <col min="6" max="6" width="13.25" customWidth="1"/>
    <col min="7" max="7" width="15.125" customWidth="1"/>
    <col min="8" max="8" width="13.75" customWidth="1"/>
    <col min="9" max="9" width="13.25" customWidth="1"/>
    <col min="10" max="10" width="9.875" customWidth="1"/>
  </cols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8.25" customHeight="1" spans="1:10">
      <c r="A3" s="3" t="s">
        <v>2</v>
      </c>
      <c r="B3" s="4"/>
      <c r="C3" s="5" t="s">
        <v>3</v>
      </c>
      <c r="D3" s="6"/>
      <c r="E3" s="6"/>
      <c r="F3" s="7"/>
      <c r="G3" s="8" t="s">
        <v>4</v>
      </c>
      <c r="H3" s="8" t="s">
        <v>5</v>
      </c>
      <c r="I3" s="8" t="s">
        <v>6</v>
      </c>
      <c r="J3" s="17" t="s">
        <v>7</v>
      </c>
    </row>
    <row r="4" ht="32.25" customHeight="1" spans="1:10">
      <c r="A4" s="9"/>
      <c r="B4" s="10" t="s">
        <v>8</v>
      </c>
      <c r="C4" s="11" t="s">
        <v>9</v>
      </c>
      <c r="D4" s="10" t="s">
        <v>10</v>
      </c>
      <c r="E4" s="10" t="s">
        <v>11</v>
      </c>
      <c r="F4" s="10" t="s">
        <v>12</v>
      </c>
      <c r="G4" s="12"/>
      <c r="H4" s="12"/>
      <c r="I4" s="12"/>
      <c r="J4" s="17"/>
    </row>
    <row r="5" ht="26.25" customHeight="1" spans="1:10">
      <c r="A5" s="13" t="s">
        <v>13</v>
      </c>
      <c r="B5" s="14">
        <f>SUM(B6:B17)</f>
        <v>86638.12</v>
      </c>
      <c r="C5" s="14">
        <v>57700</v>
      </c>
      <c r="D5" s="14">
        <f>SUM(D6:D17)</f>
        <v>20238.12</v>
      </c>
      <c r="E5" s="14">
        <f t="shared" ref="E5:F5" si="0">SUM(E6:E17)</f>
        <v>2579.95</v>
      </c>
      <c r="F5" s="14">
        <f t="shared" si="0"/>
        <v>6120.05</v>
      </c>
      <c r="G5" s="14">
        <v>55668</v>
      </c>
      <c r="H5" s="14">
        <v>2032</v>
      </c>
      <c r="I5" s="14">
        <v>2032</v>
      </c>
      <c r="J5" s="14"/>
    </row>
    <row r="6" ht="26.25" customHeight="1" spans="1:10">
      <c r="A6" s="15" t="s">
        <v>14</v>
      </c>
      <c r="B6" s="16">
        <f>SUM(C6:F6)</f>
        <v>12754.62</v>
      </c>
      <c r="C6" s="16">
        <v>8179.02</v>
      </c>
      <c r="D6" s="16">
        <v>2917.6</v>
      </c>
      <c r="E6" s="16">
        <v>0</v>
      </c>
      <c r="F6" s="16">
        <v>1658</v>
      </c>
      <c r="G6" s="16">
        <v>8179</v>
      </c>
      <c r="H6" s="16">
        <v>0</v>
      </c>
      <c r="I6" s="16">
        <v>0</v>
      </c>
      <c r="J6" s="16"/>
    </row>
    <row r="7" ht="26.25" customHeight="1" spans="1:10">
      <c r="A7" s="15" t="s">
        <v>15</v>
      </c>
      <c r="B7" s="16">
        <f t="shared" ref="B7:B16" si="1">SUM(C7:F7)</f>
        <v>8776.2</v>
      </c>
      <c r="C7" s="16">
        <v>5539.36</v>
      </c>
      <c r="D7" s="16">
        <v>2049.9</v>
      </c>
      <c r="E7" s="16">
        <v>601.3</v>
      </c>
      <c r="F7" s="16">
        <v>585.64</v>
      </c>
      <c r="G7" s="16">
        <v>5539</v>
      </c>
      <c r="H7" s="16">
        <v>0</v>
      </c>
      <c r="I7" s="16">
        <v>0</v>
      </c>
      <c r="J7" s="16"/>
    </row>
    <row r="8" ht="26.25" customHeight="1" spans="1:10">
      <c r="A8" s="15" t="s">
        <v>16</v>
      </c>
      <c r="B8" s="16">
        <f t="shared" si="1"/>
        <v>1917.5</v>
      </c>
      <c r="C8" s="16">
        <v>1247.5</v>
      </c>
      <c r="D8" s="16">
        <v>454</v>
      </c>
      <c r="E8" s="16">
        <v>110</v>
      </c>
      <c r="F8" s="16">
        <v>106</v>
      </c>
      <c r="G8" s="16">
        <v>1247.5</v>
      </c>
      <c r="H8" s="16">
        <v>0</v>
      </c>
      <c r="I8" s="16">
        <v>0</v>
      </c>
      <c r="J8" s="16"/>
    </row>
    <row r="9" ht="26.25" customHeight="1" spans="1:10">
      <c r="A9" s="15" t="s">
        <v>17</v>
      </c>
      <c r="B9" s="16">
        <f t="shared" si="1"/>
        <v>6098.41</v>
      </c>
      <c r="C9" s="16">
        <v>4352.43</v>
      </c>
      <c r="D9" s="16">
        <v>1437.82</v>
      </c>
      <c r="E9" s="16">
        <v>36</v>
      </c>
      <c r="F9" s="16">
        <v>272.16</v>
      </c>
      <c r="G9" s="16">
        <v>4352.4</v>
      </c>
      <c r="H9" s="16">
        <v>0</v>
      </c>
      <c r="I9" s="16">
        <v>0</v>
      </c>
      <c r="J9" s="16"/>
    </row>
    <row r="10" ht="26.25" customHeight="1" spans="1:10">
      <c r="A10" s="15" t="s">
        <v>18</v>
      </c>
      <c r="B10" s="16">
        <f t="shared" si="1"/>
        <v>8929.6</v>
      </c>
      <c r="C10" s="16">
        <v>5999.6</v>
      </c>
      <c r="D10" s="16">
        <v>2200</v>
      </c>
      <c r="E10" s="16">
        <v>78</v>
      </c>
      <c r="F10" s="16">
        <v>652</v>
      </c>
      <c r="G10" s="16">
        <v>5999.6</v>
      </c>
      <c r="H10" s="16">
        <v>0</v>
      </c>
      <c r="I10" s="16">
        <v>0</v>
      </c>
      <c r="J10" s="16"/>
    </row>
    <row r="11" ht="26.25" customHeight="1" spans="1:10">
      <c r="A11" s="15" t="s">
        <v>19</v>
      </c>
      <c r="B11" s="16">
        <f t="shared" si="1"/>
        <v>11630.3</v>
      </c>
      <c r="C11" s="16">
        <v>8007.3</v>
      </c>
      <c r="D11" s="16">
        <v>2800</v>
      </c>
      <c r="E11" s="16">
        <v>327</v>
      </c>
      <c r="F11" s="16">
        <v>496</v>
      </c>
      <c r="G11" s="16">
        <v>7449</v>
      </c>
      <c r="H11" s="16">
        <v>558.71</v>
      </c>
      <c r="I11" s="16">
        <v>558.71</v>
      </c>
      <c r="J11" s="16"/>
    </row>
    <row r="12" ht="26.25" customHeight="1" spans="1:10">
      <c r="A12" s="15" t="s">
        <v>20</v>
      </c>
      <c r="B12" s="16">
        <f t="shared" si="1"/>
        <v>15069.54</v>
      </c>
      <c r="C12" s="16">
        <v>10123.44</v>
      </c>
      <c r="D12" s="16">
        <v>3558.2</v>
      </c>
      <c r="E12" s="16">
        <v>465.65</v>
      </c>
      <c r="F12" s="16">
        <v>922.25</v>
      </c>
      <c r="G12" s="16">
        <v>9144</v>
      </c>
      <c r="H12" s="16">
        <v>979.44</v>
      </c>
      <c r="I12" s="16">
        <v>979.44</v>
      </c>
      <c r="J12" s="16"/>
    </row>
    <row r="13" ht="26.25" customHeight="1" spans="1:10">
      <c r="A13" s="15" t="s">
        <v>21</v>
      </c>
      <c r="B13" s="16">
        <f t="shared" si="1"/>
        <v>18512.35</v>
      </c>
      <c r="C13" s="16">
        <v>11980.35</v>
      </c>
      <c r="D13" s="16">
        <v>4142</v>
      </c>
      <c r="E13" s="16">
        <v>962</v>
      </c>
      <c r="F13" s="16">
        <v>1428</v>
      </c>
      <c r="G13" s="16">
        <v>11486.5</v>
      </c>
      <c r="H13" s="16">
        <v>493.85</v>
      </c>
      <c r="I13" s="16">
        <v>493.85</v>
      </c>
      <c r="J13" s="16"/>
    </row>
    <row r="14" ht="26.25" customHeight="1" spans="1:10">
      <c r="A14" s="15" t="s">
        <v>22</v>
      </c>
      <c r="B14" s="16">
        <f t="shared" si="1"/>
        <v>113.6</v>
      </c>
      <c r="C14" s="16">
        <v>75</v>
      </c>
      <c r="D14" s="16">
        <v>38.6</v>
      </c>
      <c r="E14" s="16">
        <v>0</v>
      </c>
      <c r="F14" s="16">
        <v>0</v>
      </c>
      <c r="G14" s="16">
        <v>75</v>
      </c>
      <c r="H14" s="16">
        <v>0</v>
      </c>
      <c r="I14" s="16">
        <v>0</v>
      </c>
      <c r="J14" s="16"/>
    </row>
    <row r="15" ht="26.25" customHeight="1" spans="1:10">
      <c r="A15" s="15" t="s">
        <v>23</v>
      </c>
      <c r="B15" s="16">
        <f t="shared" si="1"/>
        <v>200</v>
      </c>
      <c r="C15" s="16">
        <v>200</v>
      </c>
      <c r="D15" s="16"/>
      <c r="E15" s="16"/>
      <c r="F15" s="16"/>
      <c r="G15" s="16">
        <v>200</v>
      </c>
      <c r="H15" s="16">
        <v>0</v>
      </c>
      <c r="I15" s="16">
        <v>0</v>
      </c>
      <c r="J15" s="16"/>
    </row>
    <row r="16" ht="26.25" customHeight="1" spans="1:10">
      <c r="A16" s="15" t="s">
        <v>24</v>
      </c>
      <c r="B16" s="16">
        <f t="shared" si="1"/>
        <v>640</v>
      </c>
      <c r="C16" s="16">
        <v>0</v>
      </c>
      <c r="D16" s="16">
        <v>640</v>
      </c>
      <c r="E16" s="16"/>
      <c r="F16" s="16"/>
      <c r="G16" s="16"/>
      <c r="H16" s="16">
        <v>0</v>
      </c>
      <c r="I16" s="16">
        <v>0</v>
      </c>
      <c r="J16" s="16"/>
    </row>
    <row r="17" ht="26.25" customHeight="1" spans="1:10">
      <c r="A17" s="15" t="s">
        <v>25</v>
      </c>
      <c r="B17" s="16">
        <v>1996</v>
      </c>
      <c r="C17" s="16">
        <v>1996</v>
      </c>
      <c r="D17" s="16"/>
      <c r="E17" s="16"/>
      <c r="F17" s="16"/>
      <c r="G17" s="16">
        <v>1996</v>
      </c>
      <c r="H17" s="16">
        <v>0</v>
      </c>
      <c r="I17" s="16">
        <v>0</v>
      </c>
      <c r="J17" s="16"/>
    </row>
  </sheetData>
  <mergeCells count="8">
    <mergeCell ref="A1:J1"/>
    <mergeCell ref="A2:J2"/>
    <mergeCell ref="C3:F3"/>
    <mergeCell ref="A3:A4"/>
    <mergeCell ref="G3:G4"/>
    <mergeCell ref="H3:H4"/>
    <mergeCell ref="I3:I4"/>
    <mergeCell ref="J3:J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   浮 夸℃</cp:lastModifiedBy>
  <dcterms:created xsi:type="dcterms:W3CDTF">2020-02-18T07:09:00Z</dcterms:created>
  <dcterms:modified xsi:type="dcterms:W3CDTF">2020-08-20T08:15:47Z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