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文件\扶贫公开\第四批\Desktop\"/>
    </mc:Choice>
  </mc:AlternateContent>
  <xr:revisionPtr revIDLastSave="0" documentId="13_ncr:1_{A84335D8-4EF9-496B-80FB-5C5E706CC5DD}" xr6:coauthVersionLast="45" xr6:coauthVersionMax="45" xr10:uidLastSave="{00000000-0000-0000-0000-000000000000}"/>
  <bookViews>
    <workbookView xWindow="-110" yWindow="-110" windowWidth="26551" windowHeight="14441" xr2:uid="{E6396DB4-D029-4EF1-9709-192BE576F91F}"/>
  </bookViews>
  <sheets>
    <sheet name="20年文化体系打印" sheetId="2" r:id="rId1"/>
  </sheets>
  <definedNames>
    <definedName name="_xlnm._FilterDatabase" localSheetId="0" hidden="1">'20年文化体系打印'!$A$4:$E$144</definedName>
    <definedName name="_xlnm.Print_Titles" localSheetId="0">'20年文化体系打印'!$1:$4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9" i="2"/>
  <c r="D5" i="2" s="1"/>
  <c r="D12" i="2"/>
  <c r="D23" i="2"/>
  <c r="D27" i="2"/>
  <c r="D32" i="2"/>
  <c r="D37" i="2"/>
  <c r="D39" i="2"/>
  <c r="D41" i="2"/>
  <c r="D46" i="2"/>
  <c r="D49" i="2"/>
  <c r="D53" i="2"/>
  <c r="D55" i="2"/>
  <c r="D62" i="2"/>
  <c r="D71" i="2"/>
  <c r="D80" i="2"/>
  <c r="D93" i="2"/>
  <c r="D106" i="2"/>
  <c r="D117" i="2"/>
  <c r="D127" i="2"/>
</calcChain>
</file>

<file path=xl/sharedStrings.xml><?xml version="1.0" encoding="utf-8"?>
<sst xmlns="http://schemas.openxmlformats.org/spreadsheetml/2006/main" count="406" uniqueCount="150">
  <si>
    <t>陆良县</t>
  </si>
  <si>
    <t>马龙区</t>
  </si>
  <si>
    <t>沾益区</t>
  </si>
  <si>
    <t>麒麟区</t>
  </si>
  <si>
    <t>经开区</t>
  </si>
  <si>
    <t>注：1、全市农村电影放映及农家书屋专项资金拨市委宣传部。
    2、2020年脱贫出列贫困村文体活动场所建设及设备购置名单依据《曲靖市扶贫开发领导小组办公室关于下达 2020 年贫困退出计划的通知》（曲扶组办发〔 2020〕 4 号）所列，按每村5000元标准从下达资金中统筹安排。</t>
    <phoneticPr fontId="4" type="noConversion"/>
  </si>
  <si>
    <t>会泽县</t>
  </si>
  <si>
    <t>绩效奖励</t>
  </si>
  <si>
    <t>火红乡综合文化站建设补助</t>
  </si>
  <si>
    <t>待补镇糯租村综合文化服务中心建设补助</t>
  </si>
  <si>
    <t>一般项目</t>
  </si>
  <si>
    <t>待补镇综合文化站建设补助</t>
  </si>
  <si>
    <t>娜姑镇牛泥塘村综合文化服务中心建设补助</t>
  </si>
  <si>
    <t>娜姑镇综合文化站建设补助</t>
  </si>
  <si>
    <t>五星乡铅厂村综合文化服务中心建设补助</t>
  </si>
  <si>
    <t>五星乡干松林村综合文化服务中心建设补助</t>
  </si>
  <si>
    <t>迤车镇中寨村综合文化服务中心建设补助</t>
  </si>
  <si>
    <t>驾车乡文化活动广场提升改造补助</t>
  </si>
  <si>
    <t>公共服务机构功能融合试点工程</t>
  </si>
  <si>
    <t>公共文化服务人才培训</t>
  </si>
  <si>
    <t>公共文化服务体系建设补助</t>
  </si>
  <si>
    <t>中央无线覆盖（数字）运行维护费</t>
    <phoneticPr fontId="4" type="noConversion"/>
  </si>
  <si>
    <t>中央广播电视节目无线覆盖（数字）运行维护费</t>
  </si>
  <si>
    <t>中央无线覆盖（模拟）运行维护费</t>
    <phoneticPr fontId="4" type="noConversion"/>
  </si>
  <si>
    <t>中央广播电视节目无线覆盖（模拟）运行维护费</t>
  </si>
  <si>
    <t>贫困地区戏曲进乡村</t>
  </si>
  <si>
    <t>戏曲进乡村补助乡镇个数23(个)</t>
    <phoneticPr fontId="7" type="noConversion"/>
  </si>
  <si>
    <t>村文化活动室补助个数43(个)</t>
  </si>
  <si>
    <t>贫困地区村文化活动室设备购置</t>
  </si>
  <si>
    <t>会泽县小计</t>
    <phoneticPr fontId="4" type="noConversion"/>
  </si>
  <si>
    <t>龙海乡小寨村综合文化服务中心建设补助</t>
  </si>
  <si>
    <t>开展文化艺术知识普及和培训</t>
  </si>
  <si>
    <t>图书馆提升改造</t>
  </si>
  <si>
    <t>文化馆提升改造</t>
  </si>
  <si>
    <t>陆良县小计</t>
    <phoneticPr fontId="4" type="noConversion"/>
  </si>
  <si>
    <t>师宗县</t>
  </si>
  <si>
    <t>龙庆彝族壮族乡文化站建设补助</t>
  </si>
  <si>
    <t>文化馆开展文化艺术知识普及和培训</t>
  </si>
  <si>
    <t>师宗县</t>
    <phoneticPr fontId="4" type="noConversion"/>
  </si>
  <si>
    <t>戏曲进乡村补助乡镇个数10(个)</t>
    <phoneticPr fontId="3" type="noConversion"/>
  </si>
  <si>
    <t>村文化活动室补助个数4(个)</t>
  </si>
  <si>
    <t>贫困地区村文化活动室设备购置</t>
    <phoneticPr fontId="4" type="noConversion"/>
  </si>
  <si>
    <t>师宗县小计</t>
    <phoneticPr fontId="4" type="noConversion"/>
  </si>
  <si>
    <t>罗平县</t>
  </si>
  <si>
    <t>旧屋基乡大补懂村综合文化服务中心建设补助</t>
  </si>
  <si>
    <t>大水井乡棠梨凹村综合文化服务中心建设补助</t>
  </si>
  <si>
    <t>板桥镇募补村综合文化服务中心建设补助</t>
  </si>
  <si>
    <t>“彩云之南等你来”夜间群众文化活动</t>
  </si>
  <si>
    <t>戏曲进乡村补助乡镇个数13(个)</t>
    <phoneticPr fontId="7" type="noConversion"/>
  </si>
  <si>
    <t>村文化活动室补助个数6(个)</t>
  </si>
  <si>
    <t>罗平县小计</t>
    <phoneticPr fontId="4" type="noConversion"/>
  </si>
  <si>
    <t>富源县</t>
  </si>
  <si>
    <t>大河镇脑上社区综合文化服务中心建设补助</t>
  </si>
  <si>
    <t>大河镇白马村综合文化服务中心建设补助</t>
  </si>
  <si>
    <t>竹园镇松林村综合文化服务中心建设补助</t>
  </si>
  <si>
    <t>县文化馆公共文化设备购置及群众文化活动补助</t>
    <phoneticPr fontId="3" type="noConversion"/>
  </si>
  <si>
    <t>富源县</t>
    <phoneticPr fontId="4" type="noConversion"/>
  </si>
  <si>
    <t>行政村农民体育健身工程</t>
  </si>
  <si>
    <t>富源县富村镇祖德村体育场地设施</t>
    <phoneticPr fontId="3" type="noConversion"/>
  </si>
  <si>
    <t>戏曲进乡村补助乡镇个数12(个)</t>
    <phoneticPr fontId="3" type="noConversion"/>
  </si>
  <si>
    <t>村文化活动室补助个数10(个)</t>
  </si>
  <si>
    <t>富源县小计</t>
    <phoneticPr fontId="4" type="noConversion"/>
  </si>
  <si>
    <t>马鸣乡瓦窑村综合文化服务中心建设补助</t>
  </si>
  <si>
    <t>月望乡猫猫洞村综合文化服务中心建设补助</t>
  </si>
  <si>
    <t>马龙区小计</t>
    <phoneticPr fontId="4" type="noConversion"/>
  </si>
  <si>
    <t>德泽乡德泽村综合文化服务中心建设补助</t>
  </si>
  <si>
    <t>播乐乡小海村综合文化服务中心建设补助</t>
  </si>
  <si>
    <t>盘江镇综合文化站建设补助</t>
  </si>
  <si>
    <t>金龙街道综合文化站建设补助</t>
  </si>
  <si>
    <t>“珠源绣韵”非遗文化知识普及</t>
  </si>
  <si>
    <t>国民体质监测</t>
  </si>
  <si>
    <t>沾益区小计</t>
    <phoneticPr fontId="4" type="noConversion"/>
  </si>
  <si>
    <t>越州镇老吴村综合文化服务中心建设补助</t>
  </si>
  <si>
    <t>文华街道丰登社区综合文化服务中心建设补助</t>
  </si>
  <si>
    <t>麒麟区小计</t>
    <phoneticPr fontId="4" type="noConversion"/>
  </si>
  <si>
    <t>经开区小计</t>
    <phoneticPr fontId="4" type="noConversion"/>
  </si>
  <si>
    <t>2070899/50601</t>
    <phoneticPr fontId="3" type="noConversion"/>
  </si>
  <si>
    <t>2070899/50502</t>
    <phoneticPr fontId="3" type="noConversion"/>
  </si>
  <si>
    <t>东山发射台</t>
    <phoneticPr fontId="4" type="noConversion"/>
  </si>
  <si>
    <t>中央广播电视节目无线覆盖（模拟）运行维护费</t>
    <phoneticPr fontId="4" type="noConversion"/>
  </si>
  <si>
    <t>东山发射台小计</t>
  </si>
  <si>
    <t>2070205/50601</t>
    <phoneticPr fontId="3" type="noConversion"/>
  </si>
  <si>
    <t>曲靖一中</t>
  </si>
  <si>
    <t>2070205/50502</t>
    <phoneticPr fontId="3" type="noConversion"/>
  </si>
  <si>
    <t>爨文化博物馆建设补助</t>
  </si>
  <si>
    <t>曲靖一中小计</t>
    <phoneticPr fontId="4" type="noConversion"/>
  </si>
  <si>
    <t>2070205/50502</t>
  </si>
  <si>
    <t>市博物馆</t>
  </si>
  <si>
    <t>文物进社区（校园）活动</t>
  </si>
  <si>
    <t>2070205/50601</t>
    <phoneticPr fontId="4" type="noConversion"/>
  </si>
  <si>
    <t>公共文化设施维修和设备购置</t>
  </si>
  <si>
    <t>公共数字文化软硬件平台建设</t>
  </si>
  <si>
    <t>市博物馆小计</t>
  </si>
  <si>
    <t>2070109/50502</t>
  </si>
  <si>
    <t>市展演中心</t>
  </si>
  <si>
    <t>开展群众文化活动</t>
  </si>
  <si>
    <t>市展演中心小计</t>
  </si>
  <si>
    <t>市艺研所</t>
    <phoneticPr fontId="4" type="noConversion"/>
  </si>
  <si>
    <t>市艺研所小计</t>
  </si>
  <si>
    <t>2070104/50502</t>
  </si>
  <si>
    <t>市图书馆</t>
  </si>
  <si>
    <t>2070104/50601</t>
  </si>
  <si>
    <t>沾益、马龙、陆良、富源、会泽、宣威、师宗、罗平图书馆公共数字软硬件平台建设(各12万)</t>
    <phoneticPr fontId="4" type="noConversion"/>
  </si>
  <si>
    <t>公共数字软硬件平台建设</t>
  </si>
  <si>
    <t>市图书馆小计</t>
  </si>
  <si>
    <t>2070109/50601</t>
  </si>
  <si>
    <t>市美术馆</t>
  </si>
  <si>
    <t>版画进乡村（校园）活动</t>
  </si>
  <si>
    <t>筹办全国小版画展</t>
  </si>
  <si>
    <t>市美术馆小计</t>
  </si>
  <si>
    <t>市文化馆</t>
  </si>
  <si>
    <t>文化艺术知识普及</t>
  </si>
  <si>
    <t>“彩云奖”参选</t>
  </si>
  <si>
    <t>公共数字文化资源建设</t>
  </si>
  <si>
    <t>公共数字文化建设</t>
  </si>
  <si>
    <t>市文化馆小计</t>
  </si>
  <si>
    <t>2070110/50306</t>
  </si>
  <si>
    <t>市文旅局</t>
  </si>
  <si>
    <t>2070110/50204</t>
  </si>
  <si>
    <t>2070109/50306</t>
  </si>
  <si>
    <t>行政村文化体育活动广场设备购置（每县各2套）</t>
    <phoneticPr fontId="4" type="noConversion"/>
  </si>
  <si>
    <t>乡镇文化站公共文化设备购置</t>
  </si>
  <si>
    <t>2070108/50205</t>
  </si>
  <si>
    <t>2070108/50204</t>
  </si>
  <si>
    <t>2070108/50201</t>
  </si>
  <si>
    <t>全面建成小康社会大型群众文化活动</t>
  </si>
  <si>
    <t>2070109/50203</t>
  </si>
  <si>
    <t>2070109/50201</t>
  </si>
  <si>
    <t>公共数字文化建设</t>
    <phoneticPr fontId="4" type="noConversion"/>
  </si>
  <si>
    <t>市文旅局小计</t>
  </si>
  <si>
    <t>2070805/50601</t>
    <phoneticPr fontId="3" type="noConversion"/>
  </si>
  <si>
    <t>市电视台</t>
  </si>
  <si>
    <t>2070805/50502</t>
    <phoneticPr fontId="3" type="noConversion"/>
  </si>
  <si>
    <t>广播电视制播设备维修维护</t>
  </si>
  <si>
    <t>市电视台小计</t>
  </si>
  <si>
    <t>2079902/50502</t>
  </si>
  <si>
    <t>农家书屋出版物补充更新与全民阅读系列活动</t>
    <phoneticPr fontId="4" type="noConversion"/>
  </si>
  <si>
    <t>2070607/50502</t>
  </si>
  <si>
    <t>市委宣传部</t>
  </si>
  <si>
    <t>曲靖市农村电影放映场次补助</t>
  </si>
  <si>
    <t>市委宣传部小计</t>
    <phoneticPr fontId="4" type="noConversion"/>
  </si>
  <si>
    <t>总计</t>
  </si>
  <si>
    <t>科目/分类</t>
  </si>
  <si>
    <t>本次下达</t>
    <phoneticPr fontId="4" type="noConversion"/>
  </si>
  <si>
    <t>单位/地区</t>
  </si>
  <si>
    <t>项目类别</t>
  </si>
  <si>
    <t>项目名称</t>
    <phoneticPr fontId="4" type="noConversion"/>
  </si>
  <si>
    <t>金额单位：万元</t>
    <phoneticPr fontId="4" type="noConversion"/>
  </si>
  <si>
    <t>曲靖市2020年中央补助地方公共文化服务体系建设资金下达表</t>
    <phoneticPr fontId="4" type="noConversion"/>
  </si>
  <si>
    <t>附件1：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</si>
</sst>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仿宋_GB2312"/>
      <family val="2"/>
      <charset val="134"/>
    </font>
    <font>
      <b/>
      <sz val="12"/>
      <color theme="1"/>
      <name val="仿宋_GB2312"/>
      <family val="3"/>
      <charset val="134"/>
    </font>
    <font>
      <b/>
      <sz val="12"/>
      <name val="仿宋_GB2312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等线"/>
      <family val="3"/>
      <charset val="134"/>
      <scheme val="minor"/>
    </font>
    <font>
      <sz val="16"/>
      <color theme="1"/>
      <name val="方正黑体_GBK"/>
      <family val="4"/>
      <charset val="134"/>
    </font>
    <font>
      <sz val="15"/>
      <color theme="1"/>
      <name val="方正黑体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/>
  </cellStyleXfs>
  <cellXfs count="49">
    <xf numFmtId="0" fontId="0" fillId="0" borderId="0" xfId="0">
      <alignment vertical="center"/>
    </xf>
    <xf numFmtId="0" fontId="2" fillId="0" borderId="0" xfId="3"/>
    <xf numFmtId="0" fontId="2" fillId="0" borderId="0" xfId="3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right" vertical="center" wrapText="1"/>
    </xf>
    <xf numFmtId="0" fontId="5" fillId="0" borderId="1" xfId="4" applyFont="1" applyBorder="1" applyAlignment="1">
      <alignment horizontal="left" vertical="center" wrapText="1"/>
    </xf>
    <xf numFmtId="0" fontId="6" fillId="0" borderId="1" xfId="3" applyFont="1" applyBorder="1"/>
    <xf numFmtId="0" fontId="6" fillId="0" borderId="1" xfId="3" applyFont="1" applyBorder="1" applyAlignment="1">
      <alignment horizontal="right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wrapText="1"/>
    </xf>
    <xf numFmtId="0" fontId="6" fillId="0" borderId="1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0" borderId="1" xfId="3" applyFont="1" applyBorder="1" applyAlignment="1">
      <alignment vertical="center"/>
    </xf>
    <xf numFmtId="0" fontId="6" fillId="0" borderId="1" xfId="4" applyFont="1" applyBorder="1" applyAlignment="1">
      <alignment horizontal="center" vertical="center" wrapText="1"/>
    </xf>
    <xf numFmtId="0" fontId="5" fillId="0" borderId="4" xfId="4" applyFont="1" applyBorder="1" applyAlignment="1">
      <alignment vertical="center" wrapText="1"/>
    </xf>
    <xf numFmtId="0" fontId="6" fillId="0" borderId="1" xfId="4" applyFont="1" applyBorder="1" applyAlignment="1">
      <alignment horizontal="right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/>
    </xf>
    <xf numFmtId="49" fontId="5" fillId="0" borderId="1" xfId="3" applyNumberFormat="1" applyFont="1" applyBorder="1"/>
    <xf numFmtId="0" fontId="5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/>
    </xf>
    <xf numFmtId="0" fontId="6" fillId="0" borderId="1" xfId="3" applyFont="1" applyBorder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2" fillId="0" borderId="0" xfId="3" applyAlignment="1">
      <alignment horizontal="left" vertical="center" wrapText="1"/>
    </xf>
    <xf numFmtId="0" fontId="5" fillId="0" borderId="0" xfId="4" applyFont="1" applyAlignment="1">
      <alignment horizontal="left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14" fillId="0" borderId="0" xfId="3" applyFont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</cellXfs>
  <cellStyles count="5">
    <cellStyle name="常规" xfId="0" builtinId="0"/>
    <cellStyle name="常规 2 2 2" xfId="1" xr:uid="{B744983E-A96C-4364-B718-77D1923A16C4}"/>
    <cellStyle name="常规 3 2 2" xfId="3" xr:uid="{0ADE2DA0-80E4-444A-928B-68E282C2C563}"/>
    <cellStyle name="常规 4" xfId="2" xr:uid="{7DDAB628-3B71-4882-95F4-88B4950A938B}"/>
    <cellStyle name="常规 5 2" xfId="4" xr:uid="{5E51F153-952E-40FC-9FDD-E906294A6F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0771-4282-4276-A560-34099D34830D}">
  <sheetPr>
    <outlinePr summaryBelow="0"/>
  </sheetPr>
  <dimension ref="A1:E144"/>
  <sheetViews>
    <sheetView showGridLines="0" tabSelected="1" zoomScale="102" zoomScaleNormal="102" workbookViewId="0">
      <pane ySplit="4" topLeftCell="A5" activePane="bottomLeft" state="frozen"/>
      <selection activeCell="A16" sqref="A16:A18"/>
      <selection pane="bottomLeft" activeCell="A2" sqref="A2:E2"/>
    </sheetView>
  </sheetViews>
  <sheetFormatPr defaultColWidth="9" defaultRowHeight="14.4" outlineLevelRow="2"/>
  <cols>
    <col min="1" max="1" width="29.75" style="2" customWidth="1"/>
    <col min="2" max="2" width="20.5" style="2" customWidth="1"/>
    <col min="3" max="3" width="10" style="2" customWidth="1"/>
    <col min="4" max="4" width="7.5" style="2" customWidth="1"/>
    <col min="5" max="5" width="15.5" style="1" customWidth="1"/>
    <col min="6" max="16384" width="9" style="1"/>
  </cols>
  <sheetData>
    <row r="1" spans="1:5">
      <c r="A1" s="29" t="s">
        <v>149</v>
      </c>
    </row>
    <row r="2" spans="1:5" ht="19.2">
      <c r="A2" s="46" t="s">
        <v>148</v>
      </c>
      <c r="B2" s="46"/>
      <c r="C2" s="46"/>
      <c r="D2" s="46"/>
      <c r="E2" s="46"/>
    </row>
    <row r="3" spans="1:5" ht="19.899999999999999">
      <c r="A3" s="28"/>
      <c r="B3" s="28"/>
      <c r="C3" s="28"/>
      <c r="D3" s="47" t="s">
        <v>147</v>
      </c>
      <c r="E3" s="47"/>
    </row>
    <row r="4" spans="1:5" ht="26.1">
      <c r="A4" s="27" t="s">
        <v>146</v>
      </c>
      <c r="B4" s="27" t="s">
        <v>145</v>
      </c>
      <c r="C4" s="27" t="s">
        <v>144</v>
      </c>
      <c r="D4" s="27" t="s">
        <v>143</v>
      </c>
      <c r="E4" s="26" t="s">
        <v>142</v>
      </c>
    </row>
    <row r="5" spans="1:5" ht="16.5">
      <c r="A5" s="42" t="s">
        <v>141</v>
      </c>
      <c r="B5" s="42"/>
      <c r="C5" s="42"/>
      <c r="D5" s="4">
        <f>SUBTOTAL(9,D7:D143)</f>
        <v>2879.2</v>
      </c>
      <c r="E5" s="3"/>
    </row>
    <row r="6" spans="1:5" ht="16.5" outlineLevel="1">
      <c r="A6" s="42" t="s">
        <v>140</v>
      </c>
      <c r="B6" s="42"/>
      <c r="C6" s="42"/>
      <c r="D6" s="4">
        <f>SUBTOTAL(9,D7:D8)</f>
        <v>492</v>
      </c>
      <c r="E6" s="3"/>
    </row>
    <row r="7" spans="1:5" ht="32.950000000000003" outlineLevel="2">
      <c r="A7" s="5" t="s">
        <v>139</v>
      </c>
      <c r="B7" s="5" t="s">
        <v>10</v>
      </c>
      <c r="C7" s="34" t="s">
        <v>138</v>
      </c>
      <c r="D7" s="4">
        <v>268.5</v>
      </c>
      <c r="E7" s="3" t="s">
        <v>137</v>
      </c>
    </row>
    <row r="8" spans="1:5" ht="32.950000000000003" outlineLevel="2">
      <c r="A8" s="5" t="s">
        <v>136</v>
      </c>
      <c r="B8" s="5" t="s">
        <v>10</v>
      </c>
      <c r="C8" s="35"/>
      <c r="D8" s="17">
        <v>223.5</v>
      </c>
      <c r="E8" s="3" t="s">
        <v>135</v>
      </c>
    </row>
    <row r="9" spans="1:5" ht="16.5" outlineLevel="1">
      <c r="A9" s="42" t="s">
        <v>134</v>
      </c>
      <c r="B9" s="42"/>
      <c r="C9" s="42"/>
      <c r="D9" s="4">
        <f>SUBTOTAL(9,D10:D11)</f>
        <v>20</v>
      </c>
      <c r="E9" s="3"/>
    </row>
    <row r="10" spans="1:5" ht="16.5" outlineLevel="2">
      <c r="A10" s="48" t="s">
        <v>133</v>
      </c>
      <c r="B10" s="5" t="s">
        <v>10</v>
      </c>
      <c r="C10" s="3" t="s">
        <v>131</v>
      </c>
      <c r="D10" s="4">
        <v>6</v>
      </c>
      <c r="E10" s="3" t="s">
        <v>132</v>
      </c>
    </row>
    <row r="11" spans="1:5" ht="16.5" outlineLevel="2">
      <c r="A11" s="48"/>
      <c r="B11" s="5" t="s">
        <v>10</v>
      </c>
      <c r="C11" s="3" t="s">
        <v>131</v>
      </c>
      <c r="D11" s="4">
        <v>14</v>
      </c>
      <c r="E11" s="3" t="s">
        <v>130</v>
      </c>
    </row>
    <row r="12" spans="1:5" ht="16.5" outlineLevel="1">
      <c r="A12" s="43" t="s">
        <v>129</v>
      </c>
      <c r="B12" s="43"/>
      <c r="C12" s="43"/>
      <c r="D12" s="22">
        <f>SUBTOTAL(9,D13:D22)</f>
        <v>227</v>
      </c>
      <c r="E12" s="21"/>
    </row>
    <row r="13" spans="1:5" ht="16.5" outlineLevel="2">
      <c r="A13" s="25" t="s">
        <v>114</v>
      </c>
      <c r="B13" s="24" t="s">
        <v>128</v>
      </c>
      <c r="C13" s="23" t="s">
        <v>117</v>
      </c>
      <c r="D13" s="22">
        <v>54</v>
      </c>
      <c r="E13" s="21" t="s">
        <v>127</v>
      </c>
    </row>
    <row r="14" spans="1:5" ht="16.5" outlineLevel="2">
      <c r="A14" s="48" t="s">
        <v>19</v>
      </c>
      <c r="B14" s="5" t="s">
        <v>10</v>
      </c>
      <c r="C14" s="3" t="s">
        <v>117</v>
      </c>
      <c r="D14" s="22">
        <v>13</v>
      </c>
      <c r="E14" s="21" t="s">
        <v>127</v>
      </c>
    </row>
    <row r="15" spans="1:5" ht="16.5" outlineLevel="2">
      <c r="A15" s="48"/>
      <c r="B15" s="5" t="s">
        <v>10</v>
      </c>
      <c r="C15" s="3" t="s">
        <v>117</v>
      </c>
      <c r="D15" s="4">
        <v>30</v>
      </c>
      <c r="E15" s="3" t="s">
        <v>126</v>
      </c>
    </row>
    <row r="16" spans="1:5" ht="16.5" outlineLevel="2">
      <c r="A16" s="48" t="s">
        <v>125</v>
      </c>
      <c r="B16" s="5" t="s">
        <v>10</v>
      </c>
      <c r="C16" s="3" t="s">
        <v>117</v>
      </c>
      <c r="D16" s="4">
        <v>10</v>
      </c>
      <c r="E16" s="3" t="s">
        <v>124</v>
      </c>
    </row>
    <row r="17" spans="1:5" ht="16.5" outlineLevel="2">
      <c r="A17" s="48"/>
      <c r="B17" s="5" t="s">
        <v>10</v>
      </c>
      <c r="C17" s="3" t="s">
        <v>117</v>
      </c>
      <c r="D17" s="4">
        <v>10</v>
      </c>
      <c r="E17" s="3" t="s">
        <v>123</v>
      </c>
    </row>
    <row r="18" spans="1:5" ht="16.5" outlineLevel="2">
      <c r="A18" s="48"/>
      <c r="B18" s="5" t="s">
        <v>10</v>
      </c>
      <c r="C18" s="3" t="s">
        <v>117</v>
      </c>
      <c r="D18" s="4">
        <v>20</v>
      </c>
      <c r="E18" s="3" t="s">
        <v>122</v>
      </c>
    </row>
    <row r="19" spans="1:5" ht="32.950000000000003" outlineLevel="2">
      <c r="A19" s="12" t="s">
        <v>121</v>
      </c>
      <c r="B19" s="5" t="s">
        <v>10</v>
      </c>
      <c r="C19" s="3" t="s">
        <v>117</v>
      </c>
      <c r="D19" s="4">
        <v>20</v>
      </c>
      <c r="E19" s="3" t="s">
        <v>119</v>
      </c>
    </row>
    <row r="20" spans="1:5" ht="32.950000000000003" outlineLevel="2">
      <c r="A20" s="12" t="s">
        <v>120</v>
      </c>
      <c r="B20" s="5" t="s">
        <v>10</v>
      </c>
      <c r="C20" s="3" t="s">
        <v>117</v>
      </c>
      <c r="D20" s="4">
        <v>40</v>
      </c>
      <c r="E20" s="3" t="s">
        <v>119</v>
      </c>
    </row>
    <row r="21" spans="1:5" ht="16.5" outlineLevel="2">
      <c r="A21" s="34" t="s">
        <v>18</v>
      </c>
      <c r="B21" s="5" t="s">
        <v>10</v>
      </c>
      <c r="C21" s="3" t="s">
        <v>117</v>
      </c>
      <c r="D21" s="4">
        <v>10</v>
      </c>
      <c r="E21" s="3" t="s">
        <v>118</v>
      </c>
    </row>
    <row r="22" spans="1:5" ht="16.5" outlineLevel="2">
      <c r="A22" s="35"/>
      <c r="B22" s="5" t="s">
        <v>10</v>
      </c>
      <c r="C22" s="3" t="s">
        <v>117</v>
      </c>
      <c r="D22" s="4">
        <v>20</v>
      </c>
      <c r="E22" s="3" t="s">
        <v>116</v>
      </c>
    </row>
    <row r="23" spans="1:5" ht="16.5" outlineLevel="1">
      <c r="A23" s="31" t="s">
        <v>115</v>
      </c>
      <c r="B23" s="32"/>
      <c r="C23" s="33"/>
      <c r="D23" s="7">
        <f>SUBTOTAL(9,D24:D26)</f>
        <v>55</v>
      </c>
      <c r="E23" s="6"/>
    </row>
    <row r="24" spans="1:5" ht="32.950000000000003" outlineLevel="2">
      <c r="A24" s="20" t="s">
        <v>114</v>
      </c>
      <c r="B24" s="19" t="s">
        <v>113</v>
      </c>
      <c r="C24" s="3" t="s">
        <v>110</v>
      </c>
      <c r="D24" s="7">
        <v>25</v>
      </c>
      <c r="E24" s="6" t="s">
        <v>93</v>
      </c>
    </row>
    <row r="25" spans="1:5" ht="16.5" outlineLevel="2">
      <c r="A25" s="5" t="s">
        <v>112</v>
      </c>
      <c r="B25" s="5" t="s">
        <v>10</v>
      </c>
      <c r="C25" s="3" t="s">
        <v>110</v>
      </c>
      <c r="D25" s="4">
        <v>20</v>
      </c>
      <c r="E25" s="15" t="s">
        <v>93</v>
      </c>
    </row>
    <row r="26" spans="1:5" ht="16.5" outlineLevel="2">
      <c r="A26" s="18" t="s">
        <v>111</v>
      </c>
      <c r="B26" s="5" t="s">
        <v>10</v>
      </c>
      <c r="C26" s="3" t="s">
        <v>110</v>
      </c>
      <c r="D26" s="4">
        <v>10</v>
      </c>
      <c r="E26" s="15" t="s">
        <v>93</v>
      </c>
    </row>
    <row r="27" spans="1:5" ht="16.5" outlineLevel="1">
      <c r="A27" s="31" t="s">
        <v>109</v>
      </c>
      <c r="B27" s="32"/>
      <c r="C27" s="33"/>
      <c r="D27" s="4">
        <f>SUBTOTAL(9,D28:D31)</f>
        <v>50</v>
      </c>
      <c r="E27" s="15"/>
    </row>
    <row r="28" spans="1:5" ht="16.5" outlineLevel="2">
      <c r="A28" s="5" t="s">
        <v>108</v>
      </c>
      <c r="B28" s="5" t="s">
        <v>10</v>
      </c>
      <c r="C28" s="3" t="s">
        <v>106</v>
      </c>
      <c r="D28" s="4">
        <v>20</v>
      </c>
      <c r="E28" s="15" t="s">
        <v>93</v>
      </c>
    </row>
    <row r="29" spans="1:5" ht="16.5" outlineLevel="2">
      <c r="A29" s="5" t="s">
        <v>107</v>
      </c>
      <c r="B29" s="5" t="s">
        <v>10</v>
      </c>
      <c r="C29" s="3" t="s">
        <v>106</v>
      </c>
      <c r="D29" s="4">
        <v>10</v>
      </c>
      <c r="E29" s="15" t="s">
        <v>93</v>
      </c>
    </row>
    <row r="30" spans="1:5" ht="16.5" outlineLevel="2">
      <c r="A30" s="34" t="s">
        <v>90</v>
      </c>
      <c r="B30" s="5" t="s">
        <v>10</v>
      </c>
      <c r="C30" s="3" t="s">
        <v>106</v>
      </c>
      <c r="D30" s="4">
        <v>15</v>
      </c>
      <c r="E30" s="15" t="s">
        <v>93</v>
      </c>
    </row>
    <row r="31" spans="1:5" ht="16.5" outlineLevel="2">
      <c r="A31" s="35"/>
      <c r="B31" s="5" t="s">
        <v>10</v>
      </c>
      <c r="C31" s="3" t="s">
        <v>106</v>
      </c>
      <c r="D31" s="4">
        <v>5</v>
      </c>
      <c r="E31" s="15" t="s">
        <v>105</v>
      </c>
    </row>
    <row r="32" spans="1:5" ht="16.5" outlineLevel="1">
      <c r="A32" s="31" t="s">
        <v>104</v>
      </c>
      <c r="B32" s="32"/>
      <c r="C32" s="33"/>
      <c r="D32" s="4">
        <f>SUBTOTAL(9,D33:D36)</f>
        <v>188</v>
      </c>
      <c r="E32" s="3"/>
    </row>
    <row r="33" spans="1:5" ht="16.5" outlineLevel="2">
      <c r="A33" s="12" t="s">
        <v>103</v>
      </c>
      <c r="B33" s="5" t="s">
        <v>10</v>
      </c>
      <c r="C33" s="3" t="s">
        <v>100</v>
      </c>
      <c r="D33" s="4">
        <v>42</v>
      </c>
      <c r="E33" s="3" t="s">
        <v>101</v>
      </c>
    </row>
    <row r="34" spans="1:5" ht="65.849999999999994" outlineLevel="2">
      <c r="A34" s="5" t="s">
        <v>102</v>
      </c>
      <c r="B34" s="5" t="s">
        <v>10</v>
      </c>
      <c r="C34" s="3" t="s">
        <v>100</v>
      </c>
      <c r="D34" s="4">
        <v>96</v>
      </c>
      <c r="E34" s="3" t="s">
        <v>101</v>
      </c>
    </row>
    <row r="35" spans="1:5" ht="16.5" outlineLevel="2">
      <c r="A35" s="34" t="s">
        <v>90</v>
      </c>
      <c r="B35" s="5" t="s">
        <v>10</v>
      </c>
      <c r="C35" s="3" t="s">
        <v>100</v>
      </c>
      <c r="D35" s="4">
        <v>40</v>
      </c>
      <c r="E35" s="3" t="s">
        <v>101</v>
      </c>
    </row>
    <row r="36" spans="1:5" ht="16.5" outlineLevel="2">
      <c r="A36" s="35"/>
      <c r="B36" s="5" t="s">
        <v>10</v>
      </c>
      <c r="C36" s="3" t="s">
        <v>100</v>
      </c>
      <c r="D36" s="17">
        <v>10</v>
      </c>
      <c r="E36" s="3" t="s">
        <v>99</v>
      </c>
    </row>
    <row r="37" spans="1:5" ht="16.5" outlineLevel="1">
      <c r="A37" s="31" t="s">
        <v>98</v>
      </c>
      <c r="B37" s="32"/>
      <c r="C37" s="33"/>
      <c r="D37" s="4">
        <f>SUBTOTAL(9,D38:D38)</f>
        <v>30</v>
      </c>
      <c r="E37" s="15"/>
    </row>
    <row r="38" spans="1:5" ht="16.5" outlineLevel="2">
      <c r="A38" s="5" t="s">
        <v>95</v>
      </c>
      <c r="B38" s="5" t="s">
        <v>7</v>
      </c>
      <c r="C38" s="3" t="s">
        <v>97</v>
      </c>
      <c r="D38" s="4">
        <v>30</v>
      </c>
      <c r="E38" s="15" t="s">
        <v>93</v>
      </c>
    </row>
    <row r="39" spans="1:5" ht="16.5" outlineLevel="1">
      <c r="A39" s="31" t="s">
        <v>96</v>
      </c>
      <c r="B39" s="32"/>
      <c r="C39" s="33"/>
      <c r="D39" s="4">
        <f>SUBTOTAL(9,D40:D40)</f>
        <v>30</v>
      </c>
      <c r="E39" s="15"/>
    </row>
    <row r="40" spans="1:5" ht="32.950000000000003" outlineLevel="2">
      <c r="A40" s="12" t="s">
        <v>95</v>
      </c>
      <c r="B40" s="5" t="s">
        <v>7</v>
      </c>
      <c r="C40" s="3" t="s">
        <v>94</v>
      </c>
      <c r="D40" s="4">
        <v>30</v>
      </c>
      <c r="E40" s="15" t="s">
        <v>93</v>
      </c>
    </row>
    <row r="41" spans="1:5" ht="16.5" outlineLevel="1">
      <c r="A41" s="31" t="s">
        <v>92</v>
      </c>
      <c r="B41" s="32"/>
      <c r="C41" s="33"/>
      <c r="D41" s="4">
        <f>SUBTOTAL(9,D42:D45)</f>
        <v>80</v>
      </c>
      <c r="E41" s="15"/>
    </row>
    <row r="42" spans="1:5" ht="32.950000000000003" outlineLevel="2">
      <c r="A42" s="5" t="s">
        <v>91</v>
      </c>
      <c r="B42" s="5" t="s">
        <v>10</v>
      </c>
      <c r="C42" s="3" t="s">
        <v>87</v>
      </c>
      <c r="D42" s="4">
        <v>20</v>
      </c>
      <c r="E42" s="15" t="s">
        <v>86</v>
      </c>
    </row>
    <row r="43" spans="1:5" ht="16.5" outlineLevel="2">
      <c r="A43" s="34" t="s">
        <v>90</v>
      </c>
      <c r="B43" s="5" t="s">
        <v>10</v>
      </c>
      <c r="C43" s="3" t="s">
        <v>87</v>
      </c>
      <c r="D43" s="4">
        <v>40</v>
      </c>
      <c r="E43" s="3" t="s">
        <v>89</v>
      </c>
    </row>
    <row r="44" spans="1:5" ht="16.5" outlineLevel="2">
      <c r="A44" s="35"/>
      <c r="B44" s="5" t="s">
        <v>10</v>
      </c>
      <c r="C44" s="3" t="s">
        <v>87</v>
      </c>
      <c r="D44" s="17">
        <v>10</v>
      </c>
      <c r="E44" s="3" t="s">
        <v>86</v>
      </c>
    </row>
    <row r="45" spans="1:5" ht="16.5" outlineLevel="2">
      <c r="A45" s="5" t="s">
        <v>88</v>
      </c>
      <c r="B45" s="5" t="s">
        <v>10</v>
      </c>
      <c r="C45" s="3" t="s">
        <v>87</v>
      </c>
      <c r="D45" s="4">
        <v>10</v>
      </c>
      <c r="E45" s="15" t="s">
        <v>86</v>
      </c>
    </row>
    <row r="46" spans="1:5" ht="16.5" outlineLevel="1">
      <c r="A46" s="31" t="s">
        <v>85</v>
      </c>
      <c r="B46" s="32"/>
      <c r="C46" s="33"/>
      <c r="D46" s="4">
        <f>SUBTOTAL(9,D47:D48)</f>
        <v>20</v>
      </c>
      <c r="E46" s="15"/>
    </row>
    <row r="47" spans="1:5" ht="16.5" outlineLevel="2">
      <c r="A47" s="34" t="s">
        <v>84</v>
      </c>
      <c r="B47" s="5" t="s">
        <v>10</v>
      </c>
      <c r="C47" s="16" t="s">
        <v>82</v>
      </c>
      <c r="D47" s="4">
        <v>10</v>
      </c>
      <c r="E47" s="15" t="s">
        <v>83</v>
      </c>
    </row>
    <row r="48" spans="1:5" ht="16.5" outlineLevel="2">
      <c r="A48" s="35"/>
      <c r="B48" s="5" t="s">
        <v>10</v>
      </c>
      <c r="C48" s="16" t="s">
        <v>82</v>
      </c>
      <c r="D48" s="4">
        <v>10</v>
      </c>
      <c r="E48" s="15" t="s">
        <v>81</v>
      </c>
    </row>
    <row r="49" spans="1:5" ht="16.5" outlineLevel="1">
      <c r="A49" s="36" t="s">
        <v>80</v>
      </c>
      <c r="B49" s="37"/>
      <c r="C49" s="38"/>
      <c r="D49" s="7">
        <f>SUBTOTAL(9,D50:D52)</f>
        <v>85.55</v>
      </c>
      <c r="E49" s="14"/>
    </row>
    <row r="50" spans="1:5" ht="32.950000000000003" outlineLevel="2">
      <c r="A50" s="10" t="s">
        <v>79</v>
      </c>
      <c r="B50" s="9" t="s">
        <v>23</v>
      </c>
      <c r="C50" s="39" t="s">
        <v>78</v>
      </c>
      <c r="D50" s="7">
        <v>36.85</v>
      </c>
      <c r="E50" s="14" t="s">
        <v>77</v>
      </c>
    </row>
    <row r="51" spans="1:5" ht="16.5" outlineLevel="2">
      <c r="A51" s="39" t="s">
        <v>22</v>
      </c>
      <c r="B51" s="44" t="s">
        <v>21</v>
      </c>
      <c r="C51" s="40"/>
      <c r="D51" s="7">
        <v>13.7</v>
      </c>
      <c r="E51" s="6" t="s">
        <v>77</v>
      </c>
    </row>
    <row r="52" spans="1:5" ht="16.5" outlineLevel="2">
      <c r="A52" s="41"/>
      <c r="B52" s="45"/>
      <c r="C52" s="41"/>
      <c r="D52" s="7">
        <v>35</v>
      </c>
      <c r="E52" s="6" t="s">
        <v>76</v>
      </c>
    </row>
    <row r="53" spans="1:5" ht="16.5" outlineLevel="1">
      <c r="A53" s="31" t="s">
        <v>75</v>
      </c>
      <c r="B53" s="32"/>
      <c r="C53" s="33"/>
      <c r="D53" s="4">
        <f>SUBTOTAL(9,D54:D54)</f>
        <v>20</v>
      </c>
      <c r="E53" s="3"/>
    </row>
    <row r="54" spans="1:5" ht="16.5" outlineLevel="2">
      <c r="A54" s="5" t="s">
        <v>20</v>
      </c>
      <c r="B54" s="5" t="s">
        <v>7</v>
      </c>
      <c r="C54" s="3" t="s">
        <v>4</v>
      </c>
      <c r="D54" s="4">
        <v>20</v>
      </c>
      <c r="E54" s="3"/>
    </row>
    <row r="55" spans="1:5" ht="16.5" outlineLevel="1">
      <c r="A55" s="31" t="s">
        <v>74</v>
      </c>
      <c r="B55" s="32"/>
      <c r="C55" s="33"/>
      <c r="D55" s="4">
        <f>SUBTOTAL(9,D56:D61)</f>
        <v>140</v>
      </c>
      <c r="E55" s="3"/>
    </row>
    <row r="56" spans="1:5" ht="16.5" outlineLevel="2">
      <c r="A56" s="5" t="s">
        <v>20</v>
      </c>
      <c r="B56" s="5" t="s">
        <v>10</v>
      </c>
      <c r="C56" s="3" t="s">
        <v>3</v>
      </c>
      <c r="D56" s="4">
        <v>40</v>
      </c>
      <c r="E56" s="3"/>
    </row>
    <row r="57" spans="1:5" ht="16.5" outlineLevel="2">
      <c r="A57" s="5" t="s">
        <v>20</v>
      </c>
      <c r="B57" s="5" t="s">
        <v>7</v>
      </c>
      <c r="C57" s="3" t="s">
        <v>3</v>
      </c>
      <c r="D57" s="4">
        <v>20</v>
      </c>
      <c r="E57" s="3"/>
    </row>
    <row r="58" spans="1:5" ht="32.950000000000003" outlineLevel="2">
      <c r="A58" s="5" t="s">
        <v>18</v>
      </c>
      <c r="B58" s="5" t="s">
        <v>10</v>
      </c>
      <c r="C58" s="3" t="s">
        <v>3</v>
      </c>
      <c r="D58" s="4">
        <v>10</v>
      </c>
      <c r="E58" s="3"/>
    </row>
    <row r="59" spans="1:5" ht="16.5" outlineLevel="2">
      <c r="A59" s="5" t="s">
        <v>33</v>
      </c>
      <c r="B59" s="5" t="s">
        <v>10</v>
      </c>
      <c r="C59" s="3" t="s">
        <v>3</v>
      </c>
      <c r="D59" s="4">
        <v>50</v>
      </c>
      <c r="E59" s="3"/>
    </row>
    <row r="60" spans="1:5" ht="32.950000000000003" outlineLevel="2">
      <c r="A60" s="12" t="s">
        <v>73</v>
      </c>
      <c r="B60" s="5" t="s">
        <v>7</v>
      </c>
      <c r="C60" s="3" t="s">
        <v>3</v>
      </c>
      <c r="D60" s="4">
        <v>10</v>
      </c>
      <c r="E60" s="3"/>
    </row>
    <row r="61" spans="1:5" ht="32.950000000000003" outlineLevel="2">
      <c r="A61" s="5" t="s">
        <v>72</v>
      </c>
      <c r="B61" s="5" t="s">
        <v>7</v>
      </c>
      <c r="C61" s="3" t="s">
        <v>3</v>
      </c>
      <c r="D61" s="4">
        <v>10</v>
      </c>
      <c r="E61" s="3"/>
    </row>
    <row r="62" spans="1:5" ht="16.5" outlineLevel="1">
      <c r="A62" s="31" t="s">
        <v>71</v>
      </c>
      <c r="B62" s="32"/>
      <c r="C62" s="33"/>
      <c r="D62" s="4">
        <f>SUBTOTAL(9,D63:D70)</f>
        <v>120</v>
      </c>
      <c r="E62" s="3"/>
    </row>
    <row r="63" spans="1:5" ht="16.5" outlineLevel="2">
      <c r="A63" s="12" t="s">
        <v>20</v>
      </c>
      <c r="B63" s="5" t="s">
        <v>10</v>
      </c>
      <c r="C63" s="3" t="s">
        <v>2</v>
      </c>
      <c r="D63" s="4">
        <v>25</v>
      </c>
      <c r="E63" s="3"/>
    </row>
    <row r="64" spans="1:5" ht="16.5" outlineLevel="2">
      <c r="A64" s="12" t="s">
        <v>20</v>
      </c>
      <c r="B64" s="5" t="s">
        <v>7</v>
      </c>
      <c r="C64" s="3" t="s">
        <v>2</v>
      </c>
      <c r="D64" s="4">
        <v>15</v>
      </c>
      <c r="E64" s="3"/>
    </row>
    <row r="65" spans="1:5" ht="16.5" outlineLevel="2">
      <c r="A65" s="12" t="s">
        <v>70</v>
      </c>
      <c r="B65" s="5" t="s">
        <v>10</v>
      </c>
      <c r="C65" s="3" t="s">
        <v>2</v>
      </c>
      <c r="D65" s="4">
        <v>10</v>
      </c>
      <c r="E65" s="3"/>
    </row>
    <row r="66" spans="1:5" ht="32.950000000000003" outlineLevel="2">
      <c r="A66" s="12" t="s">
        <v>69</v>
      </c>
      <c r="B66" s="5" t="s">
        <v>10</v>
      </c>
      <c r="C66" s="3" t="s">
        <v>2</v>
      </c>
      <c r="D66" s="4">
        <v>10</v>
      </c>
      <c r="E66" s="3"/>
    </row>
    <row r="67" spans="1:5" ht="32.950000000000003" outlineLevel="2">
      <c r="A67" s="12" t="s">
        <v>68</v>
      </c>
      <c r="B67" s="5" t="s">
        <v>7</v>
      </c>
      <c r="C67" s="3" t="s">
        <v>2</v>
      </c>
      <c r="D67" s="4">
        <v>20</v>
      </c>
      <c r="E67" s="3"/>
    </row>
    <row r="68" spans="1:5" ht="16.5" outlineLevel="2">
      <c r="A68" s="12" t="s">
        <v>67</v>
      </c>
      <c r="B68" s="5" t="s">
        <v>7</v>
      </c>
      <c r="C68" s="3" t="s">
        <v>2</v>
      </c>
      <c r="D68" s="4">
        <v>20</v>
      </c>
      <c r="E68" s="3"/>
    </row>
    <row r="69" spans="1:5" ht="32.950000000000003" outlineLevel="2">
      <c r="A69" s="12" t="s">
        <v>66</v>
      </c>
      <c r="B69" s="5" t="s">
        <v>10</v>
      </c>
      <c r="C69" s="3" t="s">
        <v>2</v>
      </c>
      <c r="D69" s="4">
        <v>10</v>
      </c>
      <c r="E69" s="3"/>
    </row>
    <row r="70" spans="1:5" ht="32.950000000000003" outlineLevel="2">
      <c r="A70" s="12" t="s">
        <v>65</v>
      </c>
      <c r="B70" s="5" t="s">
        <v>7</v>
      </c>
      <c r="C70" s="3" t="s">
        <v>2</v>
      </c>
      <c r="D70" s="4">
        <v>10</v>
      </c>
      <c r="E70" s="3"/>
    </row>
    <row r="71" spans="1:5" ht="16.5" outlineLevel="1">
      <c r="A71" s="31" t="s">
        <v>64</v>
      </c>
      <c r="B71" s="32"/>
      <c r="C71" s="33"/>
      <c r="D71" s="4">
        <f>SUBTOTAL(9,D72:D79)</f>
        <v>138.12</v>
      </c>
      <c r="E71" s="3"/>
    </row>
    <row r="72" spans="1:5" ht="16.5" outlineLevel="2">
      <c r="A72" s="12" t="s">
        <v>20</v>
      </c>
      <c r="B72" s="5" t="s">
        <v>10</v>
      </c>
      <c r="C72" s="3" t="s">
        <v>1</v>
      </c>
      <c r="D72" s="4">
        <v>20</v>
      </c>
      <c r="E72" s="3"/>
    </row>
    <row r="73" spans="1:5" ht="16.5" outlineLevel="2">
      <c r="A73" s="12" t="s">
        <v>20</v>
      </c>
      <c r="B73" s="5" t="s">
        <v>7</v>
      </c>
      <c r="C73" s="3" t="s">
        <v>1</v>
      </c>
      <c r="D73" s="4">
        <v>5</v>
      </c>
      <c r="E73" s="3"/>
    </row>
    <row r="74" spans="1:5" ht="32.950000000000003" outlineLevel="2">
      <c r="A74" s="12" t="s">
        <v>31</v>
      </c>
      <c r="B74" s="5" t="s">
        <v>7</v>
      </c>
      <c r="C74" s="3" t="s">
        <v>1</v>
      </c>
      <c r="D74" s="4">
        <v>15</v>
      </c>
      <c r="E74" s="3"/>
    </row>
    <row r="75" spans="1:5" ht="16.5" outlineLevel="2">
      <c r="A75" s="5" t="s">
        <v>32</v>
      </c>
      <c r="B75" s="5" t="s">
        <v>10</v>
      </c>
      <c r="C75" s="3" t="s">
        <v>1</v>
      </c>
      <c r="D75" s="4">
        <v>50</v>
      </c>
      <c r="E75" s="3"/>
    </row>
    <row r="76" spans="1:5" ht="32.950000000000003" outlineLevel="2">
      <c r="A76" s="5" t="s">
        <v>63</v>
      </c>
      <c r="B76" s="5" t="s">
        <v>7</v>
      </c>
      <c r="C76" s="3" t="s">
        <v>1</v>
      </c>
      <c r="D76" s="4">
        <v>10</v>
      </c>
      <c r="E76" s="3"/>
    </row>
    <row r="77" spans="1:5" ht="32.950000000000003" outlineLevel="2">
      <c r="A77" s="5" t="s">
        <v>62</v>
      </c>
      <c r="B77" s="5" t="s">
        <v>10</v>
      </c>
      <c r="C77" s="3" t="s">
        <v>1</v>
      </c>
      <c r="D77" s="4">
        <v>10</v>
      </c>
      <c r="E77" s="3"/>
    </row>
    <row r="78" spans="1:5" ht="32.950000000000003" outlineLevel="2">
      <c r="A78" s="10" t="s">
        <v>24</v>
      </c>
      <c r="B78" s="9" t="s">
        <v>23</v>
      </c>
      <c r="C78" s="3" t="s">
        <v>1</v>
      </c>
      <c r="D78" s="7">
        <v>11.92</v>
      </c>
      <c r="E78" s="6"/>
    </row>
    <row r="79" spans="1:5" ht="32.950000000000003" outlineLevel="2">
      <c r="A79" s="10" t="s">
        <v>22</v>
      </c>
      <c r="B79" s="9" t="s">
        <v>21</v>
      </c>
      <c r="C79" s="3" t="s">
        <v>1</v>
      </c>
      <c r="D79" s="7">
        <v>16.2</v>
      </c>
      <c r="E79" s="6"/>
    </row>
    <row r="80" spans="1:5" ht="16.5" outlineLevel="1">
      <c r="A80" s="36" t="s">
        <v>61</v>
      </c>
      <c r="B80" s="37"/>
      <c r="C80" s="38"/>
      <c r="D80" s="7">
        <f>SUBTOTAL(9,D81:D92)</f>
        <v>211.19</v>
      </c>
      <c r="E80" s="6"/>
    </row>
    <row r="81" spans="1:5" ht="32.950000000000003" outlineLevel="2">
      <c r="A81" s="10" t="s">
        <v>60</v>
      </c>
      <c r="B81" s="10" t="s">
        <v>28</v>
      </c>
      <c r="C81" s="8" t="s">
        <v>51</v>
      </c>
      <c r="D81" s="7">
        <v>20</v>
      </c>
      <c r="E81" s="6"/>
    </row>
    <row r="82" spans="1:5" ht="32.950000000000003" outlineLevel="2">
      <c r="A82" s="13" t="s">
        <v>59</v>
      </c>
      <c r="B82" s="10" t="s">
        <v>25</v>
      </c>
      <c r="C82" s="8" t="s">
        <v>51</v>
      </c>
      <c r="D82" s="7">
        <v>36</v>
      </c>
      <c r="E82" s="6"/>
    </row>
    <row r="83" spans="1:5" ht="32.950000000000003" outlineLevel="2">
      <c r="A83" s="10" t="s">
        <v>24</v>
      </c>
      <c r="B83" s="9" t="s">
        <v>23</v>
      </c>
      <c r="C83" s="8" t="s">
        <v>51</v>
      </c>
      <c r="D83" s="7">
        <v>23.99</v>
      </c>
      <c r="E83" s="6"/>
    </row>
    <row r="84" spans="1:5" ht="32.950000000000003" outlineLevel="2">
      <c r="A84" s="10" t="s">
        <v>22</v>
      </c>
      <c r="B84" s="9" t="s">
        <v>21</v>
      </c>
      <c r="C84" s="8" t="s">
        <v>51</v>
      </c>
      <c r="D84" s="7">
        <v>16.2</v>
      </c>
      <c r="E84" s="6"/>
    </row>
    <row r="85" spans="1:5" ht="32.950000000000003" outlineLevel="2">
      <c r="A85" s="10" t="s">
        <v>58</v>
      </c>
      <c r="B85" s="10" t="s">
        <v>57</v>
      </c>
      <c r="C85" s="8" t="s">
        <v>56</v>
      </c>
      <c r="D85" s="7">
        <v>5</v>
      </c>
      <c r="E85" s="6"/>
    </row>
    <row r="86" spans="1:5" ht="16.5" outlineLevel="2">
      <c r="A86" s="5" t="s">
        <v>20</v>
      </c>
      <c r="B86" s="5" t="s">
        <v>10</v>
      </c>
      <c r="C86" s="3" t="s">
        <v>51</v>
      </c>
      <c r="D86" s="4">
        <v>34</v>
      </c>
      <c r="E86" s="3"/>
    </row>
    <row r="87" spans="1:5" ht="16.5" outlineLevel="2">
      <c r="A87" s="5" t="s">
        <v>20</v>
      </c>
      <c r="B87" s="5" t="s">
        <v>7</v>
      </c>
      <c r="C87" s="3" t="s">
        <v>51</v>
      </c>
      <c r="D87" s="4">
        <v>20</v>
      </c>
      <c r="E87" s="3"/>
    </row>
    <row r="88" spans="1:5" ht="32.950000000000003" outlineLevel="2">
      <c r="A88" s="3" t="s">
        <v>55</v>
      </c>
      <c r="B88" s="5" t="s">
        <v>10</v>
      </c>
      <c r="C88" s="3" t="s">
        <v>51</v>
      </c>
      <c r="D88" s="4">
        <v>16</v>
      </c>
      <c r="E88" s="3"/>
    </row>
    <row r="89" spans="1:5" ht="16.5" outlineLevel="2">
      <c r="A89" s="5" t="s">
        <v>32</v>
      </c>
      <c r="B89" s="5" t="s">
        <v>10</v>
      </c>
      <c r="C89" s="3" t="s">
        <v>51</v>
      </c>
      <c r="D89" s="4">
        <v>10</v>
      </c>
      <c r="E89" s="3"/>
    </row>
    <row r="90" spans="1:5" ht="32.950000000000003" outlineLevel="2">
      <c r="A90" s="5" t="s">
        <v>54</v>
      </c>
      <c r="B90" s="5" t="s">
        <v>7</v>
      </c>
      <c r="C90" s="3" t="s">
        <v>51</v>
      </c>
      <c r="D90" s="4">
        <v>10</v>
      </c>
      <c r="E90" s="3"/>
    </row>
    <row r="91" spans="1:5" ht="32.950000000000003" outlineLevel="2">
      <c r="A91" s="5" t="s">
        <v>53</v>
      </c>
      <c r="B91" s="5" t="s">
        <v>7</v>
      </c>
      <c r="C91" s="3" t="s">
        <v>51</v>
      </c>
      <c r="D91" s="4">
        <v>10</v>
      </c>
      <c r="E91" s="3"/>
    </row>
    <row r="92" spans="1:5" ht="32.950000000000003" outlineLevel="2">
      <c r="A92" s="5" t="s">
        <v>52</v>
      </c>
      <c r="B92" s="5" t="s">
        <v>10</v>
      </c>
      <c r="C92" s="3" t="s">
        <v>51</v>
      </c>
      <c r="D92" s="4">
        <v>10</v>
      </c>
      <c r="E92" s="3"/>
    </row>
    <row r="93" spans="1:5" ht="16.5" outlineLevel="1">
      <c r="A93" s="36" t="s">
        <v>50</v>
      </c>
      <c r="B93" s="37"/>
      <c r="C93" s="38"/>
      <c r="D93" s="7">
        <f>SUBTOTAL(9,D94:D105)</f>
        <v>216.49</v>
      </c>
      <c r="E93" s="6"/>
    </row>
    <row r="94" spans="1:5" ht="32.950000000000003" outlineLevel="2">
      <c r="A94" s="11" t="s">
        <v>28</v>
      </c>
      <c r="B94" s="9" t="s">
        <v>49</v>
      </c>
      <c r="C94" s="8" t="s">
        <v>43</v>
      </c>
      <c r="D94" s="7">
        <v>12</v>
      </c>
      <c r="E94" s="6"/>
    </row>
    <row r="95" spans="1:5" ht="32.950000000000003" outlineLevel="2">
      <c r="A95" s="11" t="s">
        <v>48</v>
      </c>
      <c r="B95" s="11" t="s">
        <v>25</v>
      </c>
      <c r="C95" s="8" t="s">
        <v>43</v>
      </c>
      <c r="D95" s="7">
        <v>39</v>
      </c>
      <c r="E95" s="6"/>
    </row>
    <row r="96" spans="1:5" ht="32.950000000000003" outlineLevel="2">
      <c r="A96" s="11" t="s">
        <v>24</v>
      </c>
      <c r="B96" s="9" t="s">
        <v>23</v>
      </c>
      <c r="C96" s="8" t="s">
        <v>43</v>
      </c>
      <c r="D96" s="7">
        <v>9.2899999999999991</v>
      </c>
      <c r="E96" s="6"/>
    </row>
    <row r="97" spans="1:5" ht="32.950000000000003" outlineLevel="2">
      <c r="A97" s="10" t="s">
        <v>22</v>
      </c>
      <c r="B97" s="9" t="s">
        <v>21</v>
      </c>
      <c r="C97" s="8" t="s">
        <v>43</v>
      </c>
      <c r="D97" s="7">
        <v>16.2</v>
      </c>
      <c r="E97" s="6"/>
    </row>
    <row r="98" spans="1:5" ht="16.5" outlineLevel="2">
      <c r="A98" s="5" t="s">
        <v>20</v>
      </c>
      <c r="B98" s="5" t="s">
        <v>10</v>
      </c>
      <c r="C98" s="3" t="s">
        <v>43</v>
      </c>
      <c r="D98" s="4">
        <v>18</v>
      </c>
      <c r="E98" s="3"/>
    </row>
    <row r="99" spans="1:5" ht="16.5" outlineLevel="2">
      <c r="A99" s="5" t="s">
        <v>20</v>
      </c>
      <c r="B99" s="5" t="s">
        <v>7</v>
      </c>
      <c r="C99" s="3" t="s">
        <v>43</v>
      </c>
      <c r="D99" s="4">
        <v>12</v>
      </c>
      <c r="E99" s="3"/>
    </row>
    <row r="100" spans="1:5" ht="16.5" outlineLevel="2">
      <c r="A100" s="5" t="s">
        <v>33</v>
      </c>
      <c r="B100" s="5" t="s">
        <v>10</v>
      </c>
      <c r="C100" s="3" t="s">
        <v>43</v>
      </c>
      <c r="D100" s="4">
        <v>50</v>
      </c>
      <c r="E100" s="3"/>
    </row>
    <row r="101" spans="1:5" ht="16.5" outlineLevel="2">
      <c r="A101" s="12" t="s">
        <v>32</v>
      </c>
      <c r="B101" s="5" t="s">
        <v>10</v>
      </c>
      <c r="C101" s="3" t="s">
        <v>43</v>
      </c>
      <c r="D101" s="4">
        <v>20</v>
      </c>
      <c r="E101" s="3"/>
    </row>
    <row r="102" spans="1:5" ht="32.950000000000003" outlineLevel="2">
      <c r="A102" s="5" t="s">
        <v>47</v>
      </c>
      <c r="B102" s="5" t="s">
        <v>10</v>
      </c>
      <c r="C102" s="3" t="s">
        <v>43</v>
      </c>
      <c r="D102" s="4">
        <v>10</v>
      </c>
      <c r="E102" s="3"/>
    </row>
    <row r="103" spans="1:5" ht="32.950000000000003" outlineLevel="2">
      <c r="A103" s="5" t="s">
        <v>46</v>
      </c>
      <c r="B103" s="5" t="s">
        <v>7</v>
      </c>
      <c r="C103" s="3" t="s">
        <v>43</v>
      </c>
      <c r="D103" s="4">
        <v>10</v>
      </c>
      <c r="E103" s="3"/>
    </row>
    <row r="104" spans="1:5" ht="32.950000000000003" outlineLevel="2">
      <c r="A104" s="5" t="s">
        <v>45</v>
      </c>
      <c r="B104" s="5" t="s">
        <v>7</v>
      </c>
      <c r="C104" s="3" t="s">
        <v>43</v>
      </c>
      <c r="D104" s="4">
        <v>10</v>
      </c>
      <c r="E104" s="3"/>
    </row>
    <row r="105" spans="1:5" ht="32.950000000000003" outlineLevel="2">
      <c r="A105" s="5" t="s">
        <v>44</v>
      </c>
      <c r="B105" s="5" t="s">
        <v>7</v>
      </c>
      <c r="C105" s="3" t="s">
        <v>43</v>
      </c>
      <c r="D105" s="4">
        <v>10</v>
      </c>
      <c r="E105" s="3"/>
    </row>
    <row r="106" spans="1:5" ht="16.5" outlineLevel="1">
      <c r="A106" s="36" t="s">
        <v>42</v>
      </c>
      <c r="B106" s="37"/>
      <c r="C106" s="38"/>
      <c r="D106" s="7">
        <f>SUBTOTAL(9,D107:D116)</f>
        <v>164.84</v>
      </c>
      <c r="E106" s="6"/>
    </row>
    <row r="107" spans="1:5" ht="32.950000000000003" outlineLevel="2">
      <c r="A107" s="11" t="s">
        <v>41</v>
      </c>
      <c r="B107" s="10" t="s">
        <v>40</v>
      </c>
      <c r="C107" s="8" t="s">
        <v>35</v>
      </c>
      <c r="D107" s="7">
        <v>8</v>
      </c>
      <c r="E107" s="6"/>
    </row>
    <row r="108" spans="1:5" ht="32.950000000000003" outlineLevel="2">
      <c r="A108" s="13" t="s">
        <v>39</v>
      </c>
      <c r="B108" s="10" t="s">
        <v>25</v>
      </c>
      <c r="C108" s="8" t="s">
        <v>38</v>
      </c>
      <c r="D108" s="7">
        <v>30</v>
      </c>
      <c r="E108" s="6"/>
    </row>
    <row r="109" spans="1:5" ht="32.950000000000003" outlineLevel="2">
      <c r="A109" s="10" t="s">
        <v>24</v>
      </c>
      <c r="B109" s="9" t="s">
        <v>23</v>
      </c>
      <c r="C109" s="8" t="s">
        <v>35</v>
      </c>
      <c r="D109" s="7">
        <v>10.64</v>
      </c>
      <c r="E109" s="6"/>
    </row>
    <row r="110" spans="1:5" ht="32.950000000000003" outlineLevel="2">
      <c r="A110" s="10" t="s">
        <v>22</v>
      </c>
      <c r="B110" s="9" t="s">
        <v>21</v>
      </c>
      <c r="C110" s="8" t="s">
        <v>35</v>
      </c>
      <c r="D110" s="7">
        <v>16.2</v>
      </c>
      <c r="E110" s="6"/>
    </row>
    <row r="111" spans="1:5" ht="16.5" outlineLevel="2">
      <c r="A111" s="12" t="s">
        <v>20</v>
      </c>
      <c r="B111" s="5" t="s">
        <v>10</v>
      </c>
      <c r="C111" s="3" t="s">
        <v>35</v>
      </c>
      <c r="D111" s="4">
        <v>20</v>
      </c>
      <c r="E111" s="3"/>
    </row>
    <row r="112" spans="1:5" ht="16.5" outlineLevel="2">
      <c r="A112" s="12" t="s">
        <v>20</v>
      </c>
      <c r="B112" s="5" t="s">
        <v>7</v>
      </c>
      <c r="C112" s="3" t="s">
        <v>35</v>
      </c>
      <c r="D112" s="4">
        <v>10</v>
      </c>
      <c r="E112" s="3"/>
    </row>
    <row r="113" spans="1:5" ht="32.950000000000003" outlineLevel="2">
      <c r="A113" s="5" t="s">
        <v>18</v>
      </c>
      <c r="B113" s="5" t="s">
        <v>10</v>
      </c>
      <c r="C113" s="3" t="s">
        <v>35</v>
      </c>
      <c r="D113" s="4">
        <v>10</v>
      </c>
      <c r="E113" s="3"/>
    </row>
    <row r="114" spans="1:5" ht="32.950000000000003" outlineLevel="2">
      <c r="A114" s="5" t="s">
        <v>37</v>
      </c>
      <c r="B114" s="5" t="s">
        <v>10</v>
      </c>
      <c r="C114" s="3" t="s">
        <v>35</v>
      </c>
      <c r="D114" s="4">
        <v>20</v>
      </c>
      <c r="E114" s="3"/>
    </row>
    <row r="115" spans="1:5" ht="16.5" outlineLevel="2">
      <c r="A115" s="5" t="s">
        <v>32</v>
      </c>
      <c r="B115" s="5" t="s">
        <v>10</v>
      </c>
      <c r="C115" s="3" t="s">
        <v>35</v>
      </c>
      <c r="D115" s="4">
        <v>20</v>
      </c>
      <c r="E115" s="3"/>
    </row>
    <row r="116" spans="1:5" ht="32.950000000000003" outlineLevel="2">
      <c r="A116" s="5" t="s">
        <v>36</v>
      </c>
      <c r="B116" s="5" t="s">
        <v>7</v>
      </c>
      <c r="C116" s="3" t="s">
        <v>35</v>
      </c>
      <c r="D116" s="4">
        <v>20</v>
      </c>
      <c r="E116" s="3"/>
    </row>
    <row r="117" spans="1:5" ht="16.5" outlineLevel="1">
      <c r="A117" s="36" t="s">
        <v>34</v>
      </c>
      <c r="B117" s="37"/>
      <c r="C117" s="38"/>
      <c r="D117" s="7">
        <f>SUBTOTAL(9,D118:D126)</f>
        <v>169.47</v>
      </c>
      <c r="E117" s="6"/>
    </row>
    <row r="118" spans="1:5" ht="32.950000000000003" outlineLevel="2">
      <c r="A118" s="10" t="s">
        <v>24</v>
      </c>
      <c r="B118" s="9" t="s">
        <v>23</v>
      </c>
      <c r="C118" s="8" t="s">
        <v>0</v>
      </c>
      <c r="D118" s="7">
        <v>13.27</v>
      </c>
      <c r="E118" s="6"/>
    </row>
    <row r="119" spans="1:5" ht="32.950000000000003" outlineLevel="2">
      <c r="A119" s="10" t="s">
        <v>22</v>
      </c>
      <c r="B119" s="9" t="s">
        <v>21</v>
      </c>
      <c r="C119" s="8" t="s">
        <v>0</v>
      </c>
      <c r="D119" s="7">
        <v>16.2</v>
      </c>
      <c r="E119" s="6"/>
    </row>
    <row r="120" spans="1:5" ht="16.5" outlineLevel="2">
      <c r="A120" s="5" t="s">
        <v>20</v>
      </c>
      <c r="B120" s="5" t="s">
        <v>10</v>
      </c>
      <c r="C120" s="3" t="s">
        <v>0</v>
      </c>
      <c r="D120" s="4">
        <v>20</v>
      </c>
      <c r="E120" s="3"/>
    </row>
    <row r="121" spans="1:5" ht="16.5" outlineLevel="2">
      <c r="A121" s="12" t="s">
        <v>20</v>
      </c>
      <c r="B121" s="5" t="s">
        <v>7</v>
      </c>
      <c r="C121" s="3" t="s">
        <v>0</v>
      </c>
      <c r="D121" s="4">
        <v>10</v>
      </c>
      <c r="E121" s="3"/>
    </row>
    <row r="122" spans="1:5" ht="32.950000000000003" outlineLevel="2">
      <c r="A122" s="5" t="s">
        <v>18</v>
      </c>
      <c r="B122" s="5" t="s">
        <v>10</v>
      </c>
      <c r="C122" s="3" t="s">
        <v>0</v>
      </c>
      <c r="D122" s="4">
        <v>20</v>
      </c>
      <c r="E122" s="3"/>
    </row>
    <row r="123" spans="1:5" ht="16.5" outlineLevel="2">
      <c r="A123" s="5" t="s">
        <v>33</v>
      </c>
      <c r="B123" s="5" t="s">
        <v>10</v>
      </c>
      <c r="C123" s="3" t="s">
        <v>0</v>
      </c>
      <c r="D123" s="4">
        <v>50</v>
      </c>
      <c r="E123" s="3"/>
    </row>
    <row r="124" spans="1:5" ht="16.5" outlineLevel="2">
      <c r="A124" s="5" t="s">
        <v>32</v>
      </c>
      <c r="B124" s="5" t="s">
        <v>10</v>
      </c>
      <c r="C124" s="3" t="s">
        <v>0</v>
      </c>
      <c r="D124" s="4">
        <v>10</v>
      </c>
      <c r="E124" s="3"/>
    </row>
    <row r="125" spans="1:5" ht="32.950000000000003" outlineLevel="2">
      <c r="A125" s="5" t="s">
        <v>31</v>
      </c>
      <c r="B125" s="5" t="s">
        <v>10</v>
      </c>
      <c r="C125" s="3" t="s">
        <v>0</v>
      </c>
      <c r="D125" s="4">
        <v>20</v>
      </c>
      <c r="E125" s="3"/>
    </row>
    <row r="126" spans="1:5" ht="32.950000000000003" outlineLevel="2">
      <c r="A126" s="5" t="s">
        <v>30</v>
      </c>
      <c r="B126" s="5" t="s">
        <v>7</v>
      </c>
      <c r="C126" s="3" t="s">
        <v>0</v>
      </c>
      <c r="D126" s="4">
        <v>10</v>
      </c>
      <c r="E126" s="3"/>
    </row>
    <row r="127" spans="1:5" ht="16.5" outlineLevel="1">
      <c r="A127" s="36" t="s">
        <v>29</v>
      </c>
      <c r="B127" s="37"/>
      <c r="C127" s="38"/>
      <c r="D127" s="7">
        <f>SUBTOTAL(9,D128:D143)</f>
        <v>421.53999999999996</v>
      </c>
      <c r="E127" s="6"/>
    </row>
    <row r="128" spans="1:5" ht="32.950000000000003" outlineLevel="2">
      <c r="A128" s="10" t="s">
        <v>28</v>
      </c>
      <c r="B128" s="10" t="s">
        <v>27</v>
      </c>
      <c r="C128" s="8" t="s">
        <v>6</v>
      </c>
      <c r="D128" s="7">
        <v>86</v>
      </c>
      <c r="E128" s="6"/>
    </row>
    <row r="129" spans="1:5" ht="32.950000000000003" outlineLevel="2">
      <c r="A129" s="11" t="s">
        <v>26</v>
      </c>
      <c r="B129" s="11" t="s">
        <v>25</v>
      </c>
      <c r="C129" s="8" t="s">
        <v>6</v>
      </c>
      <c r="D129" s="7">
        <v>69</v>
      </c>
      <c r="E129" s="6"/>
    </row>
    <row r="130" spans="1:5" ht="32.950000000000003" outlineLevel="2">
      <c r="A130" s="10" t="s">
        <v>24</v>
      </c>
      <c r="B130" s="9" t="s">
        <v>23</v>
      </c>
      <c r="C130" s="8" t="s">
        <v>6</v>
      </c>
      <c r="D130" s="7">
        <v>25.34</v>
      </c>
      <c r="E130" s="6"/>
    </row>
    <row r="131" spans="1:5" ht="32.950000000000003" outlineLevel="2">
      <c r="A131" s="10" t="s">
        <v>22</v>
      </c>
      <c r="B131" s="9" t="s">
        <v>21</v>
      </c>
      <c r="C131" s="8" t="s">
        <v>6</v>
      </c>
      <c r="D131" s="7">
        <v>16.2</v>
      </c>
      <c r="E131" s="6"/>
    </row>
    <row r="132" spans="1:5" ht="16.5" outlineLevel="2">
      <c r="A132" s="5" t="s">
        <v>20</v>
      </c>
      <c r="B132" s="5" t="s">
        <v>7</v>
      </c>
      <c r="C132" s="3" t="s">
        <v>6</v>
      </c>
      <c r="D132" s="4">
        <v>85</v>
      </c>
      <c r="E132" s="3"/>
    </row>
    <row r="133" spans="1:5" ht="16.5" outlineLevel="2">
      <c r="A133" s="5" t="s">
        <v>19</v>
      </c>
      <c r="B133" s="5" t="s">
        <v>10</v>
      </c>
      <c r="C133" s="3" t="s">
        <v>6</v>
      </c>
      <c r="D133" s="4">
        <v>10</v>
      </c>
      <c r="E133" s="3"/>
    </row>
    <row r="134" spans="1:5" ht="32.950000000000003" outlineLevel="2">
      <c r="A134" s="5" t="s">
        <v>18</v>
      </c>
      <c r="B134" s="5" t="s">
        <v>10</v>
      </c>
      <c r="C134" s="3" t="s">
        <v>6</v>
      </c>
      <c r="D134" s="4">
        <v>10</v>
      </c>
      <c r="E134" s="3"/>
    </row>
    <row r="135" spans="1:5" ht="32.950000000000003" outlineLevel="2">
      <c r="A135" s="5" t="s">
        <v>17</v>
      </c>
      <c r="B135" s="5" t="s">
        <v>7</v>
      </c>
      <c r="C135" s="3" t="s">
        <v>6</v>
      </c>
      <c r="D135" s="4">
        <v>20</v>
      </c>
      <c r="E135" s="3"/>
    </row>
    <row r="136" spans="1:5" ht="32.950000000000003" outlineLevel="2">
      <c r="A136" s="5" t="s">
        <v>16</v>
      </c>
      <c r="B136" s="5" t="s">
        <v>7</v>
      </c>
      <c r="C136" s="3" t="s">
        <v>6</v>
      </c>
      <c r="D136" s="4">
        <v>10</v>
      </c>
      <c r="E136" s="3"/>
    </row>
    <row r="137" spans="1:5" ht="32.950000000000003" outlineLevel="2">
      <c r="A137" s="5" t="s">
        <v>15</v>
      </c>
      <c r="B137" s="5" t="s">
        <v>7</v>
      </c>
      <c r="C137" s="3" t="s">
        <v>6</v>
      </c>
      <c r="D137" s="4">
        <v>10</v>
      </c>
      <c r="E137" s="3"/>
    </row>
    <row r="138" spans="1:5" ht="32.950000000000003" outlineLevel="2">
      <c r="A138" s="5" t="s">
        <v>14</v>
      </c>
      <c r="B138" s="5" t="s">
        <v>7</v>
      </c>
      <c r="C138" s="3" t="s">
        <v>6</v>
      </c>
      <c r="D138" s="4">
        <v>10</v>
      </c>
      <c r="E138" s="3"/>
    </row>
    <row r="139" spans="1:5" ht="16.5" outlineLevel="2">
      <c r="A139" s="5" t="s">
        <v>13</v>
      </c>
      <c r="B139" s="5" t="s">
        <v>10</v>
      </c>
      <c r="C139" s="3" t="s">
        <v>6</v>
      </c>
      <c r="D139" s="4">
        <v>20</v>
      </c>
      <c r="E139" s="3"/>
    </row>
    <row r="140" spans="1:5" ht="32.950000000000003" outlineLevel="2">
      <c r="A140" s="5" t="s">
        <v>12</v>
      </c>
      <c r="B140" s="5" t="s">
        <v>7</v>
      </c>
      <c r="C140" s="3" t="s">
        <v>6</v>
      </c>
      <c r="D140" s="4">
        <v>10</v>
      </c>
      <c r="E140" s="3"/>
    </row>
    <row r="141" spans="1:5" ht="16.5" outlineLevel="2">
      <c r="A141" s="5" t="s">
        <v>11</v>
      </c>
      <c r="B141" s="5" t="s">
        <v>10</v>
      </c>
      <c r="C141" s="3" t="s">
        <v>6</v>
      </c>
      <c r="D141" s="4">
        <v>20</v>
      </c>
      <c r="E141" s="3"/>
    </row>
    <row r="142" spans="1:5" ht="32.950000000000003" outlineLevel="2">
      <c r="A142" s="5" t="s">
        <v>9</v>
      </c>
      <c r="B142" s="5" t="s">
        <v>7</v>
      </c>
      <c r="C142" s="3" t="s">
        <v>6</v>
      </c>
      <c r="D142" s="4">
        <v>10</v>
      </c>
      <c r="E142" s="3"/>
    </row>
    <row r="143" spans="1:5" ht="16.5" outlineLevel="2">
      <c r="A143" s="5" t="s">
        <v>8</v>
      </c>
      <c r="B143" s="5" t="s">
        <v>7</v>
      </c>
      <c r="C143" s="3" t="s">
        <v>6</v>
      </c>
      <c r="D143" s="4">
        <v>10</v>
      </c>
      <c r="E143" s="3"/>
    </row>
    <row r="144" spans="1:5" ht="69.099999999999994" customHeight="1">
      <c r="A144" s="30" t="s">
        <v>5</v>
      </c>
      <c r="B144" s="30"/>
      <c r="C144" s="30"/>
      <c r="D144" s="30"/>
      <c r="E144" s="30"/>
    </row>
  </sheetData>
  <autoFilter ref="A4:E144" xr:uid="{00000000-0009-0000-0000-000000000000}"/>
  <mergeCells count="36">
    <mergeCell ref="A2:E2"/>
    <mergeCell ref="D3:E3"/>
    <mergeCell ref="A10:A11"/>
    <mergeCell ref="A71:C71"/>
    <mergeCell ref="A62:C62"/>
    <mergeCell ref="A55:C55"/>
    <mergeCell ref="A5:C5"/>
    <mergeCell ref="A30:A31"/>
    <mergeCell ref="A14:A15"/>
    <mergeCell ref="A16:A18"/>
    <mergeCell ref="A32:C32"/>
    <mergeCell ref="A21:A22"/>
    <mergeCell ref="B51:B52"/>
    <mergeCell ref="A49:C49"/>
    <mergeCell ref="A46:C46"/>
    <mergeCell ref="A41:C41"/>
    <mergeCell ref="A39:C39"/>
    <mergeCell ref="A37:C37"/>
    <mergeCell ref="A35:A36"/>
    <mergeCell ref="A51:A52"/>
    <mergeCell ref="A6:C6"/>
    <mergeCell ref="A9:C9"/>
    <mergeCell ref="A12:C12"/>
    <mergeCell ref="A23:C23"/>
    <mergeCell ref="A27:C27"/>
    <mergeCell ref="C7:C8"/>
    <mergeCell ref="A144:E144"/>
    <mergeCell ref="A53:C53"/>
    <mergeCell ref="A43:A44"/>
    <mergeCell ref="A47:A48"/>
    <mergeCell ref="A127:C127"/>
    <mergeCell ref="A117:C117"/>
    <mergeCell ref="A106:C106"/>
    <mergeCell ref="A93:C93"/>
    <mergeCell ref="A80:C80"/>
    <mergeCell ref="C50:C52"/>
  </mergeCells>
  <phoneticPr fontId="3" type="noConversion"/>
  <dataValidations count="1">
    <dataValidation type="list" allowBlank="1" showInputMessage="1" showErrorMessage="1" sqref="B108 A54 B81:B82 B85 A83:A84 A86:A87 A89:A92 A81 A72:A79 A63:A70 A56:A61 A50:A51 A94 B95 A96:A105 A128 A130:A139 B129" xr:uid="{00000000-0002-0000-0000-000000000000}">
      <formula1>"一般项目,绩效奖励,贫困地区村文化活动室设备购置,贫困地区戏曲进乡村,公共数字文化建设,中央广播电视节目无线覆盖（模拟）运行维护费,中央广播电视节目无线覆盖（数字）运行维护费,行政村农民体育健身工程"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20年文化体系打印</vt:lpstr>
      <vt:lpstr>'20年文化体系打印'!Print_Titles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jkwy</cp:lastModifiedBy>
  <dcterms:created xsi:type="dcterms:W3CDTF">2020-09-15T02:21:45Z</dcterms:created>
  <dcterms:modified xsi:type="dcterms:W3CDTF">2020-09-15T03:15:25Z</dcterms:modified>
</cp:coreProperties>
</file>