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1.部门财务收支总体情况表" sheetId="1" r:id="rId1"/>
    <sheet name="2.部门收入总体情况表" sheetId="2" r:id="rId2"/>
    <sheet name="3.部门支出总体情况表" sheetId="3" r:id="rId3"/>
    <sheet name="4.部门财政拨款收支总体情况表" sheetId="4" r:id="rId4"/>
    <sheet name="5.部门一般公共预算本级财力安排支出情况表" sheetId="5" r:id="rId5"/>
    <sheet name="6.部门基本支出情况表" sheetId="6" r:id="rId6"/>
    <sheet name="7.部门政府性基金预算支出情况表" sheetId="7" r:id="rId7"/>
    <sheet name="8.财政拨款支出明细表（按经济科目分类）" sheetId="8" r:id="rId8"/>
    <sheet name="9.部门一般公共预算“三公”经费支出情况表" sheetId="9" r:id="rId9"/>
    <sheet name="10.市本级项目支出绩效目标表（本次下达）" sheetId="10" r:id="rId10"/>
    <sheet name="11.市本级项目支出绩效目标表（另文下达）" sheetId="11" r:id="rId11"/>
    <sheet name="12.市对下转移支付绩效目标表" sheetId="12" r:id="rId12"/>
    <sheet name="13.部门政府采购情况表" sheetId="13" r:id="rId13"/>
    <sheet name="14.部门整体支出绩效目标表" sheetId="14" r:id="rId14"/>
  </sheets>
  <definedNames>
    <definedName name="_xlnm.Print_Titles" localSheetId="3">'4.部门财政拨款收支总体情况表'!$1:$6</definedName>
    <definedName name="_xlnm.Print_Titles" localSheetId="4">'5.部门一般公共预算本级财力安排支出情况表'!$1:$2</definedName>
    <definedName name="_xlnm.Print_Titles" localSheetId="5">'6.部门基本支出情况表'!$1:$7</definedName>
    <definedName name="_xlnm.Print_Titles" localSheetId="6">'7.部门政府性基金预算支出情况表'!$1:$1</definedName>
    <definedName name="_xlnm.Print_Titles" localSheetId="7">'8.财政拨款支出明细表（按经济科目分类）'!$1:$6</definedName>
  </definedNames>
  <calcPr calcId="144525"/>
</workbook>
</file>

<file path=xl/sharedStrings.xml><?xml version="1.0" encoding="utf-8"?>
<sst xmlns="http://schemas.openxmlformats.org/spreadsheetml/2006/main" count="3950" uniqueCount="866">
  <si>
    <r>
      <rPr>
        <sz val="20"/>
        <color rgb="FF000000"/>
        <rFont val="Microsoft Sans Serif"/>
        <charset val="134"/>
      </rPr>
      <t>1.</t>
    </r>
    <r>
      <rPr>
        <sz val="20"/>
        <color rgb="FF000000"/>
        <rFont val="宋体"/>
        <charset val="134"/>
      </rPr>
      <t>部门财务收支总体情况表</t>
    </r>
  </si>
  <si>
    <t>单位名称：曲靖市文化和旅游局</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</si>
  <si>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</si>
  <si>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</si>
  <si>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</si>
  <si>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</si>
  <si>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</si>
  <si>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</si>
  <si>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</si>
  <si>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</si>
  <si>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</si>
  <si>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</si>
  <si>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</si>
  <si>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</si>
  <si>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</si>
  <si>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</si>
  <si>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</si>
  <si>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</si>
  <si>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</si>
  <si>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</si>
  <si>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</si>
  <si>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</si>
  <si>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</si>
  <si>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</si>
  <si>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</si>
  <si>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</si>
  <si>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</si>
  <si>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</si>
  <si>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</si>
  <si>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</si>
  <si>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</si>
  <si>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</si>
  <si>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</si>
  <si>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</si>
  <si>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</si>
  <si>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</si>
  <si>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</si>
  <si>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</si>
  <si>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</si>
  <si>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</si>
  <si>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</si>
  <si>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</si>
  <si>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</si>
  <si>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</si>
  <si>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</si>
  <si>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</si>
  <si>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</si>
  <si>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</si>
  <si>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</si>
  <si>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34"/>
      </rPr>
      <t>2.</t>
    </r>
    <r>
      <rPr>
        <sz val="20"/>
        <rFont val="宋体"/>
        <charset val="134"/>
      </rPr>
      <t>部门收入总体情况表</t>
    </r>
  </si>
  <si>
    <t>单位：万元</t>
  </si>
  <si>
    <t>2020年预算数</t>
  </si>
  <si>
    <r>
      <rPr>
        <sz val="20"/>
        <rFont val="Microsoft Sans Serif"/>
        <charset val="134"/>
      </rPr>
      <t>3.</t>
    </r>
    <r>
      <rPr>
        <sz val="20"/>
        <rFont val="宋体"/>
        <charset val="134"/>
      </rPr>
      <t>部门支出总体情况表</t>
    </r>
  </si>
  <si>
    <r>
      <rPr>
        <sz val="20"/>
        <color rgb="FF000000"/>
        <rFont val="Microsoft Sans Serif"/>
        <charset val="134"/>
      </rPr>
      <t>4.</t>
    </r>
    <r>
      <rPr>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</si>
  <si>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</si>
  <si>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</si>
  <si>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</si>
  <si>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</si>
  <si>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</si>
  <si>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</si>
  <si>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</si>
  <si>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</si>
  <si>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</si>
  <si>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</si>
  <si>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</si>
  <si>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</si>
  <si>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</si>
  <si>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</si>
  <si>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5.部门一般公共预算本级财力安排支出情况表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</si>
  <si>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</si>
  <si>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</si>
  <si>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</si>
  <si>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</si>
  <si>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</si>
  <si>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</si>
  <si>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</si>
  <si>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</si>
  <si>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</si>
  <si>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</si>
  <si>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</si>
  <si>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</si>
  <si>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</si>
  <si>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</si>
  <si>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</si>
  <si>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</si>
  <si>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</si>
  <si>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</si>
  <si>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</si>
  <si>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</si>
  <si>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</si>
  <si>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</si>
  <si>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</si>
  <si>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</si>
  <si>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</si>
  <si>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</si>
  <si>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</si>
  <si>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</si>
  <si>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</si>
  <si>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</si>
  <si>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</si>
  <si>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</si>
  <si>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</si>
  <si>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</si>
  <si>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</si>
  <si>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</si>
  <si>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</si>
  <si>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</si>
  <si>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</si>
  <si>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</si>
  <si>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</si>
  <si>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</si>
  <si>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</si>
  <si>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</si>
  <si>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</si>
  <si>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</si>
  <si>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</si>
  <si>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</si>
  <si>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</si>
  <si>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</si>
  <si>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</si>
  <si>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</si>
  <si>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</si>
  <si>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</si>
  <si>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</si>
  <si>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</si>
  <si>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</si>
  <si>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</si>
  <si>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</si>
  <si>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</si>
  <si>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</si>
  <si>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</si>
  <si>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</si>
  <si>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</si>
  <si>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</si>
  <si>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</si>
  <si>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</si>
  <si>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</si>
  <si>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</si>
  <si>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</si>
  <si>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</si>
  <si>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</si>
  <si>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</si>
  <si>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</si>
  <si>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</si>
  <si>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</si>
  <si>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曲靖市文化和旅游局（汇总）</t>
  </si>
  <si>
    <t xml:space="preserve">    文化旅游体育与传媒支出</t>
  </si>
  <si>
    <t>01</t>
  </si>
  <si>
    <t xml:space="preserve">      文化和旅游</t>
  </si>
  <si>
    <t xml:space="preserve">        行政运行</t>
  </si>
  <si>
    <t>02</t>
  </si>
  <si>
    <t xml:space="preserve">        一般行政管理事务</t>
  </si>
  <si>
    <t>04</t>
  </si>
  <si>
    <t xml:space="preserve">        图书馆</t>
  </si>
  <si>
    <t>07</t>
  </si>
  <si>
    <t xml:space="preserve">        艺术表演团体</t>
  </si>
  <si>
    <t>09</t>
  </si>
  <si>
    <t xml:space="preserve">        群众文化</t>
  </si>
  <si>
    <t xml:space="preserve">        文化和旅游交流与合作</t>
  </si>
  <si>
    <t xml:space="preserve">        文化创作与保护</t>
  </si>
  <si>
    <t xml:space="preserve">        文化和旅游市场管理</t>
  </si>
  <si>
    <t xml:space="preserve">      文物</t>
  </si>
  <si>
    <t>05</t>
  </si>
  <si>
    <t xml:space="preserve">        博物馆</t>
  </si>
  <si>
    <t>208</t>
  </si>
  <si>
    <t xml:space="preserve">    社会保障和就业支出</t>
  </si>
  <si>
    <t xml:space="preserve">      行政事业单位养老支出</t>
  </si>
  <si>
    <t xml:space="preserve">        行政单位离退休</t>
  </si>
  <si>
    <t xml:space="preserve">        事业单位离退休</t>
  </si>
  <si>
    <t xml:space="preserve">        机关事业单位基本养老保险缴费支出</t>
  </si>
  <si>
    <t>06</t>
  </si>
  <si>
    <t xml:space="preserve">        机关事业单位职业年金缴费支出</t>
  </si>
  <si>
    <t>99</t>
  </si>
  <si>
    <t xml:space="preserve">        其他行政事业单位养老支出</t>
  </si>
  <si>
    <t>08</t>
  </si>
  <si>
    <t xml:space="preserve">      抚恤</t>
  </si>
  <si>
    <t xml:space="preserve">        死亡抚恤</t>
  </si>
  <si>
    <t xml:space="preserve">      其他社会保障和就业支出</t>
  </si>
  <si>
    <t xml:space="preserve">        其他社会保障和就业支出</t>
  </si>
  <si>
    <t>210</t>
  </si>
  <si>
    <t xml:space="preserve">    卫生健康支出</t>
  </si>
  <si>
    <t xml:space="preserve">      行政事业单位医疗</t>
  </si>
  <si>
    <t xml:space="preserve">        行政单位医疗</t>
  </si>
  <si>
    <t xml:space="preserve">        事业单位医疗</t>
  </si>
  <si>
    <t>03</t>
  </si>
  <si>
    <t xml:space="preserve">        公务员医疗补助</t>
  </si>
  <si>
    <t xml:space="preserve">        其他行政事业单位医疗支出</t>
  </si>
  <si>
    <t>221</t>
  </si>
  <si>
    <t xml:space="preserve">    住房保障支出</t>
  </si>
  <si>
    <t xml:space="preserve">      住房改革支出</t>
  </si>
  <si>
    <t xml:space="preserve">        住房公积金</t>
  </si>
  <si>
    <t/>
  </si>
  <si>
    <t xml:space="preserve">  曲靖市文化和旅游局(本级)</t>
  </si>
  <si>
    <t>207</t>
  </si>
  <si>
    <t>0</t>
  </si>
  <si>
    <t xml:space="preserve">  曲靖市滇剧花灯剧非物质文化遗产保护传承展演中心</t>
  </si>
  <si>
    <t xml:space="preserve">  曲靖市图书馆</t>
  </si>
  <si>
    <t xml:space="preserve">  曲靖市文化馆</t>
  </si>
  <si>
    <t xml:space="preserve">  曲靖市新闻图片社</t>
  </si>
  <si>
    <t xml:space="preserve">      其他文化旅游体育与传媒支出</t>
  </si>
  <si>
    <t xml:space="preserve">        其他文化旅游体育与传媒支出</t>
  </si>
  <si>
    <t xml:space="preserve">  曲靖市美术馆</t>
  </si>
  <si>
    <t xml:space="preserve">  曲靖市国风影剧院</t>
  </si>
  <si>
    <t xml:space="preserve">  曲靖市艺术研究所</t>
  </si>
  <si>
    <t xml:space="preserve">  曲靖市文物管理所</t>
  </si>
  <si>
    <t xml:space="preserve">  曲靖市文化市场综合行政执法支队</t>
  </si>
  <si>
    <t xml:space="preserve">  曲靖市文化和旅游局企业离退休</t>
  </si>
  <si>
    <t xml:space="preserve">  曲靖市博物馆</t>
  </si>
  <si>
    <r>
      <rPr>
        <sz val="20"/>
        <rFont val="Microsoft Sans Serif"/>
        <charset val="134"/>
      </rPr>
      <t>6.</t>
    </r>
    <r>
      <rPr>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</si>
  <si>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</si>
  <si>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</si>
  <si>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</si>
  <si>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</si>
  <si>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</si>
  <si>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</si>
  <si>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</si>
  <si>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</si>
  <si>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</si>
  <si>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</si>
  <si>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</si>
  <si>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</si>
  <si>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</si>
  <si>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</si>
  <si>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</si>
  <si>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</si>
  <si>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</si>
  <si>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</si>
  <si>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</si>
  <si>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</si>
  <si>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</si>
  <si>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</si>
  <si>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工资福利支出</t>
  </si>
  <si>
    <t xml:space="preserve">  基本工资</t>
  </si>
  <si>
    <t xml:space="preserve">  津贴补贴</t>
  </si>
  <si>
    <t xml:space="preserve">  奖金</t>
  </si>
  <si>
    <t xml:space="preserve">  绩效工资</t>
  </si>
  <si>
    <t xml:space="preserve">  机关事业单位基本养老保险缴费</t>
  </si>
  <si>
    <t xml:space="preserve">  职业年金缴费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</si>
  <si>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</si>
  <si>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</si>
  <si>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</si>
  <si>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</si>
  <si>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</si>
  <si>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</si>
  <si>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</si>
  <si>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印刷费</t>
  </si>
  <si>
    <t xml:space="preserve">  水费</t>
  </si>
  <si>
    <t xml:space="preserve">  电费</t>
  </si>
  <si>
    <t xml:space="preserve">  邮电费</t>
  </si>
  <si>
    <t xml:space="preserve">  物业管理费</t>
  </si>
  <si>
    <t xml:space="preserve">  差旅费</t>
  </si>
  <si>
    <t xml:space="preserve">  维修（护）费</t>
  </si>
  <si>
    <t xml:space="preserve">  租赁费</t>
  </si>
  <si>
    <t xml:space="preserve">  会议费</t>
  </si>
  <si>
    <t xml:space="preserve">  培训费</t>
  </si>
  <si>
    <t xml:space="preserve">  公务接待费</t>
  </si>
  <si>
    <t xml:space="preserve">  专用材料费</t>
  </si>
  <si>
    <t xml:space="preserve">  劳务费</t>
  </si>
  <si>
    <t xml:space="preserve">  工会经费</t>
  </si>
  <si>
    <t xml:space="preserve">  福利费</t>
  </si>
  <si>
    <t xml:space="preserve">  公务用车运行维护费</t>
  </si>
  <si>
    <t xml:space="preserve">  其他交通费用</t>
  </si>
  <si>
    <t xml:space="preserve">  其他商品和服务支出</t>
  </si>
  <si>
    <t>303</t>
  </si>
  <si>
    <t>对个人和家庭的补助</t>
  </si>
  <si>
    <t xml:space="preserve">  离休费</t>
  </si>
  <si>
    <t xml:space="preserve">  退休费</t>
  </si>
  <si>
    <t xml:space="preserve">  生活补助</t>
  </si>
  <si>
    <t xml:space="preserve">  医疗费补助</t>
  </si>
  <si>
    <t>曲靖市文化和旅游局（本级）</t>
  </si>
  <si>
    <t>301</t>
  </si>
  <si>
    <t>曲靖市滇剧花灯剧非物质文化遗产保护传承展演中心</t>
  </si>
  <si>
    <t>曲靖市图书馆</t>
  </si>
  <si>
    <t>曲靖市文化馆</t>
  </si>
  <si>
    <t>曲靖市新闻图片社</t>
  </si>
  <si>
    <t>曲靖市美术馆</t>
  </si>
  <si>
    <t>曲靖市国风影剧院</t>
  </si>
  <si>
    <t>曲靖市艺术研究所</t>
  </si>
  <si>
    <t>曲靖市文物管理所</t>
  </si>
  <si>
    <t>曲靖市文化市场综合行政执法支队</t>
  </si>
  <si>
    <t>曲靖市文化和旅游局企业离退休</t>
  </si>
  <si>
    <t>曲靖市博物馆</t>
  </si>
  <si>
    <r>
      <rPr>
        <sz val="20"/>
        <color rgb="FF000000"/>
        <rFont val="Microsoft Sans Serif"/>
        <charset val="134"/>
      </rPr>
      <t>7.</t>
    </r>
    <r>
      <rPr>
        <sz val="20"/>
        <color rgb="FF000000"/>
        <rFont val="宋体"/>
        <charset val="134"/>
      </rPr>
      <t>部门政府性基金预算支出情况表</t>
    </r>
  </si>
  <si>
    <t>单位名称、功能科目</t>
  </si>
  <si>
    <t>政府性基金预算支出</t>
  </si>
  <si>
    <t>基本支出</t>
  </si>
  <si>
    <t>无部门政府性基金预算支出</t>
  </si>
  <si>
    <t>8.财政拨款支出明细表（按经济科目分类）</t>
  </si>
  <si>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</si>
  <si>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</si>
  <si>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</si>
  <si>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</si>
  <si>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</si>
  <si>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</si>
  <si>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</si>
  <si>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</si>
  <si>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</si>
  <si>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</si>
  <si>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</si>
  <si>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办公经费</t>
  </si>
  <si>
    <t xml:space="preserve">  专用材料购置费</t>
  </si>
  <si>
    <t xml:space="preserve">  委托业务费</t>
  </si>
  <si>
    <t xml:space="preserve">  因公出国（境）费用</t>
  </si>
  <si>
    <t xml:space="preserve">  医疗费</t>
  </si>
  <si>
    <t>503</t>
  </si>
  <si>
    <t>机关资本性支出（一）</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</si>
  <si>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</si>
  <si>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</si>
  <si>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</si>
  <si>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</si>
  <si>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</si>
  <si>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</si>
  <si>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</si>
  <si>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大型修缮</t>
  </si>
  <si>
    <t xml:space="preserve">  取暖费</t>
  </si>
  <si>
    <t xml:space="preserve">  其他资本性支出</t>
  </si>
  <si>
    <t>504</t>
  </si>
  <si>
    <t>机关资本性支出（二）</t>
  </si>
  <si>
    <t>505</t>
  </si>
  <si>
    <t>对事业单位经常性补助</t>
  </si>
  <si>
    <t xml:space="preserve">  工资福利支出</t>
  </si>
  <si>
    <t xml:space="preserve">  被装购置费</t>
  </si>
  <si>
    <t xml:space="preserve">  商品和服务支出</t>
  </si>
  <si>
    <t xml:space="preserve">  专用燃料费</t>
  </si>
  <si>
    <t xml:space="preserve">  其他对事业单位补助</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</si>
  <si>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</si>
  <si>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</si>
  <si>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</si>
  <si>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</si>
  <si>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</si>
  <si>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</si>
  <si>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</si>
  <si>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</si>
  <si>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</si>
  <si>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</si>
  <si>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</si>
  <si>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</si>
  <si>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</si>
  <si>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</si>
  <si>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</si>
  <si>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</si>
  <si>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</si>
  <si>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</si>
  <si>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</si>
  <si>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</si>
  <si>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</si>
  <si>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</si>
  <si>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</si>
  <si>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</si>
  <si>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</si>
  <si>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</si>
  <si>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</si>
  <si>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</si>
  <si>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</si>
  <si>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</si>
  <si>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</si>
  <si>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</si>
  <si>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</si>
  <si>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</si>
  <si>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</si>
  <si>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</si>
  <si>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</si>
  <si>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</si>
  <si>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</si>
  <si>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</si>
  <si>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</si>
  <si>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</si>
  <si>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</si>
  <si>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</si>
  <si>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</si>
  <si>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</si>
  <si>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</si>
  <si>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</si>
  <si>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</si>
  <si>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</si>
  <si>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</si>
  <si>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</si>
  <si>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</si>
  <si>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</si>
  <si>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</si>
  <si>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</si>
  <si>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</si>
  <si>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</si>
  <si>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</si>
  <si>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</si>
  <si>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</si>
  <si>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</si>
  <si>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</si>
  <si>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</si>
  <si>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</si>
  <si>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</si>
  <si>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</si>
  <si>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</si>
  <si>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</si>
  <si>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</si>
  <si>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</si>
  <si>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</si>
  <si>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</si>
  <si>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</si>
  <si>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</si>
  <si>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</si>
  <si>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</si>
  <si>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</si>
  <si>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</si>
  <si>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</si>
  <si>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</si>
  <si>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</si>
  <si>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34"/>
      </rPr>
      <t xml:space="preserve">9. </t>
    </r>
    <r>
      <rPr>
        <sz val="20"/>
        <rFont val="宋体"/>
        <charset val="134"/>
      </rPr>
      <t>部门一般公共预算“三公”经费支出情况表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</si>
  <si>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</si>
  <si>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</si>
  <si>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</si>
  <si>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</si>
  <si>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</si>
  <si>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</si>
  <si>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</si>
  <si>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</si>
  <si>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</si>
  <si>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</si>
  <si>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</si>
  <si>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二、“三公”经费增减变化原因说明:按照中央八项规定要求，厉行节约，严格控制支出，促使三公经费下降 </t>
  </si>
  <si>
    <r>
      <rPr>
        <sz val="20"/>
        <rFont val="Microsoft Sans Serif"/>
        <charset val="134"/>
      </rPr>
      <t>10.</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</si>
  <si>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</si>
  <si>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</si>
  <si>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</si>
  <si>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</si>
  <si>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</si>
  <si>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</si>
  <si>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</si>
  <si>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</si>
  <si>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曲靖市文化和旅游局</t>
  </si>
  <si>
    <t xml:space="preserve">  曲靖市文化和旅游局</t>
  </si>
  <si>
    <t xml:space="preserve">    曲靖市文化体育局非税收入返还专项经费</t>
  </si>
  <si>
    <t>我局预计2020年上交市财政非税收入5万元，由于我局2020工作任务重、压力大，经费困难，所以请求返还用于弥补办公经费不足。</t>
  </si>
  <si>
    <t>产出指标</t>
  </si>
  <si>
    <t>质量指标</t>
  </si>
  <si>
    <t>完成职能部门履职</t>
  </si>
  <si>
    <t>100%</t>
  </si>
  <si>
    <t>效益指标</t>
  </si>
  <si>
    <t>效益指标—社会效益指标</t>
  </si>
  <si>
    <t>发展旅游事业</t>
  </si>
  <si>
    <t>中长期</t>
  </si>
  <si>
    <t>发展文化事业</t>
  </si>
  <si>
    <t>满意度指标</t>
  </si>
  <si>
    <t>满意度指标—服务对象满意度指标</t>
  </si>
  <si>
    <t>社会满意度</t>
  </si>
  <si>
    <t>90%以上</t>
  </si>
  <si>
    <t xml:space="preserve">    南博、文博、旅博三会专项经费</t>
  </si>
  <si>
    <t>购买及布置展位，组织企业参加展会，充分展示曲靖文化旅游产业的发展成果，进一步宣传推介曲靖文化旅游形象。</t>
  </si>
  <si>
    <t>数量指标</t>
  </si>
  <si>
    <t>参展人数</t>
  </si>
  <si>
    <t>450</t>
  </si>
  <si>
    <t xml:space="preserve">参考2019年参展情况
</t>
  </si>
  <si>
    <t>各县（市、区）参展工作人员及企业人员</t>
  </si>
  <si>
    <t>参展企业</t>
  </si>
  <si>
    <t>45</t>
  </si>
  <si>
    <t>企业数量</t>
  </si>
  <si>
    <t>参展数量</t>
  </si>
  <si>
    <t>12000</t>
  </si>
  <si>
    <t>企业所带展品数量</t>
  </si>
  <si>
    <t>时效指标</t>
  </si>
  <si>
    <t>参展时长</t>
  </si>
  <si>
    <t>参考2019年参展情况</t>
  </si>
  <si>
    <t>社会效益指标</t>
  </si>
  <si>
    <t xml:space="preserve"> 　 人流量/天</t>
  </si>
  <si>
    <t>20000</t>
  </si>
  <si>
    <t>曲靖展馆每日人流量</t>
  </si>
  <si>
    <t>可持续影响指标</t>
  </si>
  <si>
    <t xml:space="preserve"> 对曲靖的文化产业起到长期宣传和促进作用</t>
  </si>
  <si>
    <t>对曲靖的文化产业起到长期宣传和促进作用</t>
  </si>
  <si>
    <t>服务对象满意度指标</t>
  </si>
  <si>
    <t xml:space="preserve"> 　 参展企业及游客满意程度</t>
  </si>
  <si>
    <t>90</t>
  </si>
  <si>
    <t>参展企业对组展情况及游客对展览内容的满意度</t>
  </si>
  <si>
    <t xml:space="preserve">    曲靖市旅游购物退货监理中心专项经费</t>
  </si>
  <si>
    <t>根据全省推进"旅游革命"现场会暨“一部手机游云南”工作领导小组第15次专题会议关于建立游客退换货中心的要求，曲靖市退货换货监理中心将积极响应“旅游革命”号召，持续推进市级监理中心的建设和完善工作。自2019年4月28日，曲靖市退换货监理中心成立以来，中心陆续受理游客退换货诉求7起。在下一步工作中，监理中心将加大旅游退换货服务的宣传力度，提高游客对退换货服务的知晓率。同时，监理中心将扩大和完善监理中心建设，提高退换货服务质量，保证全市范围的监理中心和服务点达到统一标准、多点受理、信息互联、快处快赔、高质服务的要求，从而更好的实现为游客退换货提供便捷服务，切实维护游客合法权益，杜绝不合法经营，净化曲靖市旅游市场的目标。</t>
  </si>
  <si>
    <t>自购买之日起30天内退货，90天换货</t>
  </si>
  <si>
    <t>30天、90天</t>
  </si>
  <si>
    <t>根据2019年3月27日“丽江会议”精神，必须于2019年5月1日前完成建立退货监理中心</t>
  </si>
  <si>
    <t>退换货工作正常运行</t>
  </si>
  <si>
    <t>24小时
受理</t>
  </si>
  <si>
    <t xml:space="preserve">依据相关文件且满足使用要求设置
</t>
  </si>
  <si>
    <t>满足游客及时退换货需求，树立曲靖良好的旅游形象   
满足游客及时退换货需求，树立曲靖良好的旅游形象   
满足游客及时退换货需求</t>
  </si>
  <si>
    <t>24小时受理</t>
  </si>
  <si>
    <t>依据相关文件要求</t>
  </si>
  <si>
    <t>发展曲靖市旅游事业，树立曲靖良好的旅游形象</t>
  </si>
  <si>
    <t>长期</t>
  </si>
  <si>
    <t>投诉量和问卷调查</t>
  </si>
  <si>
    <t>游客满意度</t>
  </si>
  <si>
    <t xml:space="preserve">    非税收入返还专项经费</t>
  </si>
  <si>
    <t xml:space="preserve">2020年非税收入返还，用于弥补事业经费不足。			
</t>
  </si>
  <si>
    <t>在职在编人员</t>
  </si>
  <si>
    <t>112</t>
  </si>
  <si>
    <t>现有在职在编人员112人</t>
  </si>
  <si>
    <t>弥补事业经费不足，非税收入返还用于开展事业活动。</t>
  </si>
  <si>
    <t>购买器材设备</t>
  </si>
  <si>
    <t>办公及专业业务开展需要</t>
  </si>
  <si>
    <t>配备办公业务设备，更好的开展工作。</t>
  </si>
  <si>
    <t>创作排练剧目</t>
  </si>
  <si>
    <t>省市主管部门工作要求。</t>
  </si>
  <si>
    <t>预创作排练剧目参加曲靖市及云南省比赛展演。</t>
  </si>
  <si>
    <t>打造文艺精品、促进文艺繁荣</t>
  </si>
  <si>
    <t>锻炼艺术队伍，出戏剧精品、出戏剧人才。</t>
  </si>
  <si>
    <t>保护传承滇剧花灯剧非物质文化遗产</t>
  </si>
  <si>
    <t>保护、传承、展示优秀滇剧、花灯剧剧目。</t>
  </si>
  <si>
    <t>群众满意度</t>
  </si>
  <si>
    <t>95%</t>
  </si>
  <si>
    <t>提高群众满意度，改善工作条件。</t>
  </si>
  <si>
    <t xml:space="preserve">    政府采购“送戏下乡”演出活动专项经费</t>
  </si>
  <si>
    <t xml:space="preserve">完成“送戏下乡”演出80场		
</t>
  </si>
  <si>
    <t>产出指标—数量指标</t>
  </si>
  <si>
    <t>完成演出场次</t>
  </si>
  <si>
    <t>80</t>
  </si>
  <si>
    <t>市委宣传部“我的中国梦——文化进万家”活动及市文旅局 “文化大篷车·千乡万里行”惠民演出活动的安排。</t>
  </si>
  <si>
    <t>创作排练演出节目</t>
  </si>
  <si>
    <t>创作排练与时俱进、适合下乡演出的文艺节目。</t>
  </si>
  <si>
    <t>演出服装制作</t>
  </si>
  <si>
    <t>60</t>
  </si>
  <si>
    <t>新创作演出节目用服装。</t>
  </si>
  <si>
    <t>演出音乐制作</t>
  </si>
  <si>
    <t>新创作演出音乐用服装。</t>
  </si>
  <si>
    <t>产出指标—质量指标</t>
  </si>
  <si>
    <t>每场节目时长</t>
  </si>
  <si>
    <t>产出指标—时效指标</t>
  </si>
  <si>
    <t>完成年度</t>
  </si>
  <si>
    <t>2020年度</t>
  </si>
  <si>
    <t>受益群众</t>
  </si>
  <si>
    <t>80000</t>
  </si>
  <si>
    <t>完善公共文化服务体系，深入实施文化惠民工程，丰富群众性文化活动，深入基层，密切联系群众，将文艺作品送到乡村，让广大偏远地区人民群众享受到文化艺术发展的成果。</t>
  </si>
  <si>
    <t>观众满意度</t>
  </si>
  <si>
    <t>将贴近人民群众生活的文艺节目以舞台表演的形式奉献给广大观众。</t>
  </si>
  <si>
    <t xml:space="preserve">    曲靖市图书馆运营专项经费</t>
  </si>
  <si>
    <t>接待读者200000人次，借还图书300000册次，办理借阅证3000个，周开放时间77小时。</t>
  </si>
  <si>
    <t>开馆时间</t>
  </si>
  <si>
    <t>4015</t>
  </si>
  <si>
    <t>非节假日每天11小时，法定假日每天8小时</t>
  </si>
  <si>
    <t>一级馆评估标准</t>
  </si>
  <si>
    <t>接待读者人次</t>
  </si>
  <si>
    <t>200000</t>
  </si>
  <si>
    <t>图书馆自动化管理系统</t>
  </si>
  <si>
    <t>借阅证办证数</t>
  </si>
  <si>
    <t>3000</t>
  </si>
  <si>
    <t>读者自愿办证借书</t>
  </si>
  <si>
    <t>图书借还册次</t>
  </si>
  <si>
    <t>300000</t>
  </si>
  <si>
    <t>图书流通</t>
  </si>
  <si>
    <t>读者增长率</t>
  </si>
  <si>
    <t>通过优质服务吸引更多读者利用图书馆</t>
  </si>
  <si>
    <t>保障优良的硬件设置条件</t>
  </si>
  <si>
    <t>读者满意度</t>
  </si>
  <si>
    <t>问卷调查表</t>
  </si>
  <si>
    <t>参考创建文明城市相关指标</t>
  </si>
  <si>
    <t xml:space="preserve">    曲靖市图书馆新增藏书购置专项经费</t>
  </si>
  <si>
    <t>年新增藏量3万册，到2020年12月31日止，馆藏总量达60万册以上</t>
  </si>
  <si>
    <t>成人馆新增图书</t>
  </si>
  <si>
    <t>文学及各种社科读物</t>
  </si>
  <si>
    <t>市场价格</t>
  </si>
  <si>
    <t>少儿馆新增图书</t>
  </si>
  <si>
    <t>10000</t>
  </si>
  <si>
    <t>儿童绘本</t>
  </si>
  <si>
    <t>年增读者比率</t>
  </si>
  <si>
    <t>到馆人数统计</t>
  </si>
  <si>
    <t>图书自动化系统统计</t>
  </si>
  <si>
    <t>读者满意率</t>
  </si>
  <si>
    <t>问卷调查</t>
  </si>
  <si>
    <t>参考创文工作指标</t>
  </si>
  <si>
    <t xml:space="preserve">    曲靖市图书馆非税收入返还专项资金</t>
  </si>
  <si>
    <t>补充图书馆基本经费，促进事业发展，支持扶贫攻坚任务完成</t>
  </si>
  <si>
    <t>回访人次</t>
  </si>
  <si>
    <t>会泽县火红乡桥边村委会</t>
  </si>
  <si>
    <t>会泽县火红乡桥边村委会脱贫攻坚实施方案任务清单</t>
  </si>
  <si>
    <t>扶贫点脱贫户数</t>
  </si>
  <si>
    <t>完成扶贫任务</t>
  </si>
  <si>
    <t>良好</t>
  </si>
  <si>
    <t>扶贫工作考核</t>
  </si>
  <si>
    <t>市政府扶贫工作队考核</t>
  </si>
  <si>
    <t>扶贫工作队员管理考核办法</t>
  </si>
  <si>
    <t xml:space="preserve">    2020年非税收入返还专项补助经费</t>
  </si>
  <si>
    <t xml:space="preserve">完成非税申报   </t>
  </si>
  <si>
    <t>完成非税申报</t>
  </si>
  <si>
    <t>完成年度非税申报</t>
  </si>
  <si>
    <t>项目工期</t>
  </si>
  <si>
    <t>成本指标</t>
  </si>
  <si>
    <t>非税收入返还</t>
  </si>
  <si>
    <t>完成本年度非税申报</t>
  </si>
  <si>
    <t>确保文化馆的正常运转，促进公共文化馆事业发展</t>
  </si>
  <si>
    <t>促进公共文化馆事业发展</t>
  </si>
  <si>
    <t>服务群众、满足需求同教育引导群众、提高群众素养结合起来，促进基本公共文化服务标准化、均等化，使基层公共文化服务得到全面加强和提升，努力建设好公共文化服务体系征途的“最后一公里”</t>
  </si>
  <si>
    <t>群众满意程度</t>
  </si>
  <si>
    <t>100</t>
  </si>
  <si>
    <t>通过公众号，网站，曲靖M等多家云端传媒宣传各类活动信息，扩大文化影响力，丰富和活跃广大群众的文化活动。深了人与人之间的感情联络，营造和谐的团队精神，有利于维护社区稳定。</t>
  </si>
  <si>
    <t xml:space="preserve">    2020年非遗市级传承人补助经费</t>
  </si>
  <si>
    <t>按照文件执行，对传承人按时按量发放经费，保障项目的顺利实施。提高传承人传承工作的积极性，保障传承人的传承工作能够顺利开展</t>
  </si>
  <si>
    <t>传承人人数</t>
  </si>
  <si>
    <t>94</t>
  </si>
  <si>
    <t>市级非遗传承人人数</t>
  </si>
  <si>
    <t>市级非遗传承人人数94人</t>
  </si>
  <si>
    <t>生活补助</t>
  </si>
  <si>
    <t>平均2600</t>
  </si>
  <si>
    <t>按照考核管理办法，认真履行完成传承任务的传承人，给予发放2600元生活补助</t>
  </si>
  <si>
    <t>1年</t>
  </si>
  <si>
    <t>按照文件执行，对传承人按时按量发放经费，保障项目的顺利实施</t>
  </si>
  <si>
    <t>项目成本</t>
  </si>
  <si>
    <t>25万</t>
  </si>
  <si>
    <t>保障传承人基本物质生活</t>
  </si>
  <si>
    <t>按照相关政策和要求，按时发放传承人生活补助，提高传承人工作的积极性，保障传承人工作能够持续进行，更好的保护我市非物质文化遗产。</t>
  </si>
  <si>
    <t>保障传承人工作持续开展</t>
  </si>
  <si>
    <t>保障传承人的基本物质生活，提高传承人工作的积极性</t>
  </si>
  <si>
    <t>市级传承人</t>
  </si>
  <si>
    <t xml:space="preserve">    创建新闻图片社图片库经费</t>
  </si>
  <si>
    <t>1、收集用于宣传使用或有艺术价值的图片500幅以上；
2、评选优秀作品；
3、建立图片储存管理系统；
4、作品在电子媒体展出.</t>
  </si>
  <si>
    <t>产出优秀作品</t>
  </si>
  <si>
    <t>2000张</t>
  </si>
  <si>
    <t>根据《创建图片库实施方案》设定</t>
  </si>
  <si>
    <t>收集2019年新闻图片社所有的图片，进行归档整理、图片调色等工作</t>
  </si>
  <si>
    <t>选出能体现曲靖的作品</t>
  </si>
  <si>
    <t>把所有的图片进行分类、归档整理，并进行图片调色，选出优秀的保留存档</t>
  </si>
  <si>
    <t>记录曲靖市的成果及精彩瞬间</t>
  </si>
  <si>
    <t>建成新闻图片社图片库，由图片社管理，供曲靖各界享用。</t>
  </si>
  <si>
    <t>让曲靖各界普遍满意</t>
  </si>
  <si>
    <t>95</t>
  </si>
  <si>
    <t>向需要图片的部门提供我们的图片</t>
  </si>
  <si>
    <t xml:space="preserve">    曲靖市美术馆运营维护专项经费</t>
  </si>
  <si>
    <t>增加人脸识别系统，为确保场馆安全。增加监控设备，和摄像头，确保场馆重要区域可以监视；定期检查电梯等设备，按时养护。</t>
  </si>
  <si>
    <t>参观人数</t>
  </si>
  <si>
    <t>50000</t>
  </si>
  <si>
    <t>曲靖市美术馆运营维护费项目支出绩效跟踪报告</t>
  </si>
  <si>
    <t>场馆使用率</t>
  </si>
  <si>
    <t>98</t>
  </si>
  <si>
    <t>打造本土文化，推进文化事业发展</t>
  </si>
  <si>
    <t>市民反映良好</t>
  </si>
  <si>
    <t>85</t>
  </si>
  <si>
    <t>根据美术馆满意度调查表统计</t>
  </si>
  <si>
    <t xml:space="preserve">    文化市场综合执法非税收入返还补助资金</t>
  </si>
  <si>
    <t xml:space="preserve">开展文化(文物）、新闻出版(版权)、广播电影电视、体育等文化市场领域的监督检查、行政处罚、行政强制等行政执法工作和重大专项行动；负责文化娱乐、演出、网吧、电子游戏、美术品、互联网文化、文物、体育活动及场馆、卫星电视广播地面接收设施、电影、音像制品、书报刊、出版印刷、动漫和网络游戏等重大案件的查处工作；组织开展文化市场“扫黄打非”工作；确保全市文化市场健康有序发展。			</t>
  </si>
  <si>
    <t>文化市场案卷评查合格率在90%以上</t>
  </si>
  <si>
    <t>90%</t>
  </si>
  <si>
    <t>文化市场案卷评查合格率</t>
  </si>
  <si>
    <t>产出指标—成本指标</t>
  </si>
  <si>
    <t>项目投资额</t>
  </si>
  <si>
    <t>4.25万</t>
  </si>
  <si>
    <t>非税收入返还金额</t>
  </si>
  <si>
    <t>效益指标—经济效益指标</t>
  </si>
  <si>
    <t>社会经济效益</t>
  </si>
  <si>
    <t>通过对网吧、歌舞、演出、图书经营、出版印刷、互联网文化等重点单位和行业的监管，保障文化市场健康有序发展，创造出与招商引资、经济合作交流相适应的软环境，推动区域经济形成良性互动的经济链，带动文化产业发展。</t>
  </si>
  <si>
    <t>政治安全和文化安全</t>
  </si>
  <si>
    <t>效益指标—可持续影响指标</t>
  </si>
  <si>
    <t>文化市场健康有序</t>
  </si>
  <si>
    <t>群众、政府满意度</t>
  </si>
  <si>
    <t xml:space="preserve">    文化市场综合行政执法专项资金</t>
  </si>
  <si>
    <t xml:space="preserve">开展文化(文物）、新闻出版(版权)、广播电影电视、体育等文化市场领域的监督检查、行政处罚、行政强制等行政执法工作和重大专项行动；负责文化娱乐、演出、网吧、电子游戏、美术品、互联网文化、文物、体育活动及场馆、卫星电视广播地面接收设施、电影、音像制品、书报刊、出版印刷、动漫和网络游戏等重大案件的查处工作；组织开展文化市场“扫黄打非”工作；确保全市文化市场健康有序发展。			
</t>
  </si>
  <si>
    <t>文化市场平均办案数大于等于在岗执法人员数三倍</t>
  </si>
  <si>
    <t>36个</t>
  </si>
  <si>
    <t>1、严格履行文化市场监管职责，每月对市场的日常检查不少于4次，每次检查不少于5个场所，每月午间或夜间检查不少于1次；
2、落实双随机一公开、暗访抽查巡查制度。每季度“双随机一公开”不少于1次、暗访抽查不少于1次，覆盖范围不少于2个县（市、区），经营单位不少于6家，随机抽查事项达到文化市场监管执法事项的100%；
3、各执法大队全年办案数量须达到本大队实有人数5倍以上，其中：文化（文物）执法大队每年办结网络文化案件1件以上；新闻出版（版权）执法大队、广电体育执法大队每年办结禁止内容案件1件以上。</t>
  </si>
  <si>
    <t>文化市场平均办案数
大于等于在岗执法
人员数三倍</t>
  </si>
  <si>
    <t>执法设备购置</t>
  </si>
  <si>
    <t>云文执法﹝2011﹞1号关于加强文化市场综合行政执法装备配备工作的指导意见</t>
  </si>
  <si>
    <t>行政执法文书制作规范，行政执法案卷立卷归档规范；立案、调查、处罚、结案等程序合法；行政处罚案件事实清楚，证据确凿，适用法律法规正确，处罚内容适当。</t>
  </si>
  <si>
    <t>完成时间</t>
  </si>
  <si>
    <t>通过对网吧、歌舞、演出、图书经营、出版印刷、互联网文化等重点单位和行业的监管，促进全市演出、娱乐、音像、电影、文物、艺术品、网络以及出版物等八大门类的综合性市场体系日益繁荣，保障文化市场健康有序发展；在各级“党代会”、“两会”、 国庆节、春节等重要敏感时段加大检查密度和频次，严密封堵扫除政治性非法出版物；配合公安等部门大力打击敌对势力、民族分裂势力、暴力恐怖势力、宗教极端势力等进行的渗透破坏活动，确保文化市场平稳有序，不出问题，为全市政治文化安全和社会稳定提供有力保障。</t>
  </si>
  <si>
    <t>1年项目经费</t>
  </si>
  <si>
    <t>20万</t>
  </si>
  <si>
    <t>1、文化、新闻出版、广电市场综合执法办案经费40万元。
2、执法设备购置经费15万元。</t>
  </si>
  <si>
    <t>经济效益指标</t>
  </si>
  <si>
    <t>文化市场安全，文化产业发展</t>
  </si>
  <si>
    <t>在各级“党代会”、“两会”、 国庆节、春节等重要敏感时段加大检查密度和频次，严密封堵扫除政治性非法出版物；配合公安等部门大力打击敌对势力、民族分裂势力、暴力恐怖势力、宗教极端势力等进行的渗透破坏活动，确保文化市场平稳有序，不出问题，为全市政治文化安全和社会稳定提供有力保障。</t>
  </si>
  <si>
    <t>通过对文化市场进行有效监管，促进全市演出、娱乐、音像、电影、文物、艺术品、网络以及出版物等八大门类的综合性市场体系日益繁荣，满足不同层次消费者的文化需求，活跃城乡群众的文化生活，调动社会办文化的积极性，弥补公益性文化事业的局限性，为扩大就业、发展旅游、涵养利税、改善投资环境、促进经济发展发挥积极作用。</t>
  </si>
  <si>
    <t>政治安全和文化安全，文化市场健康有序</t>
  </si>
  <si>
    <t>在各级“党代会”、“两会”、 国庆节、春节等重要敏感时段加大检查密度和频次，严密封堵扫除政治性非法出版物；配合公安等部门大力打击敌对势力、民族分裂势力、暴力恐怖势力、宗教极端势力等进行的渗透破坏活动，确保文化市场平稳有序，不出问题，为全市政治文化安全和社会稳定提供有力保障。通过对文化市场进行有效监管，促进全市演出、娱乐、音像、电影、文物、艺术品、网络以及出版物等八大门类的综合性市场体系日益繁荣，满足不同层次消费者的文化需求，活跃城乡群众的文化生活，调动社会办文化的积极性，弥补公益性文化事业的局限性，为扩大就业、发展旅游、涵养利税、改善投资环境、促进经济发展发挥积极作用。</t>
  </si>
  <si>
    <t>群众、政府</t>
  </si>
  <si>
    <t>满意率90%以上</t>
  </si>
  <si>
    <t xml:space="preserve">
1、坚持日常监管与专项治理相结合的原则，始终把不少于百分之七十的人员和时间投入到文化市场管理中，开展扫黄打非、网络文化市场专项整治、娱乐演出场所专项整治、农村文化市场等专项整治行动，取得良好成效；
2、履行预防青少年违法犯罪成员单位职责，积极配合公安、工商、教育等职能部门对中小学校及幼儿园周边文化经营场所开展临时性、针对性的集中整治，依法打击各种含有色情、暴力、赌博、封建迷信等禁止内容的不法文化经营行为，积极营造未成年人健康成长的良好社会文化环境。
3、对网吧、网络市场及游艺娱乐等场所以保护未成年人合法权益为重点，严厉打击网吧接纳未成年人、未实名上网登记制度和无证经营等突出问题；
4、推进政务信息公开，及时向社会公开执法案件主体信息、案由、处罚依据及处罚结果等，提高执法透明度和公信力。</t>
  </si>
  <si>
    <t>群众、政府满意率90%以上</t>
  </si>
  <si>
    <t xml:space="preserve">    博物馆运营维护专项经费</t>
  </si>
  <si>
    <t>维系曲靖市博物馆的正常开放和运行。除周一闭馆外，周二至周日正常开馆。每周开馆时间超过60小时。在2019年预计保障全馆正常运行，正常开放面向大众。</t>
  </si>
  <si>
    <t>手持灭火器加粉加压</t>
  </si>
  <si>
    <t>170</t>
  </si>
  <si>
    <t>博物馆数据</t>
  </si>
  <si>
    <t>以博物馆数据为依据</t>
  </si>
  <si>
    <t>确保场馆设施设备正常运行</t>
  </si>
  <si>
    <t>清洗外墙</t>
  </si>
  <si>
    <t>天台防水处理</t>
  </si>
  <si>
    <t>设备维护维修</t>
  </si>
  <si>
    <t>高压配电室维护</t>
  </si>
  <si>
    <t>80%</t>
  </si>
  <si>
    <t>石材保养</t>
  </si>
  <si>
    <t>50%</t>
  </si>
  <si>
    <t>渗水处理</t>
  </si>
  <si>
    <t>电梯保养维护</t>
  </si>
  <si>
    <t>垃圾清运</t>
  </si>
  <si>
    <t>运行维护各项目成本费</t>
  </si>
  <si>
    <t>博物馆文物人员安全，正常开放运行</t>
  </si>
  <si>
    <t>增强消防预警能力保证博物馆消防安全</t>
  </si>
  <si>
    <t>确保博物馆的正常运行免费对外开放</t>
  </si>
  <si>
    <t xml:space="preserve">    曲靖市博物馆公益性岗位补助经费</t>
  </si>
  <si>
    <t>曲靖市博物馆建设工程是曲靖“五馆一中心”建设项目中的重要组成部分，建筑面积188000平方米。根据市委、市政府的要求，2014年9月底，曲靖市博物馆全面完成其主体建设工程和幕墙装饰装修工程，并移交由曲靖市文化体育局对其进行陈列布展装饰装修建设工程。目前，曲靖市文化体育局已完成博物馆总体陈列布展大纲、概念性方案、展厅深化设计方案和公共空间设计方案等陈列布展的前期各项准备工作。经过两年有余的装饰装修工作，2017年博物馆完成布展工作，2017年11月向社会实行免费开放。目前，市编制委员会给曲靖市博物馆下达的机构及人员编制数为：曲靖市博物馆正科级单位，在职在编人员数量4人,按照2010年1月27日中宣部、财政部、文化部、国家文物局《关于进一步做好公共博物馆纪念馆免费开放工作的意见》（2014[14号]）、《博物馆管理办法》的规定和云南省已经建成并开放的州（市）级博物馆的开放运行情况比较，为维系曲靖市博物馆的正常开放和运行，需招聘社会化人员31名以保障博物馆的正常运行。其中需招聘18名专业技术人员（6名讲解员）、17名保安，工资为专业技术人员为4500元/人/月（含五险），安防人员为2800元/人/月（含五险），同时在编人员4人，办公费用一年4万元，不够20多人的开支，请求财政部门给予我们办公费用和工会经费的支持，让我们能正常办公和组织工会活动。</t>
  </si>
  <si>
    <t>为社会化人员提供16人的岗位需求，招聘博物馆建设需求的专业人才</t>
  </si>
  <si>
    <t>20人</t>
  </si>
  <si>
    <t>博物馆场馆运行需求</t>
  </si>
  <si>
    <t>博物馆编制4人，不能满足场馆正常运行需求</t>
  </si>
  <si>
    <t>专业技术人员的补充，能强化博物馆的管理与对外开放</t>
  </si>
  <si>
    <t>≧60%</t>
  </si>
  <si>
    <t>招聘人员劳务费用</t>
  </si>
  <si>
    <t>人员的进入对于我馆面向社会面向社会开放提供了人员支持，保障了博物馆的正常开放</t>
  </si>
  <si>
    <t>≧90%</t>
  </si>
  <si>
    <t>增强群众对博物馆的了解，强化博物馆功能，促进曲靖历史文化的传承与发展。</t>
  </si>
  <si>
    <t>人员的进入能为广大市民提供优质的讲解服务工作，让社会大众对文化知识有进一步的了解。</t>
  </si>
  <si>
    <r>
      <rPr>
        <sz val="20"/>
        <color rgb="FF000000"/>
        <rFont val="Microsoft Sans Serif"/>
        <charset val="134"/>
      </rPr>
      <t>11.</t>
    </r>
    <r>
      <rPr>
        <sz val="20"/>
        <color rgb="FF000000"/>
        <rFont val="宋体"/>
        <charset val="134"/>
      </rPr>
      <t>市本级项目支出绩效目标表（另文下达）</t>
    </r>
  </si>
  <si>
    <t>无另文下达的本级项目支出</t>
  </si>
  <si>
    <r>
      <rPr>
        <sz val="20"/>
        <color rgb="FF000000"/>
        <rFont val="Microsoft Sans Serif"/>
        <charset val="134"/>
      </rPr>
      <t>12.</t>
    </r>
    <r>
      <rPr>
        <sz val="20"/>
        <color rgb="FF000000"/>
        <rFont val="宋体"/>
        <charset val="134"/>
      </rPr>
      <t>市对下转移支付绩效目标</t>
    </r>
  </si>
  <si>
    <t xml:space="preserve">    2020年两馆一站免费开放市级配套经费</t>
  </si>
  <si>
    <t>市各级公共图书馆、文化馆（站）规章制度健全，职责任务清晰，服务内容明确，保障机制完善，实现免费开放，健全与其职能相适应的基本文化服务项目并免费向群众提供，设施利用率明显提高，使免费服务成为政府的重要民生项目和公共文化服务品牌</t>
  </si>
  <si>
    <t>全年服务群众人数</t>
  </si>
  <si>
    <t>9000万人次</t>
  </si>
  <si>
    <t>云文财【2011】98号《云南省财政厅云南省文化厅关于印发云南省美术馆公共图书馆文化馆站免费开放专项资金管理暂行办法》的通知</t>
  </si>
  <si>
    <t>免费开放补助经费下达用款单位</t>
  </si>
  <si>
    <t>提高公共文化服务质量</t>
  </si>
  <si>
    <t>图书馆、文化馆（站）服务对象满意率</t>
  </si>
  <si>
    <t xml:space="preserve">    2020年“博物馆”免费开放市级配套经费</t>
  </si>
  <si>
    <t>罗平县博物馆、陆良县博物馆中央配套50万一个馆，省级配套1万一个馆，需市级配套0.5万一个馆。</t>
  </si>
  <si>
    <t>补助个数</t>
  </si>
  <si>
    <t>2个</t>
  </si>
  <si>
    <t>补助票据</t>
  </si>
  <si>
    <t>补助金额</t>
  </si>
  <si>
    <t>1万元</t>
  </si>
  <si>
    <t>提高社会公共文化服务</t>
  </si>
  <si>
    <t>服务群众人次</t>
  </si>
  <si>
    <t>满足社会群众日益增长的文化精神需求</t>
  </si>
  <si>
    <r>
      <t>13.</t>
    </r>
    <r>
      <rPr>
        <sz val="20"/>
        <color rgb="FF000000"/>
        <rFont val="宋体"/>
        <charset val="134"/>
      </rPr>
      <t>部门政府采购情况表</t>
    </r>
  </si>
  <si>
    <t>预算项目</t>
  </si>
  <si>
    <t>采购项目</t>
  </si>
  <si>
    <t>采购目录</t>
  </si>
  <si>
    <t>计量
单位</t>
  </si>
  <si>
    <t>数量</t>
  </si>
  <si>
    <t>面向中小企业预留资金</t>
  </si>
  <si>
    <t>基本支出/项目支出</t>
  </si>
  <si>
    <t>政府性
基金预算</t>
  </si>
  <si>
    <t>上年结转</t>
  </si>
  <si>
    <t xml:space="preserve">  曲靖市文化和旅游局（本级）</t>
  </si>
  <si>
    <t xml:space="preserve">    基本支出采购</t>
  </si>
  <si>
    <t>电脑</t>
  </si>
  <si>
    <t>A0201</t>
  </si>
  <si>
    <t>批</t>
  </si>
  <si>
    <t>办公桌椅</t>
  </si>
  <si>
    <t>A06</t>
  </si>
  <si>
    <t>文艺设备</t>
  </si>
  <si>
    <t>A033599</t>
  </si>
  <si>
    <t>A033501</t>
  </si>
  <si>
    <t>A033502</t>
  </si>
  <si>
    <t>办公设备</t>
  </si>
  <si>
    <t>A020101</t>
  </si>
  <si>
    <t>台</t>
  </si>
  <si>
    <t>电脑及周边设备购置</t>
  </si>
  <si>
    <t>元</t>
  </si>
  <si>
    <t>公共图书馆新增图书</t>
  </si>
  <si>
    <t>A05010103</t>
  </si>
  <si>
    <t>册</t>
  </si>
  <si>
    <t>文艺设备购置</t>
  </si>
  <si>
    <t>设备购置</t>
  </si>
  <si>
    <t>A02010104</t>
  </si>
  <si>
    <t>笔记本电脑</t>
  </si>
  <si>
    <t>A02010105</t>
  </si>
  <si>
    <t>政府采购</t>
  </si>
  <si>
    <t>万元</t>
  </si>
  <si>
    <t>A0202</t>
  </si>
  <si>
    <t>文件柜</t>
  </si>
  <si>
    <t>A</t>
  </si>
  <si>
    <t>执法器材</t>
  </si>
  <si>
    <t>A032599</t>
  </si>
  <si>
    <t>博物馆运行维护专项经费</t>
  </si>
  <si>
    <t>附件1：</t>
  </si>
  <si>
    <t>2020-2022年度部门整体支出绩效目标</t>
  </si>
  <si>
    <t>项目单位基本信息</t>
  </si>
  <si>
    <t>单位全称</t>
  </si>
  <si>
    <t>单位类别</t>
  </si>
  <si>
    <t>行政</t>
  </si>
  <si>
    <t>统一社会信用代码</t>
  </si>
  <si>
    <t>11530300566246923H</t>
  </si>
  <si>
    <t>编制人数</t>
  </si>
  <si>
    <t>财政预算编码</t>
  </si>
  <si>
    <t>在职实有人数</t>
  </si>
  <si>
    <t>单位联系人</t>
  </si>
  <si>
    <t>唐玉</t>
  </si>
  <si>
    <t>联系电话</t>
  </si>
  <si>
    <t>通讯地址</t>
  </si>
  <si>
    <t>文体公园西侧曲靖市体育训练中心7号楼</t>
  </si>
  <si>
    <t>法定代表人</t>
  </si>
  <si>
    <t>部门整体支出绩效目标</t>
  </si>
  <si>
    <t>内容</t>
  </si>
  <si>
    <t>部门总体目标</t>
  </si>
  <si>
    <t>部门职责</t>
  </si>
  <si>
    <t>（一）贯彻落实党的文化工作方针政策，研究拟订文化和旅游政策措施;（二）统筹规划文化事业、文化产业和旅游业发展，拟订发展规划并组织实施，推进文化和旅游融合发展，推进文化和旅游体制机制改革;（三）管理全市性重大文化艺术活动，指导全市重点文化设施建设，组织全市旅游整体形象推广，促进文化和旅游产业对外合作以及国际、国内市场推广，制定旅游市场开发战略并组织实施，指导、推进全域旅游;（四）指导、管理文艺事业，指导艺术创作生产，扶持体现社会主义核心价值观、具有导向性代表性示范性的文艺作品，推动各门类艺术、各艺术品种发展。（五）负责公共文化事业发展，推进全市公共文化服务体系建设和旅游公共服务建设，深入实施文化惠民工程，统筹推进基本公共文化服务标准化、均等化。（六）指导、推进文化和旅游科技创新发展，推进文化和旅游行业信息化、标准化建设，负责全市智慧旅游建设。（七）组织开展文化和旅游资源普查、挖掘、保护和利用工作，推动非物质文化遗产的保护、传承、普及、弘扬和振兴，拟订文物、博物馆事业发展规划并组织实施，管理、指导文物、博物工作。（八）指导文化和旅游市场发展，对文化和旅游市场经营进行行业监管，推进文化和旅游行业信用体系建设，依法规范文化和旅游市场。（九）指导全市文化和旅游综合执法，组织查处全市性、跨区域文化、文物、出版、广播电视、电影、旅游等市场的违法行为，督查督办大案要案，维护市场秩序。（十）负责全市文化艺术和旅游人才队伍建设，加强文化艺术人才和少数民族文化艺术人才培养，推进文化院团与高等院校合作培养人才，开展文化艺术及旅游人才技能培训。协调、落实高层次人才有关服务工作。 （十一）完成省文化和旅游厅、市委和市政府交办的其他任务。</t>
  </si>
  <si>
    <t>根据三定方案归纳</t>
  </si>
  <si>
    <t>总体绩效目标</t>
  </si>
  <si>
    <t>2020年，市文化和旅游局将全面贯彻落实党的文化工作方针政策，深入贯彻落实省委、省政府关于文化旅游工作的重要安排部署，突出重点，全力推动全市文化旅游工作再上新台阶。2020年，力争实现全年旅游接待人次5049万人次以上，同比增长10%以上；旅游总收入606.8亿元以上，同比增长15%以上;旅游固定资产投资76亿元以上，同比增长10%以上。</t>
  </si>
  <si>
    <t>根据部门职责，中长期规划，各级党委、各级政府要求归纳要求归纳</t>
  </si>
  <si>
    <t>部门年度目标</t>
  </si>
  <si>
    <t>部门年度重点工作任务</t>
  </si>
  <si>
    <t>2020年，市文化和旅游局将全面贯彻落实党的文化工作方针政策，深入贯彻落实省委、省政府关于文化旅游工作的重要安排部署，突出重点，全力推动全市文化旅游工作再上新台阶。（一）强化顶层设计，推进文化旅游深度融合。围绕新一轮机构改革工作任务和部署，研究制定文化和旅游政策措施。坚持国际化、高端化、特色化、智慧化发展方向，进一步修改完善《曲靖市旅游业高质量发展三年行动计划（2020年—2022年）》，并按行动计划有序推进各项工作落实，促进全市文化和旅游融合发展。以打造国际高原体育城、建设生态文化旅游城市为目标，充分挖掘文化、旅游资源并全面放开旅游投资市场，围绕“大珠江源”和“爨文化”品牌，积极推动文化与健康、旅游、生态、体育等资源深度融合。
（二）实施精准招商，夯实文化旅游产业基础。围绕打造一流“旅游目的地”和“健康生活目的地”，突出“数字媒体”、“康养旅游”等重点产业策划包装一批重大文化旅游招商引资项目，重点策划包装麒沾马生态旅游目的地、会泽全域旅游示范区等项目，紧盯国际国内知名旅游行业龙头企业开展精准招商。积极与国际、国内知名旅游行业协会对接，合作开展以商招商、中介招商。
（三）巩固创建成果，加快构建现代公共文化服务体系。根据《曲靖市基层综合性文化服务中心建设提质增效三年行动方案（2019-2021）》，进一步提升全市村级综合文化服务中心覆盖率，整合基层宣传文化、党员教育、科学普及、体育建设等设施，完善提升村综合性公共文化服务中心，推进基层综合性文化服务中心建设提质增效；进一步完善图书馆文化馆总分馆制建设，促进优质资源向基层倾斜和延伸；推进公共文化服务机构法人治理结构改革。
（四）突出重点环节，深入推进 “旅游革命”。持续推进 “一部手机游云南”平台建设各项工作，丰富要素产品，打通道路、交通、停车场等无感支付通道，推动“刷脸”入住、租车、购物等运用，实现“游客出行自由自在”。
（五）保持高压态势，持续加强文化和旅游市场监管。（六）创新方式方法，全面推进文化旅游对外交流。加大曲靖文化旅游对外宣传推广力度，策划以高铁沿线和珠江流域主要城市为目标的宣传营销活动；赴重点传统客源市场（重庆、四川、贵州、上海、广西等地）开展文化旅游宣传推广和交流合作；做好中国国际旅游交易会、上海对口帮扶地区特色商品展销会和中国-东盟博览会等参展工作；组织开展“抖音”宣传合作项目。</t>
  </si>
  <si>
    <t>根据部门总体目标和年度重点工作要求进行细化分解</t>
  </si>
  <si>
    <t>一、部门年度目标</t>
  </si>
  <si>
    <t>财年</t>
  </si>
  <si>
    <t>目标</t>
  </si>
  <si>
    <t>备注</t>
  </si>
  <si>
    <t>（一）强化顶层设计，推进文化旅游深度融合。围绕新一轮机构改革工作任务和部署，研究制定文化和旅游政策措施。坚持国际化、高端化、特色化、智慧化发展方向，进一步修改完善《曲靖市旅游业高质量发展三年行动计划（2020年—2022年）》，并按行动计划有序推进各项工作落实，促进全市文化和旅游融合发展。以打造国际高原体育城、建设生态文化旅游城市为目标，充分挖掘文化、旅游资源并全面放开旅游投资市场，围绕“大珠江源”和“爨文化”品牌，积极推动文化与健康、旅游、生态、体育等资源深度融合。
（二）实施精准招商，夯实文化旅游产业基础。围绕打造一流“旅游目的地”和“健康生活目的地”，突出“数字媒体”、“康养旅游”等重点产业策划包装一批重大文化旅游招商引资项目，重点策划包装麒沾马生态旅游目的地、会泽全域旅游示范区等项目，紧盯国际国内知名旅游行业龙头企业开展精准招商。积极与国际、国内知名旅游行业协会对接，合作开展以商招商、中介招商。用活用好曲靖市旅游产业发展基金，支持重大旅游项目建设。加大旅游招商引资力度，选择有实力、有情怀的大公司参与我市旅游资源综合开发，力争签约一批、落地一批、建设一批旅游项目。积极筛选、储备、申报一批文化旅游产业专项债项目，争取2020年3月发行一批专项债。
（三）巩固创建成果，加快构建现代公共文化服务体系。根据《曲靖市基层综合性文化服务中心建设提质增效三年行动方案（2019-2021）》，进一步提升全市村级综合文化服务中心覆盖率，整合基层宣传文化、党员教育、科学普及、体育建设等设施，完善提升村综合性公共文化服务中心，推进基层综合性文化服务中心建设提质增效；进一步完善图书馆文化馆总分馆制建设，促进优质资源向基层倾斜和延伸；推进公共文化服务机构法人治理结构改革。
（四）突出重点环节，深入推进 “旅游革命”。持续推进 “一部手机游云南”平台建设各项工作，丰富要素产品，打通道路、交通、停车场等无感支付通道，推动“刷脸”入住、租车、购物等运用，实现“游客出行自由自在”。在景区全面推广区块链电子冠名发票，并逐步覆盖到旅游吃、住、行、游、购、娱六要素企业。加快旅游厕所建设进程，高质量完成旅游厕所建设任务。推动智慧旅游建设，提升旅游供给品质和游客体验。开展全域旅游示范区、高A级旅游景区创建，建设一批精品酒店（客栈、民宿），构建供给完备、结构合理、要素完整的全域旅游供给体系。以推进旅</t>
  </si>
  <si>
    <t>二、部门年度重点工作任务</t>
  </si>
  <si>
    <t>任务名称</t>
  </si>
  <si>
    <t>主要内容</t>
  </si>
  <si>
    <t>文化旅游专项项目</t>
  </si>
  <si>
    <t>2020年，市文化和旅游局将全面贯彻落实党的文化工作方针政策，深入贯彻落实省委、省政府关于文化旅游工作的重要安排部署，突出重点，全力推动全市文化旅游工作再上新台阶。</t>
  </si>
  <si>
    <t>2020年，力争实现全年旅游接待人次5049万人次以上，同比增长10%以上；旅游总收入606.8亿元以上，同比增长15%以上;旅游固定资产投资76亿元以上，同比增长10%以上。</t>
  </si>
  <si>
    <t>三、部门整体支出绩效指标</t>
  </si>
  <si>
    <t>指标名称</t>
  </si>
  <si>
    <t>指标性质</t>
  </si>
  <si>
    <t>度量单位</t>
  </si>
  <si>
    <t>指标类型</t>
  </si>
  <si>
    <t>绩效指标设定依据及数据来源</t>
  </si>
  <si>
    <t xml:space="preserve">  数量指标</t>
  </si>
  <si>
    <t xml:space="preserve"> 　 市美术馆、图书馆、文化馆（站）、博物馆、免费开放人次</t>
  </si>
  <si>
    <t>&gt;=</t>
  </si>
  <si>
    <t>50万人次</t>
  </si>
  <si>
    <t>人次</t>
  </si>
  <si>
    <t>定量指标</t>
  </si>
  <si>
    <t>免开人员登记接待记录</t>
  </si>
  <si>
    <t xml:space="preserve"> 　 送戏下乡场数</t>
  </si>
  <si>
    <t>=</t>
  </si>
  <si>
    <t>80场</t>
  </si>
  <si>
    <t>场</t>
  </si>
  <si>
    <t>提供免费送戏下乡80场，根据现场演出采集的图片资料等。</t>
  </si>
  <si>
    <t xml:space="preserve"> 　 执法办理案件数</t>
  </si>
  <si>
    <t>20件</t>
  </si>
  <si>
    <t>件</t>
  </si>
  <si>
    <t>文化旅游市场开展执法检查，办理案件20件以上。</t>
  </si>
  <si>
    <t xml:space="preserve"> 　 补助非遗传承人数</t>
  </si>
  <si>
    <t>94人</t>
  </si>
  <si>
    <t>人</t>
  </si>
  <si>
    <t>市级非物质文化遗产传承保护补助实际人数。</t>
  </si>
  <si>
    <t xml:space="preserve"> 　 全市旅游接待人数</t>
  </si>
  <si>
    <t>5049万人次</t>
  </si>
  <si>
    <t>万人次</t>
  </si>
  <si>
    <t>全市旅游景点、酒店旅游接待登记入住人数。</t>
  </si>
  <si>
    <t xml:space="preserve"> 　 艺术精品创作</t>
  </si>
  <si>
    <t>50个</t>
  </si>
  <si>
    <t>个</t>
  </si>
  <si>
    <t>演出创作，画展创作、摄影创作、音乐创作、微电影创作等艺术精品。</t>
  </si>
  <si>
    <t>演出创作，画展创作、摄影创作、音乐创作、微电影创作等艺术精品</t>
  </si>
  <si>
    <t xml:space="preserve">  经济效益指标</t>
  </si>
  <si>
    <t xml:space="preserve"> 　 固定资产投资</t>
  </si>
  <si>
    <t>70亿元</t>
  </si>
  <si>
    <t>亿元</t>
  </si>
  <si>
    <t>全市文化旅游带动投资额</t>
  </si>
  <si>
    <t xml:space="preserve"> 　 旅游总收入</t>
  </si>
  <si>
    <t>606.8亿元</t>
  </si>
  <si>
    <t>全市旅游带动收入统计</t>
  </si>
  <si>
    <t xml:space="preserve">  社会效益指标</t>
  </si>
  <si>
    <t xml:space="preserve"> 　 创造良好文化和旅游市场，为社会群众提供稳定的社会环境和安全的消费场所。</t>
  </si>
  <si>
    <t>年</t>
  </si>
  <si>
    <t>格落实《云南省旅游市场秩序整治工作措施》、《云南省旅游从业人员“八不准”规定》，以整治“不合理低价游”、“签订虚假合同逃避监管”、“组织接待及诱骗推销不合理高消费”、“拒绝受理游客退货换货”等为重点，加大文化和旅游市场监管整治力度，保持高压态势。</t>
  </si>
  <si>
    <t xml:space="preserve">  生态效益指标</t>
  </si>
  <si>
    <t xml:space="preserve">  可持续影响指标</t>
  </si>
  <si>
    <t xml:space="preserve"> 　 加大曲靖文化旅游对外宣传推广力度，提高曲靖旅游知名度。</t>
  </si>
  <si>
    <t>定性指标</t>
  </si>
  <si>
    <t>做好中国国际旅游交易会、上海对口帮扶地区特色商品展销会和中国-东盟博览会等参展工作。</t>
  </si>
  <si>
    <t xml:space="preserve">  服务对象满意度指标</t>
  </si>
  <si>
    <t xml:space="preserve"> 　 社会文化旅游收益群众满意度</t>
  </si>
  <si>
    <t>%</t>
  </si>
  <si>
    <t>在景区全面推广区块链电子冠名发票，并逐步覆盖到旅游吃、住、行、游、购、娱六要素企业。加快旅游厕所建设进程，高质量完成旅游厕所建设任务。推动智慧旅游建设，提升旅游供给品质和游客体验。开展全域旅游示范区、高A级旅游景区创建，建设一批精品酒店（客栈、民宿），构建供给完备、结构合理、要素完整的全域旅游供给体系。</t>
  </si>
</sst>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 "/>
    <numFmt numFmtId="177" formatCode="[=0]&quot;&quot;;General"/>
    <numFmt numFmtId="178" formatCode="#,##0.##%;\-#,##0.##%"/>
  </numFmts>
  <fonts count="53">
    <font>
      <sz val="9"/>
      <name val="宋体"/>
      <charset val="134"/>
    </font>
    <font>
      <sz val="12"/>
      <color indexed="8"/>
      <name val="宋体"/>
      <charset val="134"/>
    </font>
    <font>
      <sz val="11"/>
      <color indexed="8"/>
      <name val="宋体"/>
      <charset val="134"/>
    </font>
    <font>
      <b/>
      <sz val="24"/>
      <color indexed="8"/>
      <name val="宋体"/>
      <charset val="134"/>
    </font>
    <font>
      <b/>
      <sz val="11"/>
      <color indexed="8"/>
      <name val="宋体"/>
      <charset val="134"/>
    </font>
    <font>
      <sz val="10"/>
      <name val="宋体"/>
      <charset val="134"/>
    </font>
    <font>
      <sz val="10"/>
      <name val="Arial"/>
      <charset val="1"/>
    </font>
    <font>
      <sz val="20"/>
      <color rgb="FF000000"/>
      <name val="Microsoft Sans Serif"/>
      <charset val="134"/>
    </font>
    <font>
      <sz val="20"/>
      <color rgb="FF000000"/>
      <name val="Microsoft Sans Serif"/>
      <charset val="1"/>
    </font>
    <font>
      <sz val="11"/>
      <color rgb="FF000000"/>
      <name val="宋体"/>
      <charset val="134"/>
    </font>
    <font>
      <sz val="11"/>
      <name val="宋体"/>
      <charset val="134"/>
    </font>
    <font>
      <sz val="11"/>
      <name val="宋体"/>
      <charset val="1"/>
      <scheme val="minor"/>
    </font>
    <font>
      <sz val="10"/>
      <color rgb="FF000000"/>
      <name val="Arial"/>
      <charset val="1"/>
    </font>
    <font>
      <sz val="10"/>
      <color rgb="FF000000"/>
      <name val="宋体"/>
      <charset val="134"/>
    </font>
    <font>
      <sz val="12"/>
      <color rgb="FF000000"/>
      <name val="宋体"/>
      <charset val="134"/>
    </font>
    <font>
      <sz val="12"/>
      <name val="宋体"/>
      <charset val="134"/>
    </font>
    <font>
      <sz val="20"/>
      <name val="Microsoft Sans Serif"/>
      <charset val="134"/>
    </font>
    <font>
      <sz val="20"/>
      <name val="Microsoft Sans Serif"/>
      <charset val="1"/>
    </font>
    <font>
      <sz val="12"/>
      <name val="宋体"/>
      <charset val="1"/>
      <scheme val="minor"/>
    </font>
    <font>
      <sz val="12"/>
      <color rgb="FF000000"/>
      <name val="宋体"/>
      <charset val="134"/>
      <scheme val="minor"/>
    </font>
    <font>
      <b/>
      <sz val="10"/>
      <color rgb="FF000000"/>
      <name val="宋体"/>
      <charset val="134"/>
    </font>
    <font>
      <sz val="9"/>
      <color rgb="FF000000"/>
      <name val="宋体"/>
      <charset val="134"/>
    </font>
    <font>
      <sz val="12"/>
      <name val="宋体"/>
      <charset val="1"/>
    </font>
    <font>
      <sz val="12"/>
      <name val="Arial"/>
      <charset val="1"/>
    </font>
    <font>
      <b/>
      <sz val="12"/>
      <name val="宋体"/>
      <charset val="134"/>
    </font>
    <font>
      <b/>
      <sz val="23.95"/>
      <color rgb="FF000000"/>
      <name val="宋体"/>
      <charset val="134"/>
    </font>
    <font>
      <sz val="10"/>
      <color rgb="FF000000"/>
      <name val="宋体"/>
      <charset val="134"/>
      <scheme val="minor"/>
    </font>
    <font>
      <sz val="10"/>
      <color rgb="FF000000"/>
      <name val="宋体"/>
      <charset val="1"/>
      <scheme val="minor"/>
    </font>
    <font>
      <sz val="9"/>
      <color rgb="FF000000"/>
      <name val="宋体"/>
      <charset val="134"/>
      <scheme val="minor"/>
    </font>
    <font>
      <sz val="10"/>
      <name val="宋体"/>
      <charset val="1"/>
      <scheme val="minor"/>
    </font>
    <font>
      <b/>
      <sz val="12"/>
      <color rgb="FF000000"/>
      <name val="宋体"/>
      <charset val="134"/>
    </font>
    <font>
      <sz val="11"/>
      <color theme="0"/>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theme="1"/>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sz val="20"/>
      <color rgb="FF000000"/>
      <name val="宋体"/>
      <charset val="134"/>
    </font>
    <font>
      <sz val="2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rgb="FF000000"/>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top"/>
      <protection locked="0"/>
    </xf>
    <xf numFmtId="42" fontId="35" fillId="0" borderId="0" applyFont="0" applyFill="0" applyBorder="0" applyAlignment="0" applyProtection="0">
      <alignment vertical="center"/>
    </xf>
    <xf numFmtId="0" fontId="34" fillId="16" borderId="0" applyNumberFormat="0" applyBorder="0" applyAlignment="0" applyProtection="0">
      <alignment vertical="center"/>
    </xf>
    <xf numFmtId="0" fontId="43" fillId="17" borderId="22" applyNumberFormat="0" applyAlignment="0" applyProtection="0">
      <alignment vertical="center"/>
    </xf>
    <xf numFmtId="44" fontId="35" fillId="0" borderId="0" applyFont="0" applyFill="0" applyBorder="0" applyAlignment="0" applyProtection="0">
      <alignment vertical="center"/>
    </xf>
    <xf numFmtId="41" fontId="35" fillId="0" borderId="0" applyFont="0" applyFill="0" applyBorder="0" applyAlignment="0" applyProtection="0">
      <alignment vertical="center"/>
    </xf>
    <xf numFmtId="0" fontId="34" fillId="5" borderId="0" applyNumberFormat="0" applyBorder="0" applyAlignment="0" applyProtection="0">
      <alignment vertical="center"/>
    </xf>
    <xf numFmtId="0" fontId="39" fillId="9" borderId="0" applyNumberFormat="0" applyBorder="0" applyAlignment="0" applyProtection="0">
      <alignment vertical="center"/>
    </xf>
    <xf numFmtId="43" fontId="35" fillId="0" borderId="0" applyFont="0" applyFill="0" applyBorder="0" applyAlignment="0" applyProtection="0">
      <alignment vertical="center"/>
    </xf>
    <xf numFmtId="0" fontId="31" fillId="15" borderId="0" applyNumberFormat="0" applyBorder="0" applyAlignment="0" applyProtection="0">
      <alignment vertical="center"/>
    </xf>
    <xf numFmtId="0" fontId="42" fillId="0" borderId="0" applyNumberFormat="0" applyFill="0" applyBorder="0" applyAlignment="0" applyProtection="0">
      <alignment vertical="center"/>
    </xf>
    <xf numFmtId="9" fontId="35" fillId="0" borderId="0" applyFont="0" applyFill="0" applyBorder="0" applyAlignment="0" applyProtection="0">
      <alignment vertical="center"/>
    </xf>
    <xf numFmtId="0" fontId="49" fillId="0" borderId="0" applyNumberFormat="0" applyFill="0" applyBorder="0" applyAlignment="0" applyProtection="0">
      <alignment vertical="center"/>
    </xf>
    <xf numFmtId="0" fontId="35" fillId="32" borderId="29" applyNumberFormat="0" applyFont="0" applyAlignment="0" applyProtection="0">
      <alignment vertical="center"/>
    </xf>
    <xf numFmtId="0" fontId="31" fillId="25" borderId="0" applyNumberFormat="0" applyBorder="0" applyAlignment="0" applyProtection="0">
      <alignment vertical="center"/>
    </xf>
    <xf numFmtId="0" fontId="4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3" fillId="0" borderId="23" applyNumberFormat="0" applyFill="0" applyAlignment="0" applyProtection="0">
      <alignment vertical="center"/>
    </xf>
    <xf numFmtId="0" fontId="37" fillId="0" borderId="23" applyNumberFormat="0" applyFill="0" applyAlignment="0" applyProtection="0">
      <alignment vertical="center"/>
    </xf>
    <xf numFmtId="0" fontId="31" fillId="29" borderId="0" applyNumberFormat="0" applyBorder="0" applyAlignment="0" applyProtection="0">
      <alignment vertical="center"/>
    </xf>
    <xf numFmtId="0" fontId="41" fillId="0" borderId="26" applyNumberFormat="0" applyFill="0" applyAlignment="0" applyProtection="0">
      <alignment vertical="center"/>
    </xf>
    <xf numFmtId="0" fontId="31" fillId="8" borderId="0" applyNumberFormat="0" applyBorder="0" applyAlignment="0" applyProtection="0">
      <alignment vertical="center"/>
    </xf>
    <xf numFmtId="0" fontId="50" fillId="4" borderId="28" applyNumberFormat="0" applyAlignment="0" applyProtection="0">
      <alignment vertical="center"/>
    </xf>
    <xf numFmtId="0" fontId="32" fillId="4" borderId="22" applyNumberFormat="0" applyAlignment="0" applyProtection="0">
      <alignment vertical="center"/>
    </xf>
    <xf numFmtId="0" fontId="48" fillId="28" borderId="27" applyNumberFormat="0" applyAlignment="0" applyProtection="0">
      <alignment vertical="center"/>
    </xf>
    <xf numFmtId="0" fontId="34" fillId="13" borderId="0" applyNumberFormat="0" applyBorder="0" applyAlignment="0" applyProtection="0">
      <alignment vertical="center"/>
    </xf>
    <xf numFmtId="0" fontId="31" fillId="12" borderId="0" applyNumberFormat="0" applyBorder="0" applyAlignment="0" applyProtection="0">
      <alignment vertical="center"/>
    </xf>
    <xf numFmtId="0" fontId="45" fillId="0" borderId="25" applyNumberFormat="0" applyFill="0" applyAlignment="0" applyProtection="0">
      <alignment vertical="center"/>
    </xf>
    <xf numFmtId="0" fontId="36" fillId="0" borderId="24" applyNumberFormat="0" applyFill="0" applyAlignment="0" applyProtection="0">
      <alignment vertical="center"/>
    </xf>
    <xf numFmtId="0" fontId="47" fillId="27" borderId="0" applyNumberFormat="0" applyBorder="0" applyAlignment="0" applyProtection="0">
      <alignment vertical="center"/>
    </xf>
    <xf numFmtId="0" fontId="44" fillId="24" borderId="0" applyNumberFormat="0" applyBorder="0" applyAlignment="0" applyProtection="0">
      <alignment vertical="center"/>
    </xf>
    <xf numFmtId="0" fontId="34" fillId="23" borderId="0" applyNumberFormat="0" applyBorder="0" applyAlignment="0" applyProtection="0">
      <alignment vertical="center"/>
    </xf>
    <xf numFmtId="0" fontId="31" fillId="21" borderId="0" applyNumberFormat="0" applyBorder="0" applyAlignment="0" applyProtection="0">
      <alignment vertical="center"/>
    </xf>
    <xf numFmtId="0" fontId="34" fillId="11" borderId="0" applyNumberFormat="0" applyBorder="0" applyAlignment="0" applyProtection="0">
      <alignment vertical="center"/>
    </xf>
    <xf numFmtId="0" fontId="34" fillId="31" borderId="0" applyNumberFormat="0" applyBorder="0" applyAlignment="0" applyProtection="0">
      <alignment vertical="center"/>
    </xf>
    <xf numFmtId="0" fontId="34" fillId="20" borderId="0" applyNumberFormat="0" applyBorder="0" applyAlignment="0" applyProtection="0">
      <alignment vertical="center"/>
    </xf>
    <xf numFmtId="0" fontId="34" fillId="7" borderId="0" applyNumberFormat="0" applyBorder="0" applyAlignment="0" applyProtection="0">
      <alignment vertical="center"/>
    </xf>
    <xf numFmtId="0" fontId="31" fillId="19" borderId="0" applyNumberFormat="0" applyBorder="0" applyAlignment="0" applyProtection="0">
      <alignment vertical="center"/>
    </xf>
    <xf numFmtId="0" fontId="31" fillId="22" borderId="0" applyNumberFormat="0" applyBorder="0" applyAlignment="0" applyProtection="0">
      <alignment vertical="center"/>
    </xf>
    <xf numFmtId="0" fontId="34" fillId="10" borderId="0" applyNumberFormat="0" applyBorder="0" applyAlignment="0" applyProtection="0">
      <alignment vertical="center"/>
    </xf>
    <xf numFmtId="0" fontId="34" fillId="30" borderId="0" applyNumberFormat="0" applyBorder="0" applyAlignment="0" applyProtection="0">
      <alignment vertical="center"/>
    </xf>
    <xf numFmtId="0" fontId="31" fillId="18" borderId="0" applyNumberFormat="0" applyBorder="0" applyAlignment="0" applyProtection="0">
      <alignment vertical="center"/>
    </xf>
    <xf numFmtId="0" fontId="34" fillId="6" borderId="0" applyNumberFormat="0" applyBorder="0" applyAlignment="0" applyProtection="0">
      <alignment vertical="center"/>
    </xf>
    <xf numFmtId="0" fontId="31" fillId="14" borderId="0" applyNumberFormat="0" applyBorder="0" applyAlignment="0" applyProtection="0">
      <alignment vertical="center"/>
    </xf>
    <xf numFmtId="0" fontId="31" fillId="3" borderId="0" applyNumberFormat="0" applyBorder="0" applyAlignment="0" applyProtection="0">
      <alignment vertical="center"/>
    </xf>
    <xf numFmtId="0" fontId="34" fillId="26" borderId="0" applyNumberFormat="0" applyBorder="0" applyAlignment="0" applyProtection="0">
      <alignment vertical="center"/>
    </xf>
    <xf numFmtId="0" fontId="31" fillId="2" borderId="0" applyNumberFormat="0" applyBorder="0" applyAlignment="0" applyProtection="0">
      <alignment vertical="center"/>
    </xf>
    <xf numFmtId="0" fontId="0" fillId="0" borderId="0">
      <alignment vertical="top"/>
      <protection locked="0"/>
    </xf>
    <xf numFmtId="0" fontId="2" fillId="0" borderId="0">
      <alignment vertical="center"/>
    </xf>
  </cellStyleXfs>
  <cellXfs count="303">
    <xf numFmtId="0" fontId="0" fillId="0" borderId="0" xfId="0" applyFont="1" applyFill="1" applyBorder="1" applyAlignment="1" applyProtection="1">
      <alignment vertical="top"/>
      <protection locked="0"/>
    </xf>
    <xf numFmtId="0" fontId="1" fillId="0" borderId="0" xfId="50" applyFont="1" applyFill="1" applyAlignment="1">
      <alignment horizontal="center" vertical="center"/>
    </xf>
    <xf numFmtId="0" fontId="2" fillId="0" borderId="0" xfId="50" applyFont="1" applyFill="1">
      <alignment vertical="center"/>
    </xf>
    <xf numFmtId="0" fontId="0" fillId="0" borderId="0" xfId="0" applyFont="1" applyBorder="1" applyAlignment="1" applyProtection="1"/>
    <xf numFmtId="0" fontId="0" fillId="0" borderId="0" xfId="0" applyBorder="1" applyAlignment="1" applyProtection="1"/>
    <xf numFmtId="0" fontId="3"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0" fillId="0" borderId="2" xfId="0" applyFont="1" applyBorder="1" applyAlignment="1" applyProtection="1">
      <alignment horizontal="center" vertical="center"/>
    </xf>
    <xf numFmtId="0" fontId="0" fillId="0" borderId="4" xfId="0" applyFont="1" applyBorder="1" applyAlignment="1" applyProtection="1">
      <alignment horizontal="center" vertical="center"/>
    </xf>
    <xf numFmtId="0" fontId="0" fillId="0" borderId="2"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4" xfId="0" applyFont="1" applyBorder="1" applyAlignment="1" applyProtection="1">
      <alignment horizontal="left" vertical="center"/>
    </xf>
    <xf numFmtId="177" fontId="0" fillId="0" borderId="2" xfId="0" applyNumberFormat="1" applyFont="1" applyBorder="1" applyAlignment="1" applyProtection="1">
      <alignment horizontal="right" vertical="center"/>
    </xf>
    <xf numFmtId="0" fontId="0" fillId="0" borderId="1" xfId="0" applyFont="1" applyBorder="1" applyAlignment="1" applyProtection="1">
      <alignment horizontal="center" vertical="center"/>
    </xf>
    <xf numFmtId="49" fontId="0" fillId="0" borderId="1" xfId="0" applyNumberFormat="1" applyFont="1" applyBorder="1" applyAlignment="1" applyProtection="1">
      <alignment vertical="center" wrapText="1"/>
    </xf>
    <xf numFmtId="0" fontId="2" fillId="0" borderId="2" xfId="0" applyNumberFormat="1" applyFont="1" applyBorder="1" applyAlignment="1" applyProtection="1">
      <alignment horizontal="center" vertical="center" wrapText="1"/>
    </xf>
    <xf numFmtId="0" fontId="2" fillId="0" borderId="3"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left" vertical="center" wrapText="1"/>
    </xf>
    <xf numFmtId="0" fontId="4" fillId="0" borderId="1" xfId="0" applyFont="1" applyBorder="1" applyAlignment="1" applyProtection="1">
      <alignment horizontal="left" vertical="center"/>
    </xf>
    <xf numFmtId="49" fontId="0" fillId="0" borderId="1" xfId="0" applyNumberFormat="1" applyFont="1" applyBorder="1" applyAlignment="1" applyProtection="1">
      <alignment horizontal="center" vertical="center" wrapText="1"/>
    </xf>
    <xf numFmtId="0" fontId="0" fillId="0" borderId="1" xfId="0" applyNumberFormat="1" applyFont="1" applyBorder="1" applyAlignment="1" applyProtection="1">
      <alignment horizontal="center" vertical="center" wrapText="1"/>
    </xf>
    <xf numFmtId="0" fontId="0" fillId="0" borderId="1" xfId="0" applyNumberFormat="1" applyFont="1" applyBorder="1" applyAlignment="1" applyProtection="1">
      <alignment horizontal="center" vertical="center"/>
    </xf>
    <xf numFmtId="0" fontId="0" fillId="0" borderId="2" xfId="0" applyNumberFormat="1" applyFont="1" applyBorder="1" applyAlignment="1" applyProtection="1">
      <alignment horizontal="left" vertical="center" wrapText="1"/>
    </xf>
    <xf numFmtId="0" fontId="0" fillId="0" borderId="3" xfId="0" applyNumberFormat="1" applyFont="1" applyBorder="1" applyAlignment="1" applyProtection="1">
      <alignment horizontal="left" vertical="center" wrapText="1"/>
    </xf>
    <xf numFmtId="0" fontId="0" fillId="0" borderId="4"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vertical="center" wrapText="1"/>
    </xf>
    <xf numFmtId="49" fontId="0" fillId="0" borderId="1" xfId="0" applyNumberFormat="1" applyFont="1" applyBorder="1" applyAlignment="1" applyProtection="1">
      <alignment horizontal="center" vertical="center"/>
    </xf>
    <xf numFmtId="49" fontId="1" fillId="0" borderId="1" xfId="50" applyNumberFormat="1" applyFont="1" applyFill="1" applyBorder="1" applyAlignment="1">
      <alignment horizontal="center" vertical="center"/>
    </xf>
    <xf numFmtId="49" fontId="1" fillId="0" borderId="1" xfId="50" applyNumberFormat="1" applyFont="1" applyFill="1" applyBorder="1" applyAlignment="1">
      <alignment horizontal="center" vertical="center" wrapText="1"/>
    </xf>
    <xf numFmtId="49" fontId="2" fillId="0" borderId="1" xfId="50" applyNumberFormat="1" applyFont="1" applyFill="1" applyBorder="1" applyAlignment="1">
      <alignment horizontal="left" vertical="center" wrapText="1"/>
    </xf>
    <xf numFmtId="0" fontId="4" fillId="0" borderId="4" xfId="0" applyFont="1" applyBorder="1" applyAlignment="1" applyProtection="1">
      <alignment horizontal="center" vertical="center"/>
    </xf>
    <xf numFmtId="177" fontId="0" fillId="0" borderId="3" xfId="0" applyNumberFormat="1" applyFont="1" applyBorder="1" applyAlignment="1" applyProtection="1">
      <alignment horizontal="right" vertical="center"/>
    </xf>
    <xf numFmtId="177" fontId="0" fillId="0" borderId="4" xfId="0" applyNumberFormat="1" applyFont="1" applyBorder="1" applyAlignment="1" applyProtection="1">
      <alignment horizontal="right" vertical="center"/>
    </xf>
    <xf numFmtId="0" fontId="2" fillId="0" borderId="4" xfId="0" applyNumberFormat="1" applyFont="1" applyBorder="1" applyAlignment="1" applyProtection="1">
      <alignment horizontal="center" vertical="center" wrapText="1"/>
    </xf>
    <xf numFmtId="0" fontId="5" fillId="0" borderId="0" xfId="49" applyFont="1" applyFill="1" applyBorder="1" applyAlignment="1" applyProtection="1"/>
    <xf numFmtId="0" fontId="6" fillId="0" borderId="0" xfId="49" applyFont="1" applyFill="1" applyBorder="1" applyAlignment="1" applyProtection="1"/>
    <xf numFmtId="0" fontId="7" fillId="0" borderId="0" xfId="49" applyFont="1" applyFill="1" applyBorder="1" applyAlignment="1" applyProtection="1">
      <alignment horizontal="center" vertical="center"/>
    </xf>
    <xf numFmtId="0" fontId="8" fillId="0" borderId="0" xfId="49" applyFont="1" applyFill="1" applyBorder="1" applyAlignment="1" applyProtection="1">
      <alignment horizontal="center" vertical="center"/>
    </xf>
    <xf numFmtId="0" fontId="9" fillId="0" borderId="0" xfId="49" applyFont="1" applyFill="1" applyBorder="1" applyAlignment="1" applyProtection="1">
      <alignment horizontal="left" vertical="center"/>
    </xf>
    <xf numFmtId="0" fontId="9" fillId="0" borderId="0" xfId="49" applyFont="1" applyFill="1" applyBorder="1" applyAlignment="1" applyProtection="1"/>
    <xf numFmtId="0" fontId="9" fillId="0" borderId="5" xfId="49" applyFont="1" applyFill="1" applyBorder="1" applyAlignment="1" applyProtection="1">
      <alignment horizontal="center" vertical="center" wrapText="1"/>
    </xf>
    <xf numFmtId="0" fontId="10" fillId="0" borderId="6" xfId="49" applyFont="1" applyFill="1" applyBorder="1" applyAlignment="1" applyProtection="1">
      <alignment horizontal="center" vertical="center"/>
    </xf>
    <xf numFmtId="0" fontId="9" fillId="0" borderId="7" xfId="49" applyFont="1" applyFill="1" applyBorder="1" applyAlignment="1" applyProtection="1">
      <alignment horizontal="center" vertical="center" wrapText="1"/>
    </xf>
    <xf numFmtId="0" fontId="10" fillId="0" borderId="5" xfId="49" applyFont="1" applyFill="1" applyBorder="1" applyAlignment="1" applyProtection="1">
      <alignment horizontal="center" vertical="center"/>
    </xf>
    <xf numFmtId="0" fontId="10" fillId="0" borderId="7" xfId="49" applyFont="1" applyFill="1" applyBorder="1" applyAlignment="1" applyProtection="1">
      <alignment horizontal="center" vertical="center"/>
    </xf>
    <xf numFmtId="0" fontId="9" fillId="0" borderId="8" xfId="49" applyFont="1" applyFill="1" applyBorder="1" applyAlignment="1" applyProtection="1">
      <alignment horizontal="center" vertical="center" wrapText="1"/>
    </xf>
    <xf numFmtId="0" fontId="10" fillId="0" borderId="8" xfId="49" applyFont="1" applyFill="1" applyBorder="1" applyAlignment="1" applyProtection="1">
      <alignment horizontal="center" vertical="center"/>
    </xf>
    <xf numFmtId="0" fontId="9" fillId="0" borderId="9" xfId="49" applyFont="1" applyFill="1" applyBorder="1" applyAlignment="1" applyProtection="1">
      <alignment horizontal="center" vertical="center"/>
    </xf>
    <xf numFmtId="0" fontId="9" fillId="0" borderId="5" xfId="49" applyFont="1" applyFill="1" applyBorder="1" applyAlignment="1" applyProtection="1">
      <alignment horizontal="center" vertical="center"/>
    </xf>
    <xf numFmtId="0" fontId="10" fillId="0" borderId="9" xfId="49" applyFont="1" applyFill="1" applyBorder="1" applyAlignment="1" applyProtection="1">
      <alignment vertical="center" wrapText="1"/>
    </xf>
    <xf numFmtId="0" fontId="10" fillId="0" borderId="6" xfId="49" applyFont="1" applyFill="1" applyBorder="1" applyAlignment="1" applyProtection="1">
      <alignment vertical="center" wrapText="1"/>
    </xf>
    <xf numFmtId="176" fontId="11" fillId="0" borderId="1" xfId="49" applyNumberFormat="1" applyFont="1" applyFill="1" applyBorder="1" applyAlignment="1" applyProtection="1"/>
    <xf numFmtId="0" fontId="5" fillId="0" borderId="9" xfId="49" applyFont="1" applyFill="1" applyBorder="1" applyAlignment="1" applyProtection="1"/>
    <xf numFmtId="0" fontId="5" fillId="0" borderId="6" xfId="49" applyFont="1" applyFill="1" applyBorder="1" applyAlignment="1" applyProtection="1"/>
    <xf numFmtId="4" fontId="10" fillId="0" borderId="8" xfId="49" applyNumberFormat="1" applyFont="1" applyFill="1" applyBorder="1" applyAlignment="1" applyProtection="1">
      <alignment vertical="center"/>
      <protection locked="0"/>
    </xf>
    <xf numFmtId="4" fontId="10" fillId="0" borderId="5" xfId="49" applyNumberFormat="1" applyFont="1" applyFill="1" applyBorder="1" applyAlignment="1" applyProtection="1">
      <alignment vertical="center"/>
    </xf>
    <xf numFmtId="176" fontId="11" fillId="0" borderId="10" xfId="49" applyNumberFormat="1" applyFont="1" applyFill="1" applyBorder="1" applyAlignment="1" applyProtection="1"/>
    <xf numFmtId="0" fontId="10" fillId="0" borderId="11" xfId="49" applyFont="1" applyFill="1" applyBorder="1" applyAlignment="1" applyProtection="1">
      <alignment horizontal="center" vertical="center"/>
    </xf>
    <xf numFmtId="0" fontId="9" fillId="0" borderId="12" xfId="49" applyFont="1" applyFill="1" applyBorder="1" applyAlignment="1" applyProtection="1">
      <alignment horizontal="center" vertical="center" wrapText="1"/>
    </xf>
    <xf numFmtId="0" fontId="10" fillId="0" borderId="13" xfId="49" applyFont="1" applyFill="1" applyBorder="1" applyAlignment="1" applyProtection="1">
      <alignment horizontal="center" vertical="center" wrapText="1"/>
    </xf>
    <xf numFmtId="0" fontId="9" fillId="0" borderId="14" xfId="49" applyFont="1" applyFill="1" applyBorder="1" applyAlignment="1" applyProtection="1">
      <alignment horizontal="center" vertical="center" wrapText="1"/>
    </xf>
    <xf numFmtId="0" fontId="10" fillId="0" borderId="14" xfId="49" applyFont="1" applyFill="1" applyBorder="1" applyAlignment="1" applyProtection="1">
      <alignment horizontal="center" vertical="center" wrapText="1"/>
    </xf>
    <xf numFmtId="0" fontId="9" fillId="0" borderId="7" xfId="49" applyFont="1" applyFill="1" applyBorder="1" applyAlignment="1" applyProtection="1">
      <alignment horizontal="center" vertical="center"/>
    </xf>
    <xf numFmtId="0" fontId="9" fillId="0" borderId="15" xfId="49" applyFont="1" applyFill="1" applyBorder="1" applyAlignment="1" applyProtection="1">
      <alignment horizontal="center" vertical="center"/>
    </xf>
    <xf numFmtId="0" fontId="9" fillId="0" borderId="14" xfId="49" applyFont="1" applyFill="1" applyBorder="1" applyAlignment="1" applyProtection="1">
      <alignment horizontal="center" vertical="center"/>
    </xf>
    <xf numFmtId="4" fontId="9" fillId="0" borderId="14" xfId="49" applyNumberFormat="1" applyFont="1" applyFill="1" applyBorder="1" applyAlignment="1" applyProtection="1">
      <alignment vertical="center"/>
      <protection locked="0"/>
    </xf>
    <xf numFmtId="4" fontId="9" fillId="0" borderId="14" xfId="49" applyNumberFormat="1" applyFont="1" applyFill="1" applyBorder="1" applyAlignment="1" applyProtection="1">
      <alignment vertical="center"/>
    </xf>
    <xf numFmtId="4" fontId="9" fillId="0" borderId="8" xfId="49" applyNumberFormat="1" applyFont="1" applyFill="1" applyBorder="1" applyAlignment="1" applyProtection="1">
      <alignment vertical="center"/>
      <protection locked="0"/>
    </xf>
    <xf numFmtId="4" fontId="9" fillId="0" borderId="7" xfId="49" applyNumberFormat="1" applyFont="1" applyFill="1" applyBorder="1" applyAlignment="1" applyProtection="1">
      <alignment vertical="center"/>
    </xf>
    <xf numFmtId="4" fontId="9" fillId="0" borderId="15" xfId="49" applyNumberFormat="1" applyFont="1" applyFill="1" applyBorder="1" applyAlignment="1" applyProtection="1">
      <alignment vertical="center"/>
    </xf>
    <xf numFmtId="0" fontId="9" fillId="0" borderId="16" xfId="49" applyFont="1" applyFill="1" applyBorder="1" applyAlignment="1" applyProtection="1">
      <alignment horizontal="center" vertical="center"/>
    </xf>
    <xf numFmtId="0" fontId="9" fillId="0" borderId="17" xfId="49" applyFont="1" applyFill="1" applyBorder="1" applyAlignment="1" applyProtection="1">
      <alignment horizontal="center" vertical="center"/>
    </xf>
    <xf numFmtId="0" fontId="9" fillId="0" borderId="15" xfId="49" applyFont="1" applyFill="1" applyBorder="1" applyAlignment="1" applyProtection="1">
      <alignment horizontal="center" vertical="center" wrapText="1"/>
    </xf>
    <xf numFmtId="0" fontId="5" fillId="0" borderId="15" xfId="49" applyFont="1" applyFill="1" applyBorder="1" applyAlignment="1" applyProtection="1">
      <alignment vertical="center" wrapText="1"/>
    </xf>
    <xf numFmtId="0" fontId="12" fillId="0" borderId="15" xfId="49" applyFont="1" applyFill="1" applyBorder="1" applyAlignment="1" applyProtection="1">
      <alignment horizontal="center" vertical="center" wrapText="1"/>
    </xf>
    <xf numFmtId="0" fontId="13" fillId="0" borderId="15" xfId="49" applyFont="1" applyFill="1" applyBorder="1" applyAlignment="1" applyProtection="1">
      <alignment horizontal="center" vertical="center" wrapText="1"/>
    </xf>
    <xf numFmtId="0" fontId="9" fillId="0" borderId="13" xfId="49" applyFont="1" applyFill="1" applyBorder="1" applyAlignment="1" applyProtection="1">
      <alignment horizontal="center" vertical="center"/>
    </xf>
    <xf numFmtId="0" fontId="5" fillId="0" borderId="14" xfId="49" applyFont="1" applyFill="1" applyBorder="1" applyAlignment="1" applyProtection="1">
      <alignment vertical="center" wrapText="1"/>
    </xf>
    <xf numFmtId="0" fontId="12" fillId="0" borderId="14" xfId="49" applyFont="1" applyFill="1" applyBorder="1" applyAlignment="1" applyProtection="1">
      <alignment horizontal="center" vertical="center" wrapText="1"/>
    </xf>
    <xf numFmtId="0" fontId="13" fillId="0" borderId="14" xfId="49" applyFont="1" applyFill="1" applyBorder="1" applyAlignment="1" applyProtection="1">
      <alignment horizontal="center" vertical="center" wrapText="1"/>
    </xf>
    <xf numFmtId="0" fontId="9" fillId="0" borderId="14" xfId="49" applyFont="1" applyFill="1" applyBorder="1" applyAlignment="1" applyProtection="1">
      <alignment horizontal="center" vertical="center"/>
      <protection locked="0"/>
    </xf>
    <xf numFmtId="0" fontId="9" fillId="0" borderId="14" xfId="49" applyFont="1" applyFill="1" applyBorder="1" applyAlignment="1" applyProtection="1">
      <alignment horizontal="center" vertical="top"/>
    </xf>
    <xf numFmtId="0" fontId="9" fillId="0" borderId="15" xfId="49" applyFont="1" applyFill="1" applyBorder="1" applyAlignment="1" applyProtection="1">
      <alignment horizontal="center" vertical="top"/>
      <protection locked="0"/>
    </xf>
    <xf numFmtId="0" fontId="5" fillId="0" borderId="14" xfId="49" applyFont="1" applyFill="1" applyBorder="1" applyAlignment="1" applyProtection="1">
      <alignment horizontal="center" vertical="top"/>
    </xf>
    <xf numFmtId="0" fontId="5" fillId="0" borderId="14" xfId="49" applyFont="1" applyFill="1" applyBorder="1" applyAlignment="1" applyProtection="1"/>
    <xf numFmtId="4" fontId="12" fillId="0" borderId="13" xfId="49" applyNumberFormat="1" applyFont="1" applyFill="1" applyBorder="1" applyAlignment="1" applyProtection="1">
      <alignment vertical="top"/>
    </xf>
    <xf numFmtId="4" fontId="12" fillId="0" borderId="14" xfId="49" applyNumberFormat="1" applyFont="1" applyFill="1" applyBorder="1" applyAlignment="1" applyProtection="1">
      <alignment vertical="top"/>
    </xf>
    <xf numFmtId="4" fontId="5" fillId="0" borderId="14" xfId="49" applyNumberFormat="1" applyFont="1" applyFill="1" applyBorder="1" applyAlignment="1" applyProtection="1"/>
    <xf numFmtId="4" fontId="5" fillId="0" borderId="15" xfId="49" applyNumberFormat="1" applyFont="1" applyFill="1" applyBorder="1" applyAlignment="1" applyProtection="1"/>
    <xf numFmtId="0" fontId="5" fillId="0" borderId="16" xfId="49" applyFont="1" applyFill="1" applyBorder="1" applyAlignment="1" applyProtection="1"/>
    <xf numFmtId="0" fontId="13" fillId="0" borderId="0" xfId="49" applyFont="1" applyFill="1" applyBorder="1" applyAlignment="1" applyProtection="1">
      <alignment horizontal="right" vertical="center"/>
    </xf>
    <xf numFmtId="0" fontId="13" fillId="0" borderId="0" xfId="49" applyFont="1" applyFill="1" applyBorder="1" applyAlignment="1" applyProtection="1">
      <alignment horizontal="right"/>
    </xf>
    <xf numFmtId="0" fontId="9" fillId="0" borderId="18" xfId="49" applyFont="1" applyFill="1" applyBorder="1" applyAlignment="1" applyProtection="1">
      <alignment horizontal="center" vertical="center"/>
    </xf>
    <xf numFmtId="0" fontId="5" fillId="0" borderId="0" xfId="49" applyFont="1" applyFill="1" applyBorder="1" applyAlignment="1" applyProtection="1">
      <alignment vertical="center"/>
    </xf>
    <xf numFmtId="0" fontId="14" fillId="0" borderId="9" xfId="49" applyFont="1" applyFill="1" applyBorder="1" applyAlignment="1" applyProtection="1">
      <alignment horizontal="center" vertical="center" wrapText="1"/>
    </xf>
    <xf numFmtId="0" fontId="15" fillId="0" borderId="9" xfId="49" applyFont="1" applyFill="1" applyBorder="1" applyAlignment="1" applyProtection="1">
      <alignment horizontal="center" vertical="center" wrapText="1"/>
    </xf>
    <xf numFmtId="0" fontId="14" fillId="0" borderId="9" xfId="49" applyFont="1" applyFill="1" applyBorder="1" applyAlignment="1" applyProtection="1">
      <alignment vertical="center" wrapText="1"/>
    </xf>
    <xf numFmtId="0" fontId="14" fillId="0" borderId="9" xfId="49" applyFont="1" applyFill="1" applyBorder="1" applyAlignment="1" applyProtection="1">
      <alignment horizontal="left" vertical="center" wrapText="1" indent="1"/>
    </xf>
    <xf numFmtId="0" fontId="14" fillId="0" borderId="5" xfId="49" applyFont="1" applyFill="1" applyBorder="1" applyAlignment="1" applyProtection="1">
      <alignment horizontal="left" vertical="center" wrapText="1" indent="1"/>
    </xf>
    <xf numFmtId="0" fontId="5" fillId="0" borderId="7" xfId="49" applyFont="1" applyFill="1" applyBorder="1" applyAlignment="1" applyProtection="1">
      <alignment vertical="center"/>
    </xf>
    <xf numFmtId="0" fontId="5" fillId="0" borderId="8" xfId="49" applyFont="1" applyFill="1" applyBorder="1" applyAlignment="1" applyProtection="1">
      <alignment vertical="center"/>
    </xf>
    <xf numFmtId="0" fontId="15" fillId="0" borderId="5" xfId="49" applyFont="1" applyFill="1" applyBorder="1" applyAlignment="1" applyProtection="1">
      <alignment horizontal="center" vertical="center" wrapText="1"/>
    </xf>
    <xf numFmtId="0" fontId="15" fillId="0" borderId="1" xfId="49" applyFont="1" applyFill="1" applyBorder="1" applyAlignment="1" applyProtection="1">
      <alignment horizontal="center" vertical="center" wrapText="1"/>
    </xf>
    <xf numFmtId="0" fontId="5" fillId="0" borderId="1" xfId="49" applyFont="1" applyFill="1" applyBorder="1" applyAlignment="1" applyProtection="1">
      <alignment vertical="center"/>
    </xf>
    <xf numFmtId="0" fontId="15" fillId="0" borderId="0" xfId="49" applyFont="1" applyFill="1" applyAlignment="1" applyProtection="1">
      <alignment horizontal="left" vertical="center"/>
    </xf>
    <xf numFmtId="0" fontId="10" fillId="0" borderId="0" xfId="49" applyFont="1" applyFill="1" applyBorder="1" applyAlignment="1" applyProtection="1">
      <alignment vertical="center"/>
    </xf>
    <xf numFmtId="0" fontId="16" fillId="0" borderId="0" xfId="49" applyFont="1" applyFill="1" applyBorder="1" applyAlignment="1" applyProtection="1">
      <alignment horizontal="center" vertical="center"/>
    </xf>
    <xf numFmtId="0" fontId="17" fillId="0" borderId="0" xfId="49" applyFont="1" applyFill="1" applyBorder="1" applyAlignment="1" applyProtection="1">
      <alignment horizontal="center" vertical="center"/>
    </xf>
    <xf numFmtId="0" fontId="5" fillId="0" borderId="9" xfId="49" applyFont="1" applyFill="1" applyBorder="1" applyAlignment="1" applyProtection="1">
      <alignment vertical="center"/>
    </xf>
    <xf numFmtId="0" fontId="9" fillId="0" borderId="0" xfId="49" applyFont="1" applyFill="1" applyBorder="1" applyAlignment="1" applyProtection="1">
      <alignment vertical="center"/>
    </xf>
    <xf numFmtId="0" fontId="16" fillId="0" borderId="0" xfId="49" applyFont="1" applyFill="1" applyBorder="1" applyAlignment="1" applyProtection="1">
      <alignment horizontal="center" vertical="center" wrapText="1"/>
    </xf>
    <xf numFmtId="0" fontId="17" fillId="0" borderId="0" xfId="49" applyFont="1" applyFill="1" applyBorder="1" applyAlignment="1" applyProtection="1">
      <alignment horizontal="center" vertical="center" wrapText="1"/>
    </xf>
    <xf numFmtId="0" fontId="13" fillId="0" borderId="13" xfId="49" applyFont="1" applyFill="1" applyBorder="1" applyAlignment="1" applyProtection="1">
      <alignment vertical="center"/>
    </xf>
    <xf numFmtId="0" fontId="13" fillId="0" borderId="13" xfId="49" applyFont="1" applyFill="1" applyBorder="1" applyAlignment="1" applyProtection="1">
      <alignment horizontal="right" vertical="center"/>
    </xf>
    <xf numFmtId="0" fontId="14" fillId="0" borderId="5" xfId="49" applyFont="1" applyFill="1" applyBorder="1" applyAlignment="1" applyProtection="1">
      <alignment horizontal="center" vertical="center" wrapText="1"/>
    </xf>
    <xf numFmtId="0" fontId="14" fillId="0" borderId="6" xfId="49" applyFont="1" applyFill="1" applyBorder="1" applyAlignment="1" applyProtection="1">
      <alignment horizontal="center" vertical="center" wrapText="1"/>
    </xf>
    <xf numFmtId="0" fontId="14" fillId="0" borderId="16" xfId="49" applyFont="1" applyFill="1" applyBorder="1" applyAlignment="1" applyProtection="1">
      <alignment horizontal="center" vertical="center" wrapText="1"/>
    </xf>
    <xf numFmtId="0" fontId="14" fillId="0" borderId="8" xfId="49" applyFont="1" applyFill="1" applyBorder="1" applyAlignment="1" applyProtection="1">
      <alignment horizontal="center" vertical="center" wrapText="1"/>
    </xf>
    <xf numFmtId="0" fontId="14" fillId="0" borderId="7" xfId="49" applyFont="1" applyFill="1" applyBorder="1" applyAlignment="1" applyProtection="1">
      <alignment horizontal="center" vertical="center" wrapText="1"/>
    </xf>
    <xf numFmtId="0" fontId="14" fillId="0" borderId="6" xfId="49" applyFont="1" applyFill="1" applyBorder="1" applyAlignment="1" applyProtection="1">
      <alignment horizontal="center" vertical="center"/>
    </xf>
    <xf numFmtId="176" fontId="18" fillId="0" borderId="1" xfId="49" applyNumberFormat="1" applyFont="1" applyFill="1" applyBorder="1" applyAlignment="1" applyProtection="1">
      <alignment vertical="center"/>
    </xf>
    <xf numFmtId="176" fontId="19" fillId="0" borderId="1" xfId="49" applyNumberFormat="1" applyFont="1" applyFill="1" applyBorder="1" applyAlignment="1" applyProtection="1">
      <alignment vertical="center"/>
    </xf>
    <xf numFmtId="176" fontId="14" fillId="0" borderId="16" xfId="49" applyNumberFormat="1" applyFont="1" applyFill="1" applyBorder="1" applyAlignment="1" applyProtection="1">
      <alignment vertical="center"/>
    </xf>
    <xf numFmtId="178" fontId="14" fillId="0" borderId="9" xfId="49" applyNumberFormat="1" applyFont="1" applyFill="1" applyBorder="1" applyAlignment="1" applyProtection="1">
      <alignment vertical="center"/>
    </xf>
    <xf numFmtId="0" fontId="14" fillId="0" borderId="6" xfId="49" applyFont="1" applyFill="1" applyBorder="1" applyAlignment="1" applyProtection="1">
      <alignment vertical="center"/>
    </xf>
    <xf numFmtId="0" fontId="14" fillId="0" borderId="9" xfId="49" applyFont="1" applyFill="1" applyBorder="1" applyAlignment="1" applyProtection="1">
      <alignment vertical="center"/>
    </xf>
    <xf numFmtId="0" fontId="15" fillId="0" borderId="0" xfId="49" applyFont="1" applyFill="1" applyBorder="1" applyAlignment="1" applyProtection="1">
      <alignment horizontal="left" vertical="top" wrapText="1"/>
    </xf>
    <xf numFmtId="49" fontId="5" fillId="0" borderId="0" xfId="49" applyNumberFormat="1" applyFont="1" applyFill="1" applyBorder="1" applyAlignment="1" applyProtection="1"/>
    <xf numFmtId="49" fontId="5" fillId="0" borderId="0" xfId="49" applyNumberFormat="1" applyFont="1" applyFill="1" applyBorder="1" applyAlignment="1" applyProtection="1">
      <alignment horizontal="center"/>
    </xf>
    <xf numFmtId="49" fontId="9" fillId="0" borderId="6" xfId="49" applyNumberFormat="1" applyFont="1" applyFill="1" applyBorder="1" applyAlignment="1" applyProtection="1">
      <alignment horizontal="center" vertical="center" wrapText="1"/>
    </xf>
    <xf numFmtId="49" fontId="9" fillId="0" borderId="11" xfId="49" applyNumberFormat="1" applyFont="1" applyFill="1" applyBorder="1" applyAlignment="1" applyProtection="1">
      <alignment horizontal="center" vertical="center" wrapText="1"/>
    </xf>
    <xf numFmtId="49" fontId="9" fillId="0" borderId="16" xfId="49" applyNumberFormat="1" applyFont="1" applyFill="1" applyBorder="1" applyAlignment="1" applyProtection="1">
      <alignment horizontal="center" vertical="center" wrapText="1"/>
    </xf>
    <xf numFmtId="49" fontId="9" fillId="0" borderId="9" xfId="49" applyNumberFormat="1" applyFont="1" applyFill="1" applyBorder="1" applyAlignment="1" applyProtection="1">
      <alignment horizontal="center" vertical="center"/>
    </xf>
    <xf numFmtId="49" fontId="9" fillId="0" borderId="5" xfId="49" applyNumberFormat="1" applyFont="1" applyFill="1" applyBorder="1" applyAlignment="1" applyProtection="1">
      <alignment horizontal="center" vertical="center"/>
    </xf>
    <xf numFmtId="176" fontId="10" fillId="0" borderId="1" xfId="49" applyNumberFormat="1" applyFont="1" applyFill="1" applyBorder="1" applyAlignment="1" applyProtection="1"/>
    <xf numFmtId="176" fontId="10" fillId="0" borderId="1" xfId="49" applyNumberFormat="1" applyFont="1" applyFill="1" applyBorder="1" applyAlignment="1" applyProtection="1">
      <alignment vertical="center"/>
    </xf>
    <xf numFmtId="0" fontId="10" fillId="0" borderId="16" xfId="49" applyFont="1" applyFill="1" applyBorder="1" applyAlignment="1" applyProtection="1">
      <alignment vertical="center" wrapText="1"/>
    </xf>
    <xf numFmtId="176" fontId="15" fillId="0" borderId="1" xfId="49" applyNumberFormat="1" applyFont="1" applyFill="1" applyBorder="1" applyAlignment="1" applyProtection="1"/>
    <xf numFmtId="4" fontId="10" fillId="0" borderId="16" xfId="49" applyNumberFormat="1" applyFont="1" applyFill="1" applyBorder="1" applyAlignment="1" applyProtection="1">
      <alignment vertical="center"/>
    </xf>
    <xf numFmtId="4" fontId="10" fillId="0" borderId="14" xfId="49" applyNumberFormat="1" applyFont="1" applyFill="1" applyBorder="1" applyAlignment="1" applyProtection="1">
      <alignment vertical="center"/>
    </xf>
    <xf numFmtId="4" fontId="10" fillId="0" borderId="9" xfId="49" applyNumberFormat="1" applyFont="1" applyFill="1" applyBorder="1" applyAlignment="1" applyProtection="1">
      <alignment vertical="center"/>
    </xf>
    <xf numFmtId="4" fontId="10" fillId="0" borderId="7" xfId="49" applyNumberFormat="1" applyFont="1" applyFill="1" applyBorder="1" applyAlignment="1" applyProtection="1">
      <alignment vertical="center"/>
    </xf>
    <xf numFmtId="4" fontId="10" fillId="0" borderId="8" xfId="49" applyNumberFormat="1" applyFont="1" applyFill="1" applyBorder="1" applyAlignment="1" applyProtection="1">
      <alignment vertical="center"/>
    </xf>
    <xf numFmtId="4" fontId="10" fillId="0" borderId="18" xfId="49" applyNumberFormat="1" applyFont="1" applyFill="1" applyBorder="1" applyAlignment="1" applyProtection="1">
      <alignment vertical="center"/>
    </xf>
    <xf numFmtId="176" fontId="15" fillId="0" borderId="10" xfId="49" applyNumberFormat="1" applyFont="1" applyFill="1" applyBorder="1" applyAlignment="1" applyProtection="1"/>
    <xf numFmtId="4" fontId="10" fillId="0" borderId="0" xfId="49" applyNumberFormat="1" applyFont="1" applyFill="1" applyBorder="1" applyAlignment="1" applyProtection="1">
      <alignment vertical="center"/>
    </xf>
    <xf numFmtId="176" fontId="15" fillId="0" borderId="19" xfId="49" applyNumberFormat="1" applyFont="1" applyFill="1" applyBorder="1" applyAlignment="1" applyProtection="1"/>
    <xf numFmtId="4" fontId="10" fillId="0" borderId="11" xfId="49" applyNumberFormat="1" applyFont="1" applyFill="1" applyBorder="1" applyAlignment="1" applyProtection="1">
      <alignment vertical="center"/>
    </xf>
    <xf numFmtId="49" fontId="5" fillId="0" borderId="9" xfId="49" applyNumberFormat="1" applyFont="1" applyFill="1" applyBorder="1" applyAlignment="1" applyProtection="1"/>
    <xf numFmtId="49" fontId="5" fillId="0" borderId="9" xfId="49" applyNumberFormat="1" applyFont="1" applyFill="1" applyBorder="1" applyAlignment="1" applyProtection="1">
      <alignment horizontal="center"/>
    </xf>
    <xf numFmtId="49" fontId="5" fillId="0" borderId="6" xfId="49" applyNumberFormat="1" applyFont="1" applyFill="1" applyBorder="1" applyAlignment="1" applyProtection="1"/>
    <xf numFmtId="0" fontId="20" fillId="0" borderId="6" xfId="49" applyFont="1" applyFill="1" applyBorder="1" applyAlignment="1" applyProtection="1">
      <alignment horizontal="center" vertical="center"/>
    </xf>
    <xf numFmtId="0" fontId="20" fillId="0" borderId="11" xfId="49" applyFont="1" applyFill="1" applyBorder="1" applyAlignment="1" applyProtection="1">
      <alignment horizontal="center" vertical="center"/>
    </xf>
    <xf numFmtId="176" fontId="10" fillId="0" borderId="1" xfId="49" applyNumberFormat="1" applyFont="1" applyFill="1" applyBorder="1" applyAlignment="1" applyProtection="1">
      <alignment vertical="center"/>
      <protection locked="0"/>
    </xf>
    <xf numFmtId="176" fontId="5" fillId="0" borderId="1" xfId="49" applyNumberFormat="1" applyFont="1" applyFill="1" applyBorder="1" applyAlignment="1" applyProtection="1"/>
    <xf numFmtId="4" fontId="10" fillId="0" borderId="17" xfId="49" applyNumberFormat="1" applyFont="1" applyFill="1" applyBorder="1" applyAlignment="1" applyProtection="1">
      <alignment vertical="center"/>
    </xf>
    <xf numFmtId="4" fontId="10" fillId="0" borderId="16" xfId="49" applyNumberFormat="1" applyFont="1" applyFill="1" applyBorder="1" applyAlignment="1" applyProtection="1">
      <alignment vertical="center"/>
      <protection locked="0"/>
    </xf>
    <xf numFmtId="4" fontId="10" fillId="0" borderId="9" xfId="49" applyNumberFormat="1" applyFont="1" applyFill="1" applyBorder="1" applyAlignment="1" applyProtection="1">
      <alignment vertical="center"/>
      <protection locked="0"/>
    </xf>
    <xf numFmtId="0" fontId="13" fillId="0" borderId="0" xfId="49" applyFont="1" applyFill="1" applyBorder="1" applyAlignment="1" applyProtection="1">
      <alignment horizontal="right" vertical="center" wrapText="1"/>
      <protection locked="0"/>
    </xf>
    <xf numFmtId="0" fontId="7" fillId="0" borderId="0" xfId="49" applyFont="1" applyFill="1" applyBorder="1" applyAlignment="1" applyProtection="1">
      <alignment horizontal="center" vertical="center" wrapText="1"/>
      <protection locked="0"/>
    </xf>
    <xf numFmtId="0" fontId="6" fillId="0" borderId="0" xfId="49" applyFont="1" applyFill="1" applyBorder="1" applyAlignment="1" applyProtection="1">
      <alignment horizontal="left"/>
    </xf>
    <xf numFmtId="0" fontId="9" fillId="0" borderId="6" xfId="49" applyFont="1" applyFill="1" applyBorder="1" applyAlignment="1" applyProtection="1">
      <alignment horizontal="center" vertical="center" wrapText="1"/>
      <protection locked="0"/>
    </xf>
    <xf numFmtId="0" fontId="9" fillId="0" borderId="11" xfId="49" applyFont="1" applyFill="1" applyBorder="1" applyAlignment="1" applyProtection="1">
      <alignment horizontal="center" vertical="center" wrapText="1"/>
      <protection locked="0"/>
    </xf>
    <xf numFmtId="0" fontId="9" fillId="0" borderId="16" xfId="49" applyFont="1" applyFill="1" applyBorder="1" applyAlignment="1" applyProtection="1">
      <alignment horizontal="center" vertical="center" wrapText="1"/>
      <protection locked="0"/>
    </xf>
    <xf numFmtId="0" fontId="9" fillId="0" borderId="5" xfId="49" applyFont="1" applyFill="1" applyBorder="1" applyAlignment="1" applyProtection="1">
      <alignment horizontal="center" vertical="center" wrapText="1"/>
      <protection locked="0"/>
    </xf>
    <xf numFmtId="0" fontId="6" fillId="0" borderId="11" xfId="49" applyFont="1" applyFill="1" applyBorder="1" applyAlignment="1" applyProtection="1">
      <alignment horizontal="center" vertical="top" wrapText="1"/>
      <protection locked="0"/>
    </xf>
    <xf numFmtId="0" fontId="6" fillId="0" borderId="16" xfId="49" applyFont="1" applyFill="1" applyBorder="1" applyAlignment="1" applyProtection="1">
      <alignment horizontal="center" vertical="top" wrapText="1"/>
      <protection locked="0"/>
    </xf>
    <xf numFmtId="0" fontId="9" fillId="0" borderId="9" xfId="49" applyFont="1" applyFill="1" applyBorder="1" applyAlignment="1" applyProtection="1">
      <alignment horizontal="center" vertical="center" wrapText="1"/>
      <protection locked="0"/>
    </xf>
    <xf numFmtId="0" fontId="9" fillId="0" borderId="8" xfId="49" applyFont="1" applyFill="1" applyBorder="1" applyAlignment="1" applyProtection="1">
      <alignment horizontal="center" vertical="center" wrapText="1"/>
      <protection locked="0"/>
    </xf>
    <xf numFmtId="0" fontId="13" fillId="0" borderId="9" xfId="49" applyFont="1" applyFill="1" applyBorder="1" applyAlignment="1" applyProtection="1">
      <alignment horizontal="center" vertical="center" wrapText="1"/>
      <protection locked="0"/>
    </xf>
    <xf numFmtId="0" fontId="21" fillId="0" borderId="9" xfId="49" applyFont="1" applyFill="1" applyBorder="1" applyAlignment="1" applyProtection="1">
      <alignment horizontal="center" vertical="center" wrapText="1"/>
      <protection locked="0"/>
    </xf>
    <xf numFmtId="0" fontId="21" fillId="0" borderId="9" xfId="49" applyFont="1" applyFill="1" applyBorder="1" applyAlignment="1" applyProtection="1">
      <alignment vertical="center"/>
      <protection locked="0"/>
    </xf>
    <xf numFmtId="0" fontId="21" fillId="0" borderId="9" xfId="49" applyFont="1" applyFill="1" applyBorder="1" applyAlignment="1" applyProtection="1">
      <alignment horizontal="center" vertical="center" wrapText="1"/>
    </xf>
    <xf numFmtId="0" fontId="21" fillId="0" borderId="9" xfId="49" applyFont="1" applyFill="1" applyBorder="1" applyAlignment="1" applyProtection="1">
      <alignment vertical="center" wrapText="1"/>
    </xf>
    <xf numFmtId="0" fontId="21" fillId="0" borderId="9" xfId="49" applyFont="1" applyFill="1" applyBorder="1" applyAlignment="1" applyProtection="1">
      <alignment vertical="center"/>
    </xf>
    <xf numFmtId="0" fontId="22" fillId="0" borderId="0" xfId="49" applyFont="1" applyFill="1" applyAlignment="1" applyProtection="1"/>
    <xf numFmtId="0" fontId="23" fillId="0" borderId="0" xfId="49" applyFont="1" applyFill="1" applyAlignment="1" applyProtection="1"/>
    <xf numFmtId="0" fontId="15" fillId="0" borderId="0" xfId="49" applyFont="1" applyFill="1" applyBorder="1" applyAlignment="1" applyProtection="1">
      <alignment horizontal="center"/>
    </xf>
    <xf numFmtId="0" fontId="15" fillId="0" borderId="0" xfId="49" applyFont="1" applyFill="1" applyBorder="1" applyAlignment="1" applyProtection="1">
      <alignment horizontal="center" wrapText="1"/>
    </xf>
    <xf numFmtId="0" fontId="15" fillId="0" borderId="0" xfId="49" applyFont="1" applyFill="1" applyBorder="1" applyAlignment="1" applyProtection="1">
      <alignment wrapText="1"/>
    </xf>
    <xf numFmtId="0" fontId="15" fillId="0" borderId="0" xfId="49" applyFont="1" applyFill="1" applyBorder="1" applyAlignment="1" applyProtection="1"/>
    <xf numFmtId="0" fontId="5" fillId="0" borderId="0" xfId="49" applyFont="1" applyFill="1" applyBorder="1" applyAlignment="1" applyProtection="1">
      <alignment horizontal="center" wrapText="1"/>
    </xf>
    <xf numFmtId="0" fontId="5" fillId="0" borderId="0" xfId="49" applyFont="1" applyFill="1" applyBorder="1" applyAlignment="1" applyProtection="1">
      <alignment wrapText="1"/>
    </xf>
    <xf numFmtId="0" fontId="5" fillId="0" borderId="13" xfId="49" applyFont="1" applyFill="1" applyBorder="1" applyAlignment="1" applyProtection="1">
      <alignment horizontal="left" wrapText="1"/>
    </xf>
    <xf numFmtId="0" fontId="24" fillId="0" borderId="20" xfId="49" applyFont="1" applyFill="1" applyBorder="1" applyAlignment="1" applyProtection="1">
      <alignment horizontal="center" vertical="center" wrapText="1"/>
    </xf>
    <xf numFmtId="0" fontId="24" fillId="0" borderId="18" xfId="49" applyFont="1" applyFill="1" applyBorder="1" applyAlignment="1" applyProtection="1">
      <alignment horizontal="center" vertical="center" wrapText="1"/>
    </xf>
    <xf numFmtId="0" fontId="24" fillId="0" borderId="12" xfId="49" applyFont="1" applyFill="1" applyBorder="1" applyAlignment="1" applyProtection="1">
      <alignment horizontal="center" vertical="center" wrapText="1"/>
    </xf>
    <xf numFmtId="0" fontId="24" fillId="0" borderId="14" xfId="49" applyFont="1" applyFill="1" applyBorder="1" applyAlignment="1" applyProtection="1">
      <alignment horizontal="center" vertical="center" wrapText="1"/>
    </xf>
    <xf numFmtId="0" fontId="24" fillId="0" borderId="21" xfId="49" applyFont="1" applyFill="1" applyBorder="1" applyAlignment="1" applyProtection="1">
      <alignment horizontal="center" vertical="center" wrapText="1"/>
    </xf>
    <xf numFmtId="0" fontId="24" fillId="0" borderId="5" xfId="49" applyFont="1" applyFill="1" applyBorder="1" applyAlignment="1" applyProtection="1">
      <alignment horizontal="center" vertical="center" wrapText="1"/>
    </xf>
    <xf numFmtId="0" fontId="10" fillId="0" borderId="7" xfId="49" applyFont="1" applyFill="1" applyBorder="1" applyAlignment="1" applyProtection="1">
      <alignment horizontal="center" vertical="center" wrapText="1"/>
    </xf>
    <xf numFmtId="0" fontId="24" fillId="0" borderId="8" xfId="49" applyFont="1" applyFill="1" applyBorder="1" applyAlignment="1" applyProtection="1">
      <alignment horizontal="center" vertical="center" wrapText="1"/>
    </xf>
    <xf numFmtId="0" fontId="10" fillId="0" borderId="8" xfId="49" applyFont="1" applyFill="1" applyBorder="1" applyAlignment="1" applyProtection="1">
      <alignment horizontal="center" vertical="center" wrapText="1"/>
    </xf>
    <xf numFmtId="0" fontId="15" fillId="0" borderId="6" xfId="49" applyFont="1" applyFill="1" applyBorder="1" applyAlignment="1" applyProtection="1">
      <alignment horizontal="center" vertical="center" wrapText="1"/>
    </xf>
    <xf numFmtId="0" fontId="15" fillId="0" borderId="7" xfId="49" applyFont="1" applyFill="1" applyBorder="1" applyAlignment="1" applyProtection="1">
      <alignment horizontal="center" vertical="center" wrapText="1"/>
    </xf>
    <xf numFmtId="0" fontId="15" fillId="0" borderId="15" xfId="49" applyFont="1" applyFill="1" applyBorder="1" applyAlignment="1" applyProtection="1">
      <alignment horizontal="center" vertical="center" wrapText="1"/>
    </xf>
    <xf numFmtId="0" fontId="15" fillId="0" borderId="14" xfId="49" applyFont="1" applyFill="1" applyBorder="1" applyAlignment="1" applyProtection="1">
      <alignment horizontal="center" vertical="center" wrapText="1"/>
    </xf>
    <xf numFmtId="0" fontId="24" fillId="0" borderId="20" xfId="49" applyFont="1" applyFill="1" applyBorder="1" applyAlignment="1" applyProtection="1">
      <alignment vertical="center" wrapText="1"/>
    </xf>
    <xf numFmtId="0" fontId="24" fillId="0" borderId="17" xfId="49" applyFont="1" applyFill="1" applyBorder="1" applyAlignment="1" applyProtection="1">
      <alignment horizontal="left" vertical="center" wrapText="1"/>
    </xf>
    <xf numFmtId="0" fontId="24" fillId="0" borderId="11" xfId="49" applyFont="1" applyFill="1" applyBorder="1" applyAlignment="1" applyProtection="1">
      <alignment horizontal="left" vertical="center" wrapText="1"/>
    </xf>
    <xf numFmtId="176" fontId="15" fillId="0" borderId="1" xfId="49" applyNumberFormat="1" applyFont="1" applyFill="1" applyBorder="1" applyAlignment="1" applyProtection="1">
      <alignment horizontal="center" vertical="center" wrapText="1"/>
    </xf>
    <xf numFmtId="0" fontId="10" fillId="0" borderId="9" xfId="49" applyFont="1" applyFill="1" applyBorder="1" applyAlignment="1" applyProtection="1">
      <alignment horizontal="center" vertical="center" wrapText="1"/>
    </xf>
    <xf numFmtId="0" fontId="15" fillId="0" borderId="16" xfId="49" applyFont="1" applyFill="1" applyBorder="1" applyAlignment="1" applyProtection="1">
      <alignment horizontal="center" vertical="center" wrapText="1"/>
    </xf>
    <xf numFmtId="49" fontId="10" fillId="0" borderId="9" xfId="49" applyNumberFormat="1" applyFont="1" applyFill="1" applyBorder="1" applyAlignment="1" applyProtection="1">
      <alignment horizontal="center" vertical="center" wrapText="1"/>
    </xf>
    <xf numFmtId="49" fontId="10" fillId="0" borderId="12" xfId="49" applyNumberFormat="1" applyFont="1" applyFill="1" applyBorder="1" applyAlignment="1" applyProtection="1">
      <alignment horizontal="center" vertical="center" wrapText="1"/>
    </xf>
    <xf numFmtId="49" fontId="10" fillId="0" borderId="13" xfId="49" applyNumberFormat="1" applyFont="1" applyFill="1" applyBorder="1" applyAlignment="1" applyProtection="1">
      <alignment horizontal="center" vertical="center" wrapText="1"/>
    </xf>
    <xf numFmtId="0" fontId="24" fillId="0" borderId="12" xfId="49" applyFont="1" applyFill="1" applyBorder="1" applyAlignment="1" applyProtection="1">
      <alignment vertical="center" wrapText="1"/>
    </xf>
    <xf numFmtId="0" fontId="24" fillId="0" borderId="13" xfId="49" applyFont="1" applyFill="1" applyBorder="1" applyAlignment="1" applyProtection="1">
      <alignment horizontal="left" vertical="center" wrapText="1"/>
    </xf>
    <xf numFmtId="4" fontId="15" fillId="0" borderId="14" xfId="49" applyNumberFormat="1" applyFont="1" applyFill="1" applyBorder="1" applyAlignment="1" applyProtection="1">
      <protection locked="0"/>
    </xf>
    <xf numFmtId="4" fontId="14" fillId="0" borderId="14" xfId="49" applyNumberFormat="1" applyFont="1" applyFill="1" applyBorder="1" applyAlignment="1" applyProtection="1"/>
    <xf numFmtId="0" fontId="5" fillId="0" borderId="0" xfId="49" applyFont="1" applyFill="1" applyBorder="1" applyAlignment="1" applyProtection="1">
      <alignment vertical="top"/>
    </xf>
    <xf numFmtId="0" fontId="9" fillId="0" borderId="15" xfId="49" applyFont="1" applyFill="1" applyBorder="1" applyAlignment="1" applyProtection="1">
      <alignment horizontal="center" vertical="center" wrapText="1"/>
      <protection locked="0"/>
    </xf>
    <xf numFmtId="0" fontId="9" fillId="0" borderId="14" xfId="49" applyFont="1" applyFill="1" applyBorder="1" applyAlignment="1" applyProtection="1">
      <alignment horizontal="center" vertical="center" wrapText="1"/>
      <protection locked="0"/>
    </xf>
    <xf numFmtId="0" fontId="14" fillId="0" borderId="14" xfId="49" applyFont="1" applyFill="1" applyBorder="1" applyAlignment="1" applyProtection="1">
      <alignment horizontal="center" vertical="center" wrapText="1"/>
      <protection locked="0"/>
    </xf>
    <xf numFmtId="0" fontId="5" fillId="0" borderId="0" xfId="49" applyFont="1" applyFill="1" applyBorder="1" applyAlignment="1" applyProtection="1">
      <alignment horizontal="right" wrapText="1"/>
    </xf>
    <xf numFmtId="0" fontId="14" fillId="0" borderId="15" xfId="49" applyFont="1" applyFill="1" applyBorder="1" applyAlignment="1" applyProtection="1">
      <alignment horizontal="center" vertical="center" wrapText="1"/>
      <protection locked="0"/>
    </xf>
    <xf numFmtId="0" fontId="14" fillId="0" borderId="15" xfId="49" applyFont="1" applyFill="1" applyBorder="1" applyAlignment="1" applyProtection="1">
      <alignment horizontal="center" vertical="center" wrapText="1"/>
    </xf>
    <xf numFmtId="0" fontId="14" fillId="0" borderId="14" xfId="49" applyFont="1" applyFill="1" applyBorder="1" applyAlignment="1" applyProtection="1">
      <alignment horizontal="center" vertical="center"/>
    </xf>
    <xf numFmtId="0" fontId="14" fillId="0" borderId="14" xfId="49" applyFont="1" applyFill="1" applyBorder="1" applyAlignment="1" applyProtection="1">
      <alignment horizontal="center" vertical="center" wrapText="1"/>
    </xf>
    <xf numFmtId="0" fontId="14" fillId="0" borderId="14" xfId="49" applyFont="1" applyFill="1" applyBorder="1" applyAlignment="1" applyProtection="1">
      <alignment horizontal="center"/>
    </xf>
    <xf numFmtId="4" fontId="14" fillId="0" borderId="14" xfId="49" applyNumberFormat="1" applyFont="1" applyFill="1" applyBorder="1" applyAlignment="1" applyProtection="1">
      <alignment vertical="top"/>
    </xf>
    <xf numFmtId="4" fontId="14" fillId="0" borderId="14" xfId="49" applyNumberFormat="1" applyFont="1" applyFill="1" applyBorder="1" applyAlignment="1" applyProtection="1">
      <alignment horizontal="center"/>
    </xf>
    <xf numFmtId="0" fontId="24" fillId="0" borderId="6" xfId="49" applyFont="1" applyFill="1" applyBorder="1" applyAlignment="1" applyProtection="1">
      <alignment vertical="center" wrapText="1"/>
    </xf>
    <xf numFmtId="0" fontId="15" fillId="0" borderId="11" xfId="49" applyFont="1" applyFill="1" applyBorder="1" applyAlignment="1" applyProtection="1">
      <alignment horizontal="center" wrapText="1"/>
    </xf>
    <xf numFmtId="0" fontId="15" fillId="0" borderId="11" xfId="49" applyFont="1" applyFill="1" applyBorder="1" applyAlignment="1" applyProtection="1">
      <alignment wrapText="1"/>
    </xf>
    <xf numFmtId="0" fontId="6" fillId="0" borderId="0" xfId="49" applyFont="1" applyFill="1" applyBorder="1" applyAlignment="1" applyProtection="1">
      <alignment vertical="top"/>
    </xf>
    <xf numFmtId="0" fontId="25" fillId="0" borderId="0" xfId="49" applyFont="1" applyFill="1" applyBorder="1" applyAlignment="1" applyProtection="1">
      <alignment horizontal="center" vertical="center" wrapText="1"/>
      <protection locked="0"/>
    </xf>
    <xf numFmtId="176" fontId="26" fillId="0" borderId="1" xfId="49" applyNumberFormat="1" applyFont="1" applyFill="1" applyBorder="1" applyAlignment="1" applyProtection="1">
      <alignment horizontal="center" vertical="center" wrapText="1"/>
      <protection locked="0"/>
    </xf>
    <xf numFmtId="176" fontId="27" fillId="0" borderId="1" xfId="49" applyNumberFormat="1" applyFont="1" applyFill="1" applyBorder="1" applyAlignment="1" applyProtection="1">
      <alignment vertical="top" wrapText="1"/>
      <protection locked="0"/>
    </xf>
    <xf numFmtId="176" fontId="26" fillId="0" borderId="1" xfId="49" applyNumberFormat="1" applyFont="1" applyFill="1" applyBorder="1" applyAlignment="1" applyProtection="1">
      <alignment horizontal="center" vertical="center"/>
    </xf>
    <xf numFmtId="176" fontId="27" fillId="0" borderId="1" xfId="49" applyNumberFormat="1" applyFont="1" applyFill="1" applyBorder="1" applyAlignment="1" applyProtection="1"/>
    <xf numFmtId="176" fontId="28" fillId="0" borderId="1" xfId="49" applyNumberFormat="1" applyFont="1" applyFill="1" applyBorder="1" applyAlignment="1" applyProtection="1">
      <alignment horizontal="center" vertical="top" wrapText="1"/>
      <protection locked="0"/>
    </xf>
    <xf numFmtId="176" fontId="28" fillId="0" borderId="1" xfId="49" applyNumberFormat="1" applyFont="1" applyFill="1" applyBorder="1" applyAlignment="1" applyProtection="1">
      <alignment horizontal="center" vertical="center" wrapText="1"/>
      <protection locked="0"/>
    </xf>
    <xf numFmtId="176" fontId="29" fillId="0" borderId="1" xfId="49" applyNumberFormat="1" applyFont="1" applyFill="1" applyBorder="1" applyAlignment="1" applyProtection="1"/>
    <xf numFmtId="176" fontId="28" fillId="0" borderId="1" xfId="49" applyNumberFormat="1" applyFont="1" applyFill="1" applyBorder="1" applyAlignment="1" applyProtection="1">
      <alignment horizontal="center" vertical="top" wrapText="1"/>
    </xf>
    <xf numFmtId="176" fontId="28" fillId="0" borderId="1" xfId="49" applyNumberFormat="1" applyFont="1" applyFill="1" applyBorder="1" applyAlignment="1" applyProtection="1">
      <alignment horizontal="center" vertical="center" wrapText="1"/>
    </xf>
    <xf numFmtId="176" fontId="28" fillId="0" borderId="1" xfId="49" applyNumberFormat="1" applyFont="1" applyFill="1" applyBorder="1" applyAlignment="1" applyProtection="1">
      <alignment horizontal="right" vertical="center"/>
    </xf>
    <xf numFmtId="176" fontId="28" fillId="0" borderId="1" xfId="49" applyNumberFormat="1" applyFont="1" applyFill="1" applyBorder="1" applyAlignment="1" applyProtection="1">
      <alignment horizontal="right" vertical="center"/>
      <protection locked="0"/>
    </xf>
    <xf numFmtId="176" fontId="29" fillId="0" borderId="1" xfId="49" applyNumberFormat="1" applyFont="1" applyFill="1" applyBorder="1" applyAlignment="1" applyProtection="1">
      <alignment vertical="top" wrapText="1"/>
      <protection locked="0"/>
    </xf>
    <xf numFmtId="0" fontId="5" fillId="0" borderId="0" xfId="49" applyFont="1" applyFill="1" applyBorder="1" applyAlignment="1" applyProtection="1">
      <alignment horizontal="center" vertical="center"/>
    </xf>
    <xf numFmtId="176" fontId="27" fillId="0" borderId="1" xfId="49" applyNumberFormat="1" applyFont="1" applyFill="1" applyBorder="1" applyAlignment="1" applyProtection="1">
      <alignment vertical="top"/>
    </xf>
    <xf numFmtId="176" fontId="26" fillId="0" borderId="1" xfId="49" applyNumberFormat="1" applyFont="1" applyFill="1" applyBorder="1" applyAlignment="1" applyProtection="1">
      <alignment horizontal="center" vertical="center" wrapText="1"/>
    </xf>
    <xf numFmtId="0" fontId="13" fillId="0" borderId="0" xfId="49" applyFont="1" applyFill="1" applyBorder="1" applyAlignment="1" applyProtection="1">
      <alignment horizontal="center" vertical="center" wrapText="1"/>
      <protection locked="0"/>
    </xf>
    <xf numFmtId="0" fontId="21" fillId="0" borderId="0" xfId="49" applyFont="1" applyFill="1" applyBorder="1" applyAlignment="1" applyProtection="1">
      <alignment horizontal="right" vertical="center"/>
    </xf>
    <xf numFmtId="0" fontId="15" fillId="0" borderId="0" xfId="49" applyFont="1" applyFill="1" applyBorder="1" applyAlignment="1" applyProtection="1">
      <alignment vertical="center"/>
    </xf>
    <xf numFmtId="0" fontId="13" fillId="0" borderId="0" xfId="49" applyFont="1" applyFill="1" applyBorder="1" applyAlignment="1" applyProtection="1">
      <alignment vertical="center"/>
    </xf>
    <xf numFmtId="0" fontId="14" fillId="0" borderId="0" xfId="49" applyFont="1" applyFill="1" applyBorder="1" applyAlignment="1" applyProtection="1">
      <alignment horizontal="left" vertical="center"/>
    </xf>
    <xf numFmtId="0" fontId="30" fillId="0" borderId="0" xfId="49" applyFont="1" applyFill="1" applyBorder="1" applyAlignment="1" applyProtection="1">
      <alignment horizontal="center" vertical="center"/>
    </xf>
    <xf numFmtId="0" fontId="14" fillId="0" borderId="0" xfId="49" applyFont="1" applyFill="1" applyBorder="1" applyAlignment="1" applyProtection="1">
      <alignment horizontal="right"/>
    </xf>
    <xf numFmtId="0" fontId="14" fillId="0" borderId="16" xfId="49" applyFont="1" applyFill="1" applyBorder="1" applyAlignment="1" applyProtection="1">
      <alignment horizontal="center" vertical="center"/>
    </xf>
    <xf numFmtId="0" fontId="14" fillId="0" borderId="5" xfId="49" applyFont="1" applyFill="1" applyBorder="1" applyAlignment="1" applyProtection="1">
      <alignment horizontal="center" vertical="center"/>
    </xf>
    <xf numFmtId="0" fontId="14" fillId="0" borderId="8" xfId="49" applyFont="1" applyFill="1" applyBorder="1" applyAlignment="1" applyProtection="1">
      <alignment horizontal="center" vertical="center"/>
    </xf>
    <xf numFmtId="176" fontId="15" fillId="0" borderId="1" xfId="49" applyNumberFormat="1" applyFont="1" applyFill="1" applyBorder="1" applyAlignment="1" applyProtection="1">
      <alignment vertical="center"/>
    </xf>
    <xf numFmtId="0" fontId="14" fillId="0" borderId="14" xfId="49" applyFont="1" applyFill="1" applyBorder="1" applyAlignment="1" applyProtection="1">
      <alignment horizontal="left" vertical="center" wrapText="1"/>
      <protection locked="0"/>
    </xf>
    <xf numFmtId="4" fontId="14" fillId="0" borderId="14" xfId="49" applyNumberFormat="1" applyFont="1" applyFill="1" applyBorder="1" applyAlignment="1" applyProtection="1">
      <alignment horizontal="right" vertical="center"/>
      <protection locked="0"/>
    </xf>
    <xf numFmtId="4" fontId="14" fillId="0" borderId="15" xfId="49" applyNumberFormat="1" applyFont="1" applyFill="1" applyBorder="1" applyAlignment="1" applyProtection="1">
      <alignment horizontal="right" vertical="center"/>
      <protection locked="0"/>
    </xf>
    <xf numFmtId="176" fontId="14" fillId="0" borderId="1" xfId="49" applyNumberFormat="1" applyFont="1" applyFill="1" applyBorder="1" applyAlignment="1" applyProtection="1">
      <alignment horizontal="right"/>
    </xf>
    <xf numFmtId="0" fontId="14" fillId="0" borderId="13" xfId="49" applyFont="1" applyFill="1" applyBorder="1" applyAlignment="1" applyProtection="1">
      <alignment horizontal="left" vertical="center" wrapText="1"/>
      <protection locked="0"/>
    </xf>
    <xf numFmtId="4" fontId="14" fillId="0" borderId="1" xfId="49" applyNumberFormat="1" applyFont="1" applyFill="1" applyBorder="1" applyAlignment="1" applyProtection="1">
      <alignment horizontal="right" vertical="center"/>
      <protection locked="0"/>
    </xf>
    <xf numFmtId="0" fontId="15" fillId="0" borderId="1" xfId="49" applyFont="1" applyFill="1" applyBorder="1" applyAlignment="1" applyProtection="1">
      <alignment vertical="center"/>
    </xf>
    <xf numFmtId="4" fontId="14" fillId="0" borderId="8" xfId="49" applyNumberFormat="1" applyFont="1" applyFill="1" applyBorder="1" applyAlignment="1" applyProtection="1">
      <alignment horizontal="right"/>
    </xf>
    <xf numFmtId="176" fontId="14" fillId="0" borderId="1" xfId="49" applyNumberFormat="1" applyFont="1" applyFill="1" applyBorder="1" applyAlignment="1" applyProtection="1">
      <alignment horizontal="right" vertical="center"/>
      <protection locked="0"/>
    </xf>
    <xf numFmtId="4" fontId="14" fillId="0" borderId="9" xfId="49" applyNumberFormat="1" applyFont="1" applyFill="1" applyBorder="1" applyAlignment="1" applyProtection="1">
      <alignment horizontal="right"/>
    </xf>
    <xf numFmtId="4" fontId="15" fillId="0" borderId="0" xfId="49" applyNumberFormat="1" applyFont="1" applyFill="1" applyBorder="1" applyAlignment="1" applyProtection="1">
      <alignment horizontal="right"/>
    </xf>
    <xf numFmtId="0" fontId="15" fillId="0" borderId="9" xfId="49" applyFont="1" applyFill="1" applyBorder="1" applyAlignment="1" applyProtection="1">
      <alignment vertical="center"/>
      <protection locked="0"/>
    </xf>
    <xf numFmtId="4" fontId="14" fillId="0" borderId="9" xfId="49" applyNumberFormat="1" applyFont="1" applyFill="1" applyBorder="1" applyAlignment="1" applyProtection="1">
      <alignment horizontal="right"/>
      <protection locked="0"/>
    </xf>
    <xf numFmtId="0" fontId="14" fillId="0" borderId="9" xfId="49" applyFont="1" applyFill="1" applyBorder="1" applyAlignment="1" applyProtection="1">
      <alignment horizontal="right"/>
    </xf>
    <xf numFmtId="0" fontId="14" fillId="0" borderId="9" xfId="49" applyFont="1" applyFill="1" applyBorder="1" applyAlignment="1" applyProtection="1">
      <alignment horizontal="left" vertical="center"/>
    </xf>
    <xf numFmtId="0" fontId="30" fillId="0" borderId="9" xfId="49" applyFont="1" applyFill="1" applyBorder="1" applyAlignment="1" applyProtection="1">
      <alignment horizontal="center" vertical="center"/>
    </xf>
    <xf numFmtId="4" fontId="30" fillId="0" borderId="9" xfId="49" applyNumberFormat="1" applyFont="1" applyFill="1" applyBorder="1" applyAlignment="1" applyProtection="1">
      <alignment horizontal="right"/>
    </xf>
    <xf numFmtId="176" fontId="14" fillId="0" borderId="14" xfId="49" applyNumberFormat="1" applyFont="1" applyFill="1" applyBorder="1" applyAlignment="1" applyProtection="1">
      <alignment horizontal="right" vertical="center"/>
      <protection locked="0"/>
    </xf>
    <xf numFmtId="176" fontId="14" fillId="0" borderId="15" xfId="49" applyNumberFormat="1" applyFont="1" applyFill="1" applyBorder="1" applyAlignment="1" applyProtection="1">
      <alignment horizontal="right" vertical="center"/>
      <protection locked="0"/>
    </xf>
    <xf numFmtId="0" fontId="13" fillId="0" borderId="0" xfId="49" applyFont="1" applyFill="1" applyBorder="1" applyAlignment="1" applyProtection="1">
      <alignment horizontal="left" vertical="center"/>
    </xf>
    <xf numFmtId="0" fontId="14" fillId="0" borderId="0" xfId="49" applyFont="1" applyFill="1" applyBorder="1" applyAlignment="1" applyProtection="1">
      <alignment horizontal="right" vertical="center"/>
    </xf>
    <xf numFmtId="0" fontId="14" fillId="0" borderId="7" xfId="49" applyFont="1" applyFill="1" applyBorder="1" applyAlignment="1" applyProtection="1">
      <alignment horizontal="center" vertical="center"/>
    </xf>
    <xf numFmtId="0" fontId="15" fillId="0" borderId="6" xfId="49" applyFont="1" applyFill="1" applyBorder="1" applyAlignment="1" applyProtection="1">
      <alignment vertical="center"/>
      <protection locked="0"/>
    </xf>
    <xf numFmtId="0" fontId="15" fillId="0" borderId="12" xfId="49" applyFont="1" applyFill="1" applyBorder="1" applyAlignment="1" applyProtection="1">
      <alignment vertical="center"/>
      <protection locked="0"/>
    </xf>
    <xf numFmtId="0" fontId="15" fillId="0" borderId="8" xfId="49" applyFont="1" applyFill="1" applyBorder="1" applyAlignment="1" applyProtection="1">
      <alignment vertical="center"/>
      <protection locked="0"/>
    </xf>
    <xf numFmtId="0" fontId="15" fillId="0" borderId="8" xfId="49" applyFont="1" applyFill="1" applyBorder="1" applyAlignment="1" applyProtection="1">
      <protection locked="0"/>
    </xf>
    <xf numFmtId="4" fontId="15" fillId="0" borderId="14" xfId="49" applyNumberFormat="1" applyFont="1" applyFill="1" applyBorder="1" applyAlignment="1" applyProtection="1">
      <alignment horizontal="right"/>
      <protection locked="0"/>
    </xf>
    <xf numFmtId="0" fontId="15" fillId="0" borderId="9" xfId="49" applyFont="1" applyFill="1" applyBorder="1" applyAlignment="1" applyProtection="1">
      <protection locked="0"/>
    </xf>
    <xf numFmtId="0" fontId="15" fillId="0" borderId="5" xfId="49" applyFont="1" applyFill="1" applyBorder="1" applyAlignment="1" applyProtection="1">
      <alignment vertical="center"/>
      <protection locked="0"/>
    </xf>
    <xf numFmtId="0" fontId="15" fillId="0" borderId="6" xfId="49" applyFont="1" applyFill="1" applyBorder="1" applyAlignment="1" applyProtection="1">
      <protection locked="0"/>
    </xf>
    <xf numFmtId="0" fontId="15" fillId="0" borderId="1" xfId="49" applyFont="1" applyFill="1" applyBorder="1" applyAlignment="1" applyProtection="1">
      <alignment vertical="center"/>
      <protection locked="0"/>
    </xf>
    <xf numFmtId="0" fontId="30" fillId="0" borderId="6" xfId="49" applyFont="1" applyFill="1" applyBorder="1" applyAlignment="1" applyProtection="1">
      <alignment horizontal="center" vertical="center"/>
      <protection locked="0"/>
    </xf>
    <xf numFmtId="176" fontId="24" fillId="0" borderId="1" xfId="49" applyNumberFormat="1" applyFont="1" applyFill="1" applyBorder="1" applyAlignment="1" applyProtection="1">
      <alignment horizontal="center" vertical="center"/>
    </xf>
    <xf numFmtId="0" fontId="7" fillId="0" borderId="0" xfId="49" applyFont="1" applyFill="1" applyBorder="1" applyAlignment="1" applyProtection="1">
      <alignment horizontal="center" vertical="top"/>
    </xf>
    <xf numFmtId="0" fontId="8" fillId="0" borderId="0" xfId="49" applyFont="1" applyFill="1" applyBorder="1" applyAlignment="1" applyProtection="1">
      <alignment horizontal="center" vertical="top"/>
    </xf>
    <xf numFmtId="0" fontId="15" fillId="0" borderId="6" xfId="49" applyFont="1" applyFill="1" applyBorder="1" applyAlignment="1" applyProtection="1">
      <alignment vertical="center"/>
    </xf>
    <xf numFmtId="0" fontId="14" fillId="0" borderId="4" xfId="49" applyFont="1" applyFill="1" applyBorder="1" applyAlignment="1" applyProtection="1">
      <alignment horizontal="left" vertical="center" wrapText="1"/>
      <protection locked="0"/>
    </xf>
    <xf numFmtId="0" fontId="15" fillId="0" borderId="12" xfId="49" applyFont="1" applyFill="1" applyBorder="1" applyAlignment="1" applyProtection="1">
      <alignment vertical="center"/>
    </xf>
    <xf numFmtId="4" fontId="15" fillId="0" borderId="1" xfId="49" applyNumberFormat="1" applyFont="1" applyFill="1" applyBorder="1" applyAlignment="1" applyProtection="1">
      <alignment horizontal="right"/>
    </xf>
    <xf numFmtId="0" fontId="15" fillId="0" borderId="12" xfId="49" applyFont="1" applyFill="1" applyBorder="1" applyAlignment="1" applyProtection="1"/>
    <xf numFmtId="4" fontId="15" fillId="0" borderId="1" xfId="49" applyNumberFormat="1" applyFont="1" applyFill="1" applyBorder="1" applyAlignment="1" applyProtection="1">
      <alignment horizontal="right"/>
      <protection locked="0"/>
    </xf>
    <xf numFmtId="0" fontId="15" fillId="0" borderId="6" xfId="49" applyFont="1" applyFill="1" applyBorder="1" applyAlignment="1" applyProtection="1"/>
    <xf numFmtId="4" fontId="14" fillId="0" borderId="1" xfId="49" applyNumberFormat="1" applyFont="1" applyFill="1" applyBorder="1" applyAlignment="1" applyProtection="1">
      <alignment vertical="center"/>
    </xf>
    <xf numFmtId="0" fontId="14" fillId="0" borderId="1" xfId="49" applyFont="1" applyFill="1" applyBorder="1" applyAlignment="1" applyProtection="1"/>
    <xf numFmtId="0" fontId="15" fillId="0" borderId="6" xfId="49" applyFont="1" applyFill="1" applyBorder="1" applyAlignment="1" applyProtection="1">
      <alignment horizontal="left" vertical="center"/>
    </xf>
    <xf numFmtId="0" fontId="14" fillId="0" borderId="15" xfId="49" applyFont="1" applyFill="1" applyBorder="1" applyAlignment="1" applyProtection="1">
      <alignment horizontal="left" vertical="center" wrapText="1"/>
      <protection locked="0"/>
    </xf>
    <xf numFmtId="0" fontId="30" fillId="0" borderId="12" xfId="49" applyFont="1" applyFill="1" applyBorder="1" applyAlignment="1" applyProtection="1">
      <alignment horizontal="center" vertical="center"/>
    </xf>
    <xf numFmtId="176" fontId="30" fillId="0" borderId="1" xfId="49" applyNumberFormat="1" applyFont="1" applyFill="1" applyBorder="1" applyAlignment="1" applyProtection="1">
      <alignment horizontal="center" vertical="center"/>
    </xf>
    <xf numFmtId="0" fontId="30" fillId="0" borderId="4" xfId="49"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topLeftCell="A6" workbookViewId="0">
      <selection activeCell="B25" sqref="B25"/>
    </sheetView>
  </sheetViews>
  <sheetFormatPr defaultColWidth="10.6666666666667" defaultRowHeight="14.25" customHeight="1" outlineLevelCol="3"/>
  <cols>
    <col min="1" max="1" width="41.6666666666667" style="35" customWidth="1"/>
    <col min="2" max="2" width="44" style="35" customWidth="1"/>
    <col min="3" max="3" width="41.3333333333333" style="35" customWidth="1"/>
    <col min="4" max="4" width="47.1666666666667" style="35" customWidth="1"/>
    <col min="5" max="5" width="10.6666666666667" style="106" customWidth="1"/>
    <col min="6" max="16384" width="10.6666666666667" style="106"/>
  </cols>
  <sheetData>
    <row r="1" ht="12" customHeight="1" spans="4:4">
      <c r="D1" s="92"/>
    </row>
    <row r="2" ht="25.5" customHeight="1" spans="1:4">
      <c r="A2" s="287" t="s">
        <v>0</v>
      </c>
      <c r="B2" s="288"/>
      <c r="C2" s="288"/>
      <c r="D2" s="288"/>
    </row>
    <row r="3" s="181" customFormat="1" ht="19.5" customHeight="1" spans="1:4">
      <c r="A3" s="247" t="s">
        <v>1</v>
      </c>
      <c r="B3" s="248"/>
      <c r="C3" s="248"/>
      <c r="D3" s="249" t="s">
        <v>2</v>
      </c>
    </row>
    <row r="4" s="181" customFormat="1" ht="19.5" customHeight="1" spans="1:4">
      <c r="A4" s="120" t="s">
        <v>3</v>
      </c>
      <c r="B4" s="250"/>
      <c r="C4" s="120" t="s">
        <v>4</v>
      </c>
      <c r="D4" s="250"/>
    </row>
    <row r="5" s="181" customFormat="1" ht="19.5" customHeight="1" spans="1:4">
      <c r="A5" s="251" t="s">
        <v>5</v>
      </c>
      <c r="B5" s="251" t="s">
        <v>6</v>
      </c>
      <c r="C5" s="251" t="s">
        <v>7</v>
      </c>
      <c r="D5" s="251" t="s">
        <v>6</v>
      </c>
    </row>
    <row r="6" s="181" customFormat="1" ht="19.5" customHeight="1" spans="1:4">
      <c r="A6" s="252"/>
      <c r="B6" s="275"/>
      <c r="C6" s="275"/>
      <c r="D6" s="252"/>
    </row>
    <row r="7" s="181" customFormat="1" ht="17.25" customHeight="1" spans="1:4">
      <c r="A7" s="289" t="s">
        <v>8</v>
      </c>
      <c r="B7" s="138">
        <v>5721.15824</v>
      </c>
      <c r="C7" s="290" t="s">
        <v>9</v>
      </c>
      <c r="D7" s="255"/>
    </row>
    <row r="8" s="181" customFormat="1" ht="17.25" customHeight="1" spans="1:4">
      <c r="A8" s="291" t="s">
        <v>10</v>
      </c>
      <c r="B8" s="292"/>
      <c r="C8" s="254" t="s">
        <v>11</v>
      </c>
      <c r="D8" s="255"/>
    </row>
    <row r="9" s="181" customFormat="1" ht="17.25" customHeight="1" spans="1:4">
      <c r="A9" s="291" t="s">
        <v>12</v>
      </c>
      <c r="B9" s="292"/>
      <c r="C9" s="254" t="s">
        <v>13</v>
      </c>
      <c r="D9" s="255"/>
    </row>
    <row r="10" s="181" customFormat="1" ht="17.25" customHeight="1" spans="1:4">
      <c r="A10" s="293" t="s">
        <v>14</v>
      </c>
      <c r="B10" s="292"/>
      <c r="C10" s="254" t="s">
        <v>15</v>
      </c>
      <c r="D10" s="255"/>
    </row>
    <row r="11" s="181" customFormat="1" ht="17.25" customHeight="1" spans="1:4">
      <c r="A11" s="293" t="s">
        <v>16</v>
      </c>
      <c r="B11" s="292"/>
      <c r="C11" s="254" t="s">
        <v>17</v>
      </c>
      <c r="D11" s="255"/>
    </row>
    <row r="12" s="181" customFormat="1" ht="17.25" customHeight="1" spans="1:4">
      <c r="A12" s="277" t="s">
        <v>18</v>
      </c>
      <c r="B12" s="294"/>
      <c r="C12" s="254" t="s">
        <v>19</v>
      </c>
      <c r="D12" s="256"/>
    </row>
    <row r="13" s="181" customFormat="1" ht="17.25" customHeight="1" spans="1:4">
      <c r="A13" s="277" t="s">
        <v>20</v>
      </c>
      <c r="B13" s="294"/>
      <c r="C13" s="258" t="s">
        <v>21</v>
      </c>
      <c r="D13" s="138">
        <v>4176.863782</v>
      </c>
    </row>
    <row r="14" s="181" customFormat="1" ht="17.25" customHeight="1" spans="1:4">
      <c r="A14" s="277" t="s">
        <v>22</v>
      </c>
      <c r="B14" s="294"/>
      <c r="C14" s="258" t="s">
        <v>23</v>
      </c>
      <c r="D14" s="138">
        <v>923.434113</v>
      </c>
    </row>
    <row r="15" s="181" customFormat="1" ht="17.25" customHeight="1" spans="1:4">
      <c r="A15" s="277" t="s">
        <v>24</v>
      </c>
      <c r="B15" s="294"/>
      <c r="C15" s="258" t="s">
        <v>25</v>
      </c>
      <c r="D15" s="138"/>
    </row>
    <row r="16" s="181" customFormat="1" ht="17.25" customHeight="1" spans="1:4">
      <c r="A16" s="293" t="s">
        <v>26</v>
      </c>
      <c r="B16" s="292"/>
      <c r="C16" s="258" t="s">
        <v>27</v>
      </c>
      <c r="D16" s="138">
        <v>322.445545</v>
      </c>
    </row>
    <row r="17" s="181" customFormat="1" ht="17.25" customHeight="1" spans="1:4">
      <c r="A17" s="295"/>
      <c r="B17" s="296"/>
      <c r="C17" s="254" t="s">
        <v>28</v>
      </c>
      <c r="D17" s="255"/>
    </row>
    <row r="18" s="181" customFormat="1" ht="17.25" customHeight="1" spans="1:4">
      <c r="A18" s="295"/>
      <c r="B18" s="297"/>
      <c r="C18" s="254" t="s">
        <v>29</v>
      </c>
      <c r="D18" s="255"/>
    </row>
    <row r="19" s="181" customFormat="1" ht="17.25" customHeight="1" spans="1:4">
      <c r="A19" s="295"/>
      <c r="B19" s="297"/>
      <c r="C19" s="254" t="s">
        <v>30</v>
      </c>
      <c r="D19" s="255"/>
    </row>
    <row r="20" s="181" customFormat="1" ht="17.25" customHeight="1" spans="1:4">
      <c r="A20" s="295"/>
      <c r="B20" s="297"/>
      <c r="C20" s="254" t="s">
        <v>31</v>
      </c>
      <c r="D20" s="255"/>
    </row>
    <row r="21" s="181" customFormat="1" ht="17.25" customHeight="1" spans="1:4">
      <c r="A21" s="289"/>
      <c r="B21" s="297"/>
      <c r="C21" s="254" t="s">
        <v>32</v>
      </c>
      <c r="D21" s="255"/>
    </row>
    <row r="22" s="181" customFormat="1" ht="17.25" customHeight="1" spans="1:4">
      <c r="A22" s="298"/>
      <c r="B22" s="297"/>
      <c r="C22" s="254" t="s">
        <v>33</v>
      </c>
      <c r="D22" s="255"/>
    </row>
    <row r="23" s="181" customFormat="1" ht="17.25" customHeight="1" spans="1:4">
      <c r="A23" s="298"/>
      <c r="B23" s="297"/>
      <c r="C23" s="254" t="s">
        <v>34</v>
      </c>
      <c r="D23" s="255"/>
    </row>
    <row r="24" s="181" customFormat="1" ht="17.25" customHeight="1" spans="1:4">
      <c r="A24" s="298"/>
      <c r="B24" s="297"/>
      <c r="C24" s="254" t="s">
        <v>35</v>
      </c>
      <c r="D24" s="255"/>
    </row>
    <row r="25" s="181" customFormat="1" ht="17.25" customHeight="1" spans="1:4">
      <c r="A25" s="298"/>
      <c r="B25" s="297"/>
      <c r="C25" s="254" t="s">
        <v>36</v>
      </c>
      <c r="D25" s="256"/>
    </row>
    <row r="26" s="181" customFormat="1" ht="17.25" customHeight="1" spans="1:4">
      <c r="A26" s="298"/>
      <c r="B26" s="297"/>
      <c r="C26" s="258" t="s">
        <v>37</v>
      </c>
      <c r="D26" s="138">
        <v>298.4148</v>
      </c>
    </row>
    <row r="27" s="181" customFormat="1" ht="17.25" customHeight="1" spans="1:4">
      <c r="A27" s="298"/>
      <c r="B27" s="297"/>
      <c r="C27" s="258" t="s">
        <v>38</v>
      </c>
      <c r="D27" s="259"/>
    </row>
    <row r="28" s="181" customFormat="1" ht="17.25" customHeight="1" spans="1:4">
      <c r="A28" s="298"/>
      <c r="B28" s="297"/>
      <c r="C28" s="254" t="s">
        <v>39</v>
      </c>
      <c r="D28" s="255"/>
    </row>
    <row r="29" customHeight="1" spans="1:4">
      <c r="A29" s="298"/>
      <c r="B29" s="297"/>
      <c r="C29" s="254" t="s">
        <v>40</v>
      </c>
      <c r="D29" s="255"/>
    </row>
    <row r="30" customHeight="1" spans="1:4">
      <c r="A30" s="298"/>
      <c r="B30" s="297"/>
      <c r="C30" s="254" t="s">
        <v>41</v>
      </c>
      <c r="D30" s="255"/>
    </row>
    <row r="31" customHeight="1" spans="1:4">
      <c r="A31" s="298"/>
      <c r="B31" s="297"/>
      <c r="C31" s="254" t="s">
        <v>42</v>
      </c>
      <c r="D31" s="255"/>
    </row>
    <row r="32" customHeight="1" spans="1:4">
      <c r="A32" s="298"/>
      <c r="B32" s="297"/>
      <c r="C32" s="254" t="s">
        <v>43</v>
      </c>
      <c r="D32" s="255"/>
    </row>
    <row r="33" customHeight="1" spans="1:4">
      <c r="A33" s="298"/>
      <c r="B33" s="297"/>
      <c r="C33" s="254" t="s">
        <v>44</v>
      </c>
      <c r="D33" s="255"/>
    </row>
    <row r="34" customHeight="1" spans="1:4">
      <c r="A34" s="298"/>
      <c r="B34" s="297"/>
      <c r="C34" s="254" t="s">
        <v>45</v>
      </c>
      <c r="D34" s="255"/>
    </row>
    <row r="35" s="181" customFormat="1" ht="17.25" customHeight="1" spans="1:4">
      <c r="A35" s="298"/>
      <c r="B35" s="297"/>
      <c r="C35" s="299" t="s">
        <v>46</v>
      </c>
      <c r="D35" s="256"/>
    </row>
    <row r="36" s="181" customFormat="1" ht="17.25" customHeight="1" spans="1:4">
      <c r="A36" s="300" t="s">
        <v>47</v>
      </c>
      <c r="B36" s="301">
        <v>5721.15824</v>
      </c>
      <c r="C36" s="302" t="s">
        <v>48</v>
      </c>
      <c r="D36" s="301">
        <v>5721.15824</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18"/>
  <sheetViews>
    <sheetView workbookViewId="0">
      <selection activeCell="B3" sqref="B3"/>
    </sheetView>
  </sheetViews>
  <sheetFormatPr defaultColWidth="10.6666666666667" defaultRowHeight="14.25" customHeight="1" outlineLevelCol="1"/>
  <cols>
    <col min="1" max="1" width="44.8333333333333" style="40" customWidth="1"/>
    <col min="2" max="2" width="62.8333333333333" style="40" customWidth="1"/>
    <col min="3" max="3" width="10.6666666666667" style="36" customWidth="1"/>
    <col min="4" max="16384" width="10.6666666666667" style="36"/>
  </cols>
  <sheetData>
    <row r="1" s="40" customFormat="1" ht="20.25" customHeight="1" spans="1:2">
      <c r="A1" s="273"/>
      <c r="B1" s="273"/>
    </row>
    <row r="2" s="40" customFormat="1" ht="39.75" customHeight="1" spans="1:2">
      <c r="A2" s="111" t="s">
        <v>49</v>
      </c>
      <c r="B2" s="112"/>
    </row>
    <row r="3" s="181" customFormat="1" ht="39" customHeight="1" spans="1:2">
      <c r="A3" s="247" t="s">
        <v>1</v>
      </c>
      <c r="B3" s="274" t="s">
        <v>50</v>
      </c>
    </row>
    <row r="4" s="181" customFormat="1" ht="27" customHeight="1" spans="1:2">
      <c r="A4" s="251" t="s">
        <v>5</v>
      </c>
      <c r="B4" s="251" t="s">
        <v>51</v>
      </c>
    </row>
    <row r="5" s="181" customFormat="1" ht="27" customHeight="1" spans="1:2">
      <c r="A5" s="252"/>
      <c r="B5" s="275"/>
    </row>
    <row r="6" s="181" customFormat="1" ht="26.25" customHeight="1" spans="1:2">
      <c r="A6" s="276" t="s">
        <v>8</v>
      </c>
      <c r="B6" s="138">
        <v>5721.15824</v>
      </c>
    </row>
    <row r="7" s="181" customFormat="1" ht="26.25" customHeight="1" spans="1:2">
      <c r="A7" s="277" t="s">
        <v>10</v>
      </c>
      <c r="B7" s="259"/>
    </row>
    <row r="8" s="181" customFormat="1" ht="26.25" customHeight="1" spans="1:2">
      <c r="A8" s="278" t="s">
        <v>12</v>
      </c>
      <c r="B8" s="255"/>
    </row>
    <row r="9" s="181" customFormat="1" ht="26.25" customHeight="1" spans="1:2">
      <c r="A9" s="279" t="s">
        <v>14</v>
      </c>
      <c r="B9" s="280"/>
    </row>
    <row r="10" s="181" customFormat="1" ht="26.25" customHeight="1" spans="1:2">
      <c r="A10" s="279" t="s">
        <v>16</v>
      </c>
      <c r="B10" s="280"/>
    </row>
    <row r="11" s="181" customFormat="1" ht="26.25" customHeight="1" spans="1:2">
      <c r="A11" s="278" t="s">
        <v>18</v>
      </c>
      <c r="B11" s="255"/>
    </row>
    <row r="12" s="181" customFormat="1" ht="26.25" customHeight="1" spans="1:2">
      <c r="A12" s="278" t="s">
        <v>20</v>
      </c>
      <c r="B12" s="255"/>
    </row>
    <row r="13" ht="26.25" customHeight="1" spans="1:2">
      <c r="A13" s="278" t="s">
        <v>22</v>
      </c>
      <c r="B13" s="255"/>
    </row>
    <row r="14" ht="26.25" customHeight="1" spans="1:2">
      <c r="A14" s="278" t="s">
        <v>24</v>
      </c>
      <c r="B14" s="255"/>
    </row>
    <row r="15" ht="26.25" customHeight="1" spans="1:2">
      <c r="A15" s="279" t="s">
        <v>26</v>
      </c>
      <c r="B15" s="255"/>
    </row>
    <row r="16" ht="26.25" customHeight="1" spans="1:2">
      <c r="A16" s="281"/>
      <c r="B16" s="282"/>
    </row>
    <row r="17" s="181" customFormat="1" ht="26.25" customHeight="1" spans="1:2">
      <c r="A17" s="283"/>
      <c r="B17" s="284"/>
    </row>
    <row r="18" s="181" customFormat="1" ht="32.25" customHeight="1" spans="1:2">
      <c r="A18" s="285" t="s">
        <v>47</v>
      </c>
      <c r="B18" s="286">
        <v>5721.15824</v>
      </c>
    </row>
  </sheetData>
  <mergeCells count="4">
    <mergeCell ref="A1:B1"/>
    <mergeCell ref="A2:B2"/>
    <mergeCell ref="A4:A5"/>
    <mergeCell ref="B4:B5"/>
  </mergeCells>
  <printOptions horizontalCentered="1"/>
  <pageMargins left="0.385416666666667" right="0.385416666666667" top="0.583333333333333" bottom="0.583333333333333"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4"/>
  <sheetViews>
    <sheetView workbookViewId="0">
      <selection activeCell="B3" sqref="B3"/>
    </sheetView>
  </sheetViews>
  <sheetFormatPr defaultColWidth="10.6666666666667" defaultRowHeight="14.25" customHeight="1" outlineLevelCol="1"/>
  <cols>
    <col min="1" max="1" width="63.6666666666667" style="35" customWidth="1"/>
    <col min="2" max="2" width="57.3333333333333" style="35" customWidth="1"/>
    <col min="3" max="3" width="10.6666666666667" style="36" customWidth="1"/>
    <col min="4" max="16384" width="10.6666666666667" style="36"/>
  </cols>
  <sheetData>
    <row r="1" s="35" customFormat="1" ht="12" customHeight="1"/>
    <row r="2" s="35" customFormat="1" ht="51.75" customHeight="1" spans="1:2">
      <c r="A2" s="111" t="s">
        <v>52</v>
      </c>
      <c r="B2" s="112"/>
    </row>
    <row r="3" s="181" customFormat="1" ht="19.5" customHeight="1" spans="1:2">
      <c r="A3" s="247" t="s">
        <v>1</v>
      </c>
      <c r="B3" s="249" t="s">
        <v>2</v>
      </c>
    </row>
    <row r="4" s="181" customFormat="1" ht="27.75" customHeight="1" spans="1:2">
      <c r="A4" s="251" t="s">
        <v>7</v>
      </c>
      <c r="B4" s="251" t="s">
        <v>51</v>
      </c>
    </row>
    <row r="5" s="181" customFormat="1" ht="27.75" customHeight="1" spans="1:2">
      <c r="A5" s="252"/>
      <c r="B5" s="252"/>
    </row>
    <row r="6" s="181" customFormat="1" ht="22.5" customHeight="1" spans="1:2">
      <c r="A6" s="254" t="s">
        <v>9</v>
      </c>
      <c r="B6" s="255"/>
    </row>
    <row r="7" s="181" customFormat="1" ht="22.5" customHeight="1" spans="1:2">
      <c r="A7" s="254" t="s">
        <v>11</v>
      </c>
      <c r="B7" s="255"/>
    </row>
    <row r="8" s="181" customFormat="1" ht="22.5" customHeight="1" spans="1:2">
      <c r="A8" s="254" t="s">
        <v>13</v>
      </c>
      <c r="B8" s="255"/>
    </row>
    <row r="9" s="181" customFormat="1" ht="22.5" customHeight="1" spans="1:2">
      <c r="A9" s="254" t="s">
        <v>15</v>
      </c>
      <c r="B9" s="255"/>
    </row>
    <row r="10" s="181" customFormat="1" ht="22.5" customHeight="1" spans="1:2">
      <c r="A10" s="254" t="s">
        <v>17</v>
      </c>
      <c r="B10" s="255"/>
    </row>
    <row r="11" s="181" customFormat="1" ht="22.5" customHeight="1" spans="1:2">
      <c r="A11" s="254" t="s">
        <v>19</v>
      </c>
      <c r="B11" s="256"/>
    </row>
    <row r="12" s="181" customFormat="1" ht="22.5" customHeight="1" spans="1:2">
      <c r="A12" s="258" t="s">
        <v>21</v>
      </c>
      <c r="B12" s="138">
        <v>4176.863782</v>
      </c>
    </row>
    <row r="13" s="181" customFormat="1" ht="22.5" customHeight="1" spans="1:2">
      <c r="A13" s="258" t="s">
        <v>23</v>
      </c>
      <c r="B13" s="138">
        <v>923.434113</v>
      </c>
    </row>
    <row r="14" s="181" customFormat="1" ht="22.5" customHeight="1" spans="1:2">
      <c r="A14" s="258" t="s">
        <v>25</v>
      </c>
      <c r="B14" s="262"/>
    </row>
    <row r="15" s="181" customFormat="1" ht="22.5" customHeight="1" spans="1:2">
      <c r="A15" s="258" t="s">
        <v>27</v>
      </c>
      <c r="B15" s="138">
        <v>322.445545</v>
      </c>
    </row>
    <row r="16" s="181" customFormat="1" ht="22.5" customHeight="1" spans="1:2">
      <c r="A16" s="258" t="s">
        <v>28</v>
      </c>
      <c r="B16" s="262"/>
    </row>
    <row r="17" s="181" customFormat="1" ht="22.5" customHeight="1" spans="1:2">
      <c r="A17" s="254" t="s">
        <v>29</v>
      </c>
      <c r="B17" s="271"/>
    </row>
    <row r="18" s="181" customFormat="1" ht="22.5" customHeight="1" spans="1:2">
      <c r="A18" s="254" t="s">
        <v>30</v>
      </c>
      <c r="B18" s="271"/>
    </row>
    <row r="19" s="181" customFormat="1" ht="22.5" customHeight="1" spans="1:2">
      <c r="A19" s="254" t="s">
        <v>31</v>
      </c>
      <c r="B19" s="271"/>
    </row>
    <row r="20" s="181" customFormat="1" ht="22.5" customHeight="1" spans="1:2">
      <c r="A20" s="254" t="s">
        <v>32</v>
      </c>
      <c r="B20" s="271"/>
    </row>
    <row r="21" s="181" customFormat="1" ht="22.5" customHeight="1" spans="1:2">
      <c r="A21" s="254" t="s">
        <v>33</v>
      </c>
      <c r="B21" s="271"/>
    </row>
    <row r="22" s="181" customFormat="1" ht="22.5" customHeight="1" spans="1:2">
      <c r="A22" s="254" t="s">
        <v>34</v>
      </c>
      <c r="B22" s="271"/>
    </row>
    <row r="23" s="181" customFormat="1" ht="22.5" customHeight="1" spans="1:2">
      <c r="A23" s="254" t="s">
        <v>35</v>
      </c>
      <c r="B23" s="271"/>
    </row>
    <row r="24" s="181" customFormat="1" ht="22.5" customHeight="1" spans="1:2">
      <c r="A24" s="254" t="s">
        <v>36</v>
      </c>
      <c r="B24" s="272"/>
    </row>
    <row r="25" s="181" customFormat="1" ht="22.5" customHeight="1" spans="1:2">
      <c r="A25" s="258" t="s">
        <v>37</v>
      </c>
      <c r="B25" s="138">
        <v>298.4148</v>
      </c>
    </row>
    <row r="26" s="181" customFormat="1" ht="22.5" customHeight="1" spans="1:2">
      <c r="A26" s="258" t="s">
        <v>38</v>
      </c>
      <c r="B26" s="259"/>
    </row>
    <row r="27" s="181" customFormat="1" ht="22.5" customHeight="1" spans="1:2">
      <c r="A27" s="254" t="s">
        <v>39</v>
      </c>
      <c r="B27" s="255"/>
    </row>
    <row r="28" ht="22.5" customHeight="1" spans="1:2">
      <c r="A28" s="254" t="s">
        <v>40</v>
      </c>
      <c r="B28" s="255"/>
    </row>
    <row r="29" ht="22.5" customHeight="1" spans="1:2">
      <c r="A29" s="254" t="s">
        <v>41</v>
      </c>
      <c r="B29" s="255"/>
    </row>
    <row r="30" ht="22.5" customHeight="1" spans="1:2">
      <c r="A30" s="254" t="s">
        <v>42</v>
      </c>
      <c r="B30" s="255"/>
    </row>
    <row r="31" ht="22.5" customHeight="1" spans="1:2">
      <c r="A31" s="254" t="s">
        <v>43</v>
      </c>
      <c r="B31" s="255"/>
    </row>
    <row r="32" ht="22.5" customHeight="1" spans="1:2">
      <c r="A32" s="254" t="s">
        <v>44</v>
      </c>
      <c r="B32" s="255"/>
    </row>
    <row r="33" ht="22.5" customHeight="1" spans="1:2">
      <c r="A33" s="254" t="s">
        <v>45</v>
      </c>
      <c r="B33" s="255"/>
    </row>
    <row r="34" s="181" customFormat="1" ht="22.5" customHeight="1" spans="1:2">
      <c r="A34" s="254" t="s">
        <v>46</v>
      </c>
      <c r="B34" s="255"/>
    </row>
  </sheetData>
  <mergeCells count="3">
    <mergeCell ref="A2:B2"/>
    <mergeCell ref="A4:A5"/>
    <mergeCell ref="B4:B5"/>
  </mergeCells>
  <printOptions horizontalCentered="1"/>
  <pageMargins left="0.385416666666667" right="0.385416666666667" top="0.583333333333333" bottom="0.583333333333333"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D3" sqref="D3"/>
    </sheetView>
  </sheetViews>
  <sheetFormatPr defaultColWidth="10.6666666666667" defaultRowHeight="14.25" customHeight="1" outlineLevelCol="3"/>
  <cols>
    <col min="1" max="1" width="57.5" style="94" customWidth="1"/>
    <col min="2" max="2" width="45.3333333333333" style="94" customWidth="1"/>
    <col min="3" max="3" width="56.6666666666667" style="94" customWidth="1"/>
    <col min="4" max="4" width="42.5" style="94" customWidth="1"/>
    <col min="5" max="5" width="10.6666666666667" style="36" customWidth="1"/>
    <col min="6" max="16384" width="10.6666666666667" style="36"/>
  </cols>
  <sheetData>
    <row r="1" ht="12" customHeight="1" spans="1:4">
      <c r="A1" s="246"/>
      <c r="B1" s="246"/>
      <c r="C1" s="246"/>
      <c r="D1" s="91"/>
    </row>
    <row r="2" ht="25.5" customHeight="1" spans="1:4">
      <c r="A2" s="37" t="s">
        <v>53</v>
      </c>
      <c r="B2" s="38"/>
      <c r="C2" s="38"/>
      <c r="D2" s="38"/>
    </row>
    <row r="3" s="245" customFormat="1" ht="23.25" customHeight="1" spans="1:4">
      <c r="A3" s="247" t="s">
        <v>1</v>
      </c>
      <c r="B3" s="248"/>
      <c r="C3" s="248"/>
      <c r="D3" s="249" t="s">
        <v>2</v>
      </c>
    </row>
    <row r="4" s="245" customFormat="1" ht="19.5" customHeight="1" spans="1:4">
      <c r="A4" s="120" t="s">
        <v>3</v>
      </c>
      <c r="B4" s="250"/>
      <c r="C4" s="120" t="s">
        <v>4</v>
      </c>
      <c r="D4" s="250"/>
    </row>
    <row r="5" s="245" customFormat="1" ht="21.75" customHeight="1" spans="1:4">
      <c r="A5" s="251" t="s">
        <v>5</v>
      </c>
      <c r="B5" s="115" t="s">
        <v>6</v>
      </c>
      <c r="C5" s="251" t="s">
        <v>54</v>
      </c>
      <c r="D5" s="115" t="s">
        <v>6</v>
      </c>
    </row>
    <row r="6" s="245" customFormat="1" ht="17.25" customHeight="1" spans="1:4">
      <c r="A6" s="252"/>
      <c r="B6" s="118"/>
      <c r="C6" s="252"/>
      <c r="D6" s="118"/>
    </row>
    <row r="7" s="245" customFormat="1" ht="15.75" customHeight="1" spans="1:4">
      <c r="A7" s="126" t="s">
        <v>55</v>
      </c>
      <c r="B7" s="253">
        <v>5721.15824</v>
      </c>
      <c r="C7" s="254" t="s">
        <v>9</v>
      </c>
      <c r="D7" s="255"/>
    </row>
    <row r="8" s="245" customFormat="1" ht="15.75" customHeight="1" spans="1:4">
      <c r="A8" s="126" t="s">
        <v>56</v>
      </c>
      <c r="B8" s="253">
        <v>5721.15824</v>
      </c>
      <c r="C8" s="254" t="s">
        <v>11</v>
      </c>
      <c r="D8" s="255"/>
    </row>
    <row r="9" s="245" customFormat="1" ht="15.75" customHeight="1" spans="1:4">
      <c r="A9" s="126" t="s">
        <v>57</v>
      </c>
      <c r="B9" s="253">
        <v>5616.15824</v>
      </c>
      <c r="C9" s="254" t="s">
        <v>13</v>
      </c>
      <c r="D9" s="255"/>
    </row>
    <row r="10" s="245" customFormat="1" ht="15.75" customHeight="1" spans="1:4">
      <c r="A10" s="126" t="s">
        <v>58</v>
      </c>
      <c r="B10" s="253">
        <v>5</v>
      </c>
      <c r="C10" s="254" t="s">
        <v>15</v>
      </c>
      <c r="D10" s="256"/>
    </row>
    <row r="11" s="245" customFormat="1" ht="15.75" customHeight="1" spans="1:4">
      <c r="A11" s="126" t="s">
        <v>59</v>
      </c>
      <c r="B11" s="257"/>
      <c r="C11" s="258" t="s">
        <v>17</v>
      </c>
      <c r="D11" s="259"/>
    </row>
    <row r="12" s="245" customFormat="1" ht="15.75" customHeight="1" spans="1:4">
      <c r="A12" s="126" t="s">
        <v>60</v>
      </c>
      <c r="B12" s="253">
        <v>25</v>
      </c>
      <c r="C12" s="258" t="s">
        <v>19</v>
      </c>
      <c r="D12" s="259"/>
    </row>
    <row r="13" s="245" customFormat="1" ht="15.75" customHeight="1" spans="1:4">
      <c r="A13" s="126" t="s">
        <v>61</v>
      </c>
      <c r="B13" s="253">
        <v>75</v>
      </c>
      <c r="C13" s="258" t="s">
        <v>21</v>
      </c>
      <c r="D13" s="253">
        <v>4176.863782</v>
      </c>
    </row>
    <row r="14" s="245" customFormat="1" ht="15.75" customHeight="1" spans="1:4">
      <c r="A14" s="126" t="s">
        <v>62</v>
      </c>
      <c r="B14" s="260"/>
      <c r="C14" s="258" t="s">
        <v>23</v>
      </c>
      <c r="D14" s="253">
        <v>923.434113</v>
      </c>
    </row>
    <row r="15" s="245" customFormat="1" ht="15.75" customHeight="1" spans="1:4">
      <c r="A15" s="126" t="s">
        <v>63</v>
      </c>
      <c r="B15" s="261"/>
      <c r="C15" s="258" t="s">
        <v>25</v>
      </c>
      <c r="D15" s="262"/>
    </row>
    <row r="16" s="245" customFormat="1" ht="15.75" customHeight="1" spans="1:4">
      <c r="A16" s="126" t="s">
        <v>64</v>
      </c>
      <c r="B16" s="263"/>
      <c r="C16" s="258" t="s">
        <v>27</v>
      </c>
      <c r="D16" s="253">
        <v>322.445545</v>
      </c>
    </row>
    <row r="17" s="245" customFormat="1" ht="15.75" customHeight="1" spans="1:4">
      <c r="A17" s="126" t="s">
        <v>65</v>
      </c>
      <c r="B17" s="264"/>
      <c r="C17" s="258" t="s">
        <v>28</v>
      </c>
      <c r="D17" s="262"/>
    </row>
    <row r="18" s="245" customFormat="1" ht="15.75" customHeight="1" spans="1:4">
      <c r="A18" s="126" t="s">
        <v>66</v>
      </c>
      <c r="B18" s="263"/>
      <c r="C18" s="258" t="s">
        <v>29</v>
      </c>
      <c r="D18" s="259"/>
    </row>
    <row r="19" s="245" customFormat="1" ht="15.75" customHeight="1" spans="1:4">
      <c r="A19" s="265" t="s">
        <v>67</v>
      </c>
      <c r="B19" s="266"/>
      <c r="C19" s="254" t="s">
        <v>30</v>
      </c>
      <c r="D19" s="255"/>
    </row>
    <row r="20" s="245" customFormat="1" ht="15.75" customHeight="1" spans="1:4">
      <c r="A20" s="126"/>
      <c r="B20" s="267"/>
      <c r="C20" s="254" t="s">
        <v>31</v>
      </c>
      <c r="D20" s="255"/>
    </row>
    <row r="21" s="245" customFormat="1" ht="15.75" customHeight="1" spans="1:4">
      <c r="A21" s="126"/>
      <c r="B21" s="267"/>
      <c r="C21" s="254" t="s">
        <v>32</v>
      </c>
      <c r="D21" s="255"/>
    </row>
    <row r="22" s="245" customFormat="1" ht="15.75" customHeight="1" spans="1:4">
      <c r="A22" s="126"/>
      <c r="B22" s="267"/>
      <c r="C22" s="254" t="s">
        <v>33</v>
      </c>
      <c r="D22" s="255"/>
    </row>
    <row r="23" s="245" customFormat="1" ht="15.75" customHeight="1" spans="1:4">
      <c r="A23" s="126"/>
      <c r="B23" s="126"/>
      <c r="C23" s="254" t="s">
        <v>34</v>
      </c>
      <c r="D23" s="255"/>
    </row>
    <row r="24" s="245" customFormat="1" ht="15.75" customHeight="1" spans="1:4">
      <c r="A24" s="126"/>
      <c r="B24" s="126"/>
      <c r="C24" s="254" t="s">
        <v>35</v>
      </c>
      <c r="D24" s="255"/>
    </row>
    <row r="25" s="245" customFormat="1" ht="15.75" customHeight="1" spans="1:4">
      <c r="A25" s="126"/>
      <c r="B25" s="126"/>
      <c r="C25" s="254" t="s">
        <v>36</v>
      </c>
      <c r="D25" s="256"/>
    </row>
    <row r="26" s="245" customFormat="1" ht="15.75" customHeight="1" spans="1:4">
      <c r="A26" s="268"/>
      <c r="B26" s="126"/>
      <c r="C26" s="258" t="s">
        <v>37</v>
      </c>
      <c r="D26" s="253">
        <v>298.4148</v>
      </c>
    </row>
    <row r="27" s="245" customFormat="1" ht="15.75" customHeight="1" spans="1:4">
      <c r="A27" s="126"/>
      <c r="B27" s="126"/>
      <c r="C27" s="254" t="s">
        <v>38</v>
      </c>
      <c r="D27" s="255"/>
    </row>
    <row r="28" s="245" customFormat="1" ht="15.75" customHeight="1" spans="1:4">
      <c r="A28" s="268"/>
      <c r="B28" s="126"/>
      <c r="C28" s="254" t="s">
        <v>39</v>
      </c>
      <c r="D28" s="255"/>
    </row>
    <row r="29" customHeight="1" spans="1:4">
      <c r="A29" s="268"/>
      <c r="B29" s="126"/>
      <c r="C29" s="254" t="s">
        <v>40</v>
      </c>
      <c r="D29" s="255"/>
    </row>
    <row r="30" customHeight="1" spans="1:4">
      <c r="A30" s="268"/>
      <c r="B30" s="126"/>
      <c r="C30" s="254" t="s">
        <v>41</v>
      </c>
      <c r="D30" s="255"/>
    </row>
    <row r="31" customHeight="1" spans="1:4">
      <c r="A31" s="268"/>
      <c r="B31" s="126"/>
      <c r="C31" s="254" t="s">
        <v>42</v>
      </c>
      <c r="D31" s="255"/>
    </row>
    <row r="32" customHeight="1" spans="1:4">
      <c r="A32" s="268"/>
      <c r="B32" s="126"/>
      <c r="C32" s="254" t="s">
        <v>43</v>
      </c>
      <c r="D32" s="255"/>
    </row>
    <row r="33" customHeight="1" spans="1:4">
      <c r="A33" s="268"/>
      <c r="B33" s="126"/>
      <c r="C33" s="254" t="s">
        <v>44</v>
      </c>
      <c r="D33" s="255"/>
    </row>
    <row r="34" customHeight="1" spans="1:4">
      <c r="A34" s="268"/>
      <c r="B34" s="126"/>
      <c r="C34" s="254" t="s">
        <v>45</v>
      </c>
      <c r="D34" s="255"/>
    </row>
    <row r="35" s="245" customFormat="1" ht="15.75" customHeight="1" spans="1:4">
      <c r="A35" s="268"/>
      <c r="B35" s="126"/>
      <c r="C35" s="254" t="s">
        <v>46</v>
      </c>
      <c r="D35" s="255"/>
    </row>
    <row r="36" s="245" customFormat="1" customHeight="1" spans="1:4">
      <c r="A36" s="269" t="s">
        <v>47</v>
      </c>
      <c r="B36" s="270">
        <v>5721.16</v>
      </c>
      <c r="C36" s="269" t="s">
        <v>48</v>
      </c>
      <c r="D36" s="270">
        <v>5721.16</v>
      </c>
    </row>
  </sheetData>
  <mergeCells count="7">
    <mergeCell ref="A2:D2"/>
    <mergeCell ref="A4:B4"/>
    <mergeCell ref="C4:D4"/>
    <mergeCell ref="A5:A6"/>
    <mergeCell ref="B5:B6"/>
    <mergeCell ref="C5:C6"/>
    <mergeCell ref="D5:D6"/>
  </mergeCells>
  <printOptions horizontalCentered="1"/>
  <pageMargins left="0.385416666666667" right="0.385416666666667" top="0.583333333333333" bottom="0.583333333333333"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T246"/>
  <sheetViews>
    <sheetView showGridLines="0" zoomScale="98" zoomScaleNormal="98" workbookViewId="0">
      <selection activeCell="AS11" sqref="AS11"/>
    </sheetView>
  </sheetViews>
  <sheetFormatPr defaultColWidth="10.6666666666667" defaultRowHeight="12.75" customHeight="1"/>
  <cols>
    <col min="1" max="3" width="4.33333333333333" style="36" customWidth="1"/>
    <col min="4" max="4" width="29.6666666666667" style="36" customWidth="1"/>
    <col min="5" max="5" width="15" style="36" customWidth="1"/>
    <col min="6" max="6" width="15.1666666666667" style="36" customWidth="1"/>
    <col min="7" max="7" width="14.5" style="36" customWidth="1"/>
    <col min="8" max="8" width="14.3333333333333" style="36" customWidth="1"/>
    <col min="9" max="9" width="16" style="36" customWidth="1"/>
    <col min="10" max="10" width="16.1666666666667" style="36" customWidth="1"/>
    <col min="11" max="11" width="14.8333333333333" style="36" customWidth="1"/>
    <col min="12" max="12" width="11.8333333333333" style="36" customWidth="1"/>
    <col min="13" max="13" width="9.5" style="36" customWidth="1"/>
    <col min="14" max="14" width="17" style="36" customWidth="1"/>
    <col min="15" max="15" width="12" style="36" customWidth="1"/>
    <col min="16" max="16" width="11.6666666666667" style="36" customWidth="1"/>
    <col min="17" max="17" width="11.5" style="36" customWidth="1"/>
    <col min="18" max="18" width="14.8333333333333" style="36" customWidth="1"/>
    <col min="19" max="19" width="14.3333333333333" style="36" customWidth="1"/>
    <col min="20" max="20" width="17.1666666666667" style="36" customWidth="1"/>
    <col min="21" max="21" width="11.3333333333333" style="36" customWidth="1"/>
    <col min="22" max="24" width="10.6666666666667" style="36" customWidth="1"/>
    <col min="25" max="30" width="16.8333333333333" style="36" customWidth="1"/>
    <col min="31" max="32" width="10.6666666666667" style="36" customWidth="1"/>
    <col min="33" max="33" width="18.5" style="36" customWidth="1"/>
    <col min="34" max="35" width="10.6666666666667" style="36" customWidth="1"/>
    <col min="36" max="39" width="15.8333333333333" style="36" customWidth="1"/>
    <col min="40" max="41" width="10.6666666666667" style="36" customWidth="1"/>
    <col min="42" max="42" width="15.6666666666667" style="36" customWidth="1"/>
    <col min="43" max="43" width="13.8333333333333" style="36" customWidth="1"/>
    <col min="44" max="44" width="10.6666666666667" style="36" customWidth="1"/>
    <col min="45" max="16384" width="10.6666666666667" style="36"/>
  </cols>
  <sheetData>
    <row r="1" ht="17.25" customHeight="1" spans="5:43">
      <c r="E1" s="226"/>
      <c r="T1" s="226"/>
      <c r="V1" s="91"/>
      <c r="W1" s="91"/>
      <c r="X1" s="91"/>
      <c r="Y1" s="91"/>
      <c r="Z1" s="91"/>
      <c r="AA1" s="91"/>
      <c r="AB1" s="91"/>
      <c r="AC1" s="91"/>
      <c r="AD1" s="91"/>
      <c r="AE1" s="91"/>
      <c r="AF1" s="91"/>
      <c r="AG1" s="91"/>
      <c r="AH1" s="91"/>
      <c r="AI1" s="91"/>
      <c r="AJ1" s="91"/>
      <c r="AK1" s="91"/>
      <c r="AL1" s="91"/>
      <c r="AM1" s="91"/>
      <c r="AN1" s="91"/>
      <c r="AO1" s="91"/>
      <c r="AP1" s="91"/>
      <c r="AQ1" s="159"/>
    </row>
    <row r="2" ht="33.75" customHeight="1" spans="1:42">
      <c r="A2" s="227" t="s">
        <v>68</v>
      </c>
      <c r="E2" s="226"/>
      <c r="T2" s="226"/>
      <c r="V2" s="226"/>
      <c r="W2" s="226"/>
      <c r="X2" s="226"/>
      <c r="Y2" s="226"/>
      <c r="Z2" s="226"/>
      <c r="AA2" s="226"/>
      <c r="AB2" s="226"/>
      <c r="AC2" s="226"/>
      <c r="AD2" s="226"/>
      <c r="AE2" s="226"/>
      <c r="AF2" s="226"/>
      <c r="AG2" s="226"/>
      <c r="AH2" s="226"/>
      <c r="AI2" s="226"/>
      <c r="AJ2" s="226"/>
      <c r="AK2" s="226"/>
      <c r="AL2" s="226"/>
      <c r="AM2" s="226"/>
      <c r="AN2" s="226"/>
      <c r="AO2" s="226"/>
      <c r="AP2" s="226"/>
    </row>
    <row r="3" ht="17.25" customHeight="1" spans="1:43">
      <c r="A3" s="161" t="s">
        <v>1</v>
      </c>
      <c r="B3" s="161"/>
      <c r="C3" s="161"/>
      <c r="D3" s="161"/>
      <c r="E3" s="226"/>
      <c r="T3" s="240"/>
      <c r="U3" s="159" t="s">
        <v>50</v>
      </c>
      <c r="V3" s="240"/>
      <c r="W3" s="240"/>
      <c r="X3" s="240"/>
      <c r="Y3" s="240"/>
      <c r="Z3" s="240"/>
      <c r="AA3" s="240"/>
      <c r="AB3" s="240"/>
      <c r="AC3" s="240"/>
      <c r="AD3" s="240"/>
      <c r="AE3" s="240"/>
      <c r="AF3" s="240"/>
      <c r="AG3" s="240"/>
      <c r="AH3" s="240"/>
      <c r="AI3" s="240"/>
      <c r="AJ3" s="240"/>
      <c r="AK3" s="240"/>
      <c r="AL3" s="240"/>
      <c r="AM3" s="240"/>
      <c r="AN3" s="240"/>
      <c r="AO3" s="240"/>
      <c r="AP3" s="240"/>
      <c r="AQ3" s="243"/>
    </row>
    <row r="4" s="36" customFormat="1" customHeight="1" spans="1:43">
      <c r="A4" s="228" t="s">
        <v>69</v>
      </c>
      <c r="B4" s="229"/>
      <c r="C4" s="229"/>
      <c r="D4" s="228" t="s">
        <v>70</v>
      </c>
      <c r="E4" s="230"/>
      <c r="F4" s="228"/>
      <c r="G4" s="228"/>
      <c r="H4" s="228"/>
      <c r="I4" s="228"/>
      <c r="J4" s="228"/>
      <c r="K4" s="228"/>
      <c r="L4" s="228"/>
      <c r="M4" s="228"/>
      <c r="N4" s="228"/>
      <c r="O4" s="228"/>
      <c r="P4" s="228"/>
      <c r="Q4" s="228"/>
      <c r="R4" s="228"/>
      <c r="S4" s="228"/>
      <c r="T4" s="230"/>
      <c r="U4" s="228"/>
      <c r="V4" s="230"/>
      <c r="W4" s="230"/>
      <c r="X4" s="230"/>
      <c r="Y4" s="230"/>
      <c r="Z4" s="230"/>
      <c r="AA4" s="230"/>
      <c r="AB4" s="230"/>
      <c r="AC4" s="230"/>
      <c r="AD4" s="230"/>
      <c r="AE4" s="230"/>
      <c r="AF4" s="230"/>
      <c r="AG4" s="230"/>
      <c r="AH4" s="230"/>
      <c r="AI4" s="230"/>
      <c r="AJ4" s="230"/>
      <c r="AK4" s="230"/>
      <c r="AL4" s="230"/>
      <c r="AM4" s="230"/>
      <c r="AN4" s="230"/>
      <c r="AO4" s="230"/>
      <c r="AP4" s="230"/>
      <c r="AQ4" s="228" t="s">
        <v>71</v>
      </c>
    </row>
    <row r="5" s="36" customFormat="1" customHeight="1" spans="1:43">
      <c r="A5" s="229"/>
      <c r="B5" s="231"/>
      <c r="C5" s="229"/>
      <c r="D5" s="228"/>
      <c r="E5" s="228" t="s">
        <v>72</v>
      </c>
      <c r="F5" s="229"/>
      <c r="G5" s="229"/>
      <c r="H5" s="229"/>
      <c r="I5" s="229"/>
      <c r="J5" s="229"/>
      <c r="K5" s="229"/>
      <c r="L5" s="229"/>
      <c r="M5" s="229"/>
      <c r="N5" s="229"/>
      <c r="O5" s="229"/>
      <c r="P5" s="229"/>
      <c r="Q5" s="229"/>
      <c r="R5" s="229"/>
      <c r="S5" s="229"/>
      <c r="T5" s="241"/>
      <c r="U5" s="229"/>
      <c r="V5" s="228" t="s">
        <v>73</v>
      </c>
      <c r="W5" s="228" t="s">
        <v>74</v>
      </c>
      <c r="X5" s="228" t="s">
        <v>75</v>
      </c>
      <c r="Y5" s="229"/>
      <c r="Z5" s="229"/>
      <c r="AA5" s="229"/>
      <c r="AB5" s="229"/>
      <c r="AC5" s="229"/>
      <c r="AD5" s="229"/>
      <c r="AE5" s="229"/>
      <c r="AF5" s="229"/>
      <c r="AG5" s="229"/>
      <c r="AH5" s="229"/>
      <c r="AI5" s="229"/>
      <c r="AJ5" s="229"/>
      <c r="AK5" s="229"/>
      <c r="AL5" s="229"/>
      <c r="AM5" s="229"/>
      <c r="AN5" s="239"/>
      <c r="AO5" s="228" t="s">
        <v>76</v>
      </c>
      <c r="AP5" s="228" t="s">
        <v>71</v>
      </c>
      <c r="AQ5" s="228" t="s">
        <v>71</v>
      </c>
    </row>
    <row r="6" s="36" customFormat="1" customHeight="1" spans="1:43">
      <c r="A6" s="229"/>
      <c r="B6" s="231"/>
      <c r="C6" s="229"/>
      <c r="D6" s="228"/>
      <c r="E6" s="228" t="s">
        <v>77</v>
      </c>
      <c r="F6" s="228" t="s">
        <v>78</v>
      </c>
      <c r="G6" s="228"/>
      <c r="H6" s="228"/>
      <c r="I6" s="228"/>
      <c r="J6" s="228"/>
      <c r="K6" s="228"/>
      <c r="L6" s="228"/>
      <c r="M6" s="228"/>
      <c r="N6" s="228" t="s">
        <v>79</v>
      </c>
      <c r="O6" s="228"/>
      <c r="P6" s="228"/>
      <c r="Q6" s="228"/>
      <c r="R6" s="228"/>
      <c r="S6" s="228"/>
      <c r="T6" s="230"/>
      <c r="U6" s="228"/>
      <c r="V6" s="228" t="s">
        <v>73</v>
      </c>
      <c r="W6" s="228" t="s">
        <v>74</v>
      </c>
      <c r="X6" s="228" t="s">
        <v>77</v>
      </c>
      <c r="Y6" s="228" t="s">
        <v>78</v>
      </c>
      <c r="Z6" s="228"/>
      <c r="AA6" s="228"/>
      <c r="AB6" s="228"/>
      <c r="AC6" s="228"/>
      <c r="AD6" s="228"/>
      <c r="AE6" s="228"/>
      <c r="AF6" s="228"/>
      <c r="AG6" s="228" t="s">
        <v>79</v>
      </c>
      <c r="AH6" s="228"/>
      <c r="AI6" s="228"/>
      <c r="AJ6" s="228"/>
      <c r="AK6" s="228"/>
      <c r="AL6" s="228"/>
      <c r="AM6" s="228"/>
      <c r="AN6" s="228"/>
      <c r="AO6" s="228" t="s">
        <v>76</v>
      </c>
      <c r="AP6" s="230"/>
      <c r="AQ6" s="228" t="s">
        <v>71</v>
      </c>
    </row>
    <row r="7" s="36" customFormat="1" customHeight="1" spans="1:43">
      <c r="A7" s="229"/>
      <c r="B7" s="229"/>
      <c r="C7" s="229"/>
      <c r="D7" s="228"/>
      <c r="E7" s="230"/>
      <c r="F7" s="228" t="s">
        <v>80</v>
      </c>
      <c r="G7" s="229"/>
      <c r="H7" s="229"/>
      <c r="I7" s="229"/>
      <c r="J7" s="229"/>
      <c r="K7" s="229"/>
      <c r="L7" s="229"/>
      <c r="M7" s="239"/>
      <c r="N7" s="228" t="s">
        <v>81</v>
      </c>
      <c r="O7" s="228"/>
      <c r="P7" s="228"/>
      <c r="Q7" s="228"/>
      <c r="R7" s="228"/>
      <c r="S7" s="228"/>
      <c r="T7" s="230"/>
      <c r="U7" s="228"/>
      <c r="V7" s="228"/>
      <c r="W7" s="228"/>
      <c r="X7" s="228"/>
      <c r="Y7" s="228" t="s">
        <v>80</v>
      </c>
      <c r="Z7" s="229"/>
      <c r="AA7" s="229"/>
      <c r="AB7" s="229"/>
      <c r="AC7" s="229"/>
      <c r="AD7" s="229"/>
      <c r="AE7" s="229"/>
      <c r="AF7" s="239"/>
      <c r="AG7" s="228" t="s">
        <v>81</v>
      </c>
      <c r="AH7" s="228"/>
      <c r="AI7" s="228"/>
      <c r="AJ7" s="228"/>
      <c r="AK7" s="228"/>
      <c r="AL7" s="228"/>
      <c r="AM7" s="228"/>
      <c r="AN7" s="228"/>
      <c r="AO7" s="228" t="s">
        <v>82</v>
      </c>
      <c r="AP7" s="230" t="s">
        <v>83</v>
      </c>
      <c r="AQ7" s="228" t="s">
        <v>84</v>
      </c>
    </row>
    <row r="8" s="36" customFormat="1" ht="13.5" customHeight="1" spans="1:43">
      <c r="A8" s="228" t="s">
        <v>85</v>
      </c>
      <c r="B8" s="228" t="s">
        <v>86</v>
      </c>
      <c r="C8" s="228" t="s">
        <v>87</v>
      </c>
      <c r="D8" s="228"/>
      <c r="E8" s="230"/>
      <c r="F8" s="228" t="s">
        <v>83</v>
      </c>
      <c r="G8" s="228" t="s">
        <v>88</v>
      </c>
      <c r="H8" s="228" t="s">
        <v>89</v>
      </c>
      <c r="I8" s="228" t="s">
        <v>90</v>
      </c>
      <c r="J8" s="228" t="s">
        <v>91</v>
      </c>
      <c r="K8" s="228" t="s">
        <v>92</v>
      </c>
      <c r="L8" s="228" t="s">
        <v>93</v>
      </c>
      <c r="M8" s="228" t="s">
        <v>94</v>
      </c>
      <c r="N8" s="228" t="s">
        <v>77</v>
      </c>
      <c r="O8" s="228" t="s">
        <v>95</v>
      </c>
      <c r="P8" s="228" t="s">
        <v>96</v>
      </c>
      <c r="Q8" s="228" t="s">
        <v>97</v>
      </c>
      <c r="R8" s="228" t="s">
        <v>98</v>
      </c>
      <c r="S8" s="228" t="s">
        <v>99</v>
      </c>
      <c r="T8" s="230" t="s">
        <v>100</v>
      </c>
      <c r="U8" s="242" t="s">
        <v>100</v>
      </c>
      <c r="V8" s="228"/>
      <c r="W8" s="228"/>
      <c r="X8" s="228"/>
      <c r="Y8" s="228" t="s">
        <v>83</v>
      </c>
      <c r="Z8" s="228" t="s">
        <v>88</v>
      </c>
      <c r="AA8" s="228" t="s">
        <v>89</v>
      </c>
      <c r="AB8" s="228" t="s">
        <v>90</v>
      </c>
      <c r="AC8" s="228" t="s">
        <v>91</v>
      </c>
      <c r="AD8" s="228" t="s">
        <v>92</v>
      </c>
      <c r="AE8" s="228" t="s">
        <v>93</v>
      </c>
      <c r="AF8" s="228" t="s">
        <v>94</v>
      </c>
      <c r="AG8" s="228" t="s">
        <v>77</v>
      </c>
      <c r="AH8" s="228" t="s">
        <v>95</v>
      </c>
      <c r="AI8" s="228" t="s">
        <v>96</v>
      </c>
      <c r="AJ8" s="228" t="s">
        <v>97</v>
      </c>
      <c r="AK8" s="228" t="s">
        <v>98</v>
      </c>
      <c r="AL8" s="228" t="s">
        <v>99</v>
      </c>
      <c r="AM8" s="228" t="s">
        <v>100</v>
      </c>
      <c r="AN8" s="228"/>
      <c r="AO8" s="228" t="s">
        <v>82</v>
      </c>
      <c r="AP8" s="230"/>
      <c r="AQ8" s="228" t="s">
        <v>71</v>
      </c>
    </row>
    <row r="9" s="36" customFormat="1" customHeight="1" spans="1:43">
      <c r="A9" s="228"/>
      <c r="B9" s="228"/>
      <c r="C9" s="228"/>
      <c r="D9" s="228"/>
      <c r="E9" s="230"/>
      <c r="F9" s="228"/>
      <c r="G9" s="228"/>
      <c r="H9" s="228"/>
      <c r="I9" s="228"/>
      <c r="J9" s="228"/>
      <c r="K9" s="228"/>
      <c r="L9" s="228"/>
      <c r="M9" s="228"/>
      <c r="N9" s="228"/>
      <c r="O9" s="228"/>
      <c r="P9" s="228"/>
      <c r="Q9" s="228"/>
      <c r="R9" s="228"/>
      <c r="S9" s="228"/>
      <c r="T9" s="228" t="s">
        <v>83</v>
      </c>
      <c r="U9" s="228" t="s">
        <v>101</v>
      </c>
      <c r="V9" s="230"/>
      <c r="W9" s="230"/>
      <c r="X9" s="228"/>
      <c r="Y9" s="228"/>
      <c r="Z9" s="228"/>
      <c r="AA9" s="228"/>
      <c r="AB9" s="228"/>
      <c r="AC9" s="228"/>
      <c r="AD9" s="228"/>
      <c r="AE9" s="228"/>
      <c r="AF9" s="228"/>
      <c r="AG9" s="228"/>
      <c r="AH9" s="228"/>
      <c r="AI9" s="228"/>
      <c r="AJ9" s="228"/>
      <c r="AK9" s="228"/>
      <c r="AL9" s="228"/>
      <c r="AM9" s="228" t="s">
        <v>83</v>
      </c>
      <c r="AN9" s="228" t="s">
        <v>101</v>
      </c>
      <c r="AO9" s="228" t="s">
        <v>82</v>
      </c>
      <c r="AP9" s="230"/>
      <c r="AQ9" s="228"/>
    </row>
    <row r="10" customHeight="1" spans="1:43">
      <c r="A10" s="228" t="s">
        <v>102</v>
      </c>
      <c r="B10" s="228" t="s">
        <v>103</v>
      </c>
      <c r="C10" s="228" t="s">
        <v>104</v>
      </c>
      <c r="D10" s="228" t="s">
        <v>105</v>
      </c>
      <c r="E10" s="228" t="s">
        <v>106</v>
      </c>
      <c r="F10" s="228" t="s">
        <v>107</v>
      </c>
      <c r="G10" s="228" t="s">
        <v>108</v>
      </c>
      <c r="H10" s="228" t="s">
        <v>109</v>
      </c>
      <c r="I10" s="228" t="s">
        <v>110</v>
      </c>
      <c r="J10" s="228" t="s">
        <v>111</v>
      </c>
      <c r="K10" s="228" t="s">
        <v>112</v>
      </c>
      <c r="L10" s="228" t="s">
        <v>113</v>
      </c>
      <c r="M10" s="228" t="s">
        <v>114</v>
      </c>
      <c r="N10" s="228" t="s">
        <v>115</v>
      </c>
      <c r="O10" s="228" t="s">
        <v>116</v>
      </c>
      <c r="P10" s="228" t="s">
        <v>117</v>
      </c>
      <c r="Q10" s="228" t="s">
        <v>118</v>
      </c>
      <c r="R10" s="228" t="s">
        <v>119</v>
      </c>
      <c r="S10" s="228" t="s">
        <v>120</v>
      </c>
      <c r="T10" s="228" t="s">
        <v>121</v>
      </c>
      <c r="U10" s="228" t="s">
        <v>122</v>
      </c>
      <c r="V10" s="228" t="s">
        <v>123</v>
      </c>
      <c r="W10" s="228" t="s">
        <v>124</v>
      </c>
      <c r="X10" s="228" t="s">
        <v>125</v>
      </c>
      <c r="Y10" s="228" t="s">
        <v>126</v>
      </c>
      <c r="Z10" s="228" t="s">
        <v>127</v>
      </c>
      <c r="AA10" s="228" t="s">
        <v>128</v>
      </c>
      <c r="AB10" s="228" t="s">
        <v>129</v>
      </c>
      <c r="AC10" s="228" t="s">
        <v>130</v>
      </c>
      <c r="AD10" s="228" t="s">
        <v>131</v>
      </c>
      <c r="AE10" s="228" t="s">
        <v>132</v>
      </c>
      <c r="AF10" s="228" t="s">
        <v>133</v>
      </c>
      <c r="AG10" s="228" t="s">
        <v>134</v>
      </c>
      <c r="AH10" s="228" t="s">
        <v>135</v>
      </c>
      <c r="AI10" s="228" t="s">
        <v>136</v>
      </c>
      <c r="AJ10" s="228" t="s">
        <v>137</v>
      </c>
      <c r="AK10" s="228" t="s">
        <v>138</v>
      </c>
      <c r="AL10" s="228" t="s">
        <v>139</v>
      </c>
      <c r="AM10" s="228" t="s">
        <v>140</v>
      </c>
      <c r="AN10" s="228" t="s">
        <v>141</v>
      </c>
      <c r="AO10" s="228" t="s">
        <v>142</v>
      </c>
      <c r="AP10" s="228" t="s">
        <v>143</v>
      </c>
      <c r="AQ10" s="228" t="s">
        <v>144</v>
      </c>
    </row>
    <row r="11" customHeight="1" spans="1:43">
      <c r="A11" s="232"/>
      <c r="B11" s="232"/>
      <c r="C11" s="232"/>
      <c r="D11" s="233" t="s">
        <v>77</v>
      </c>
      <c r="E11" s="234">
        <v>5060.15824</v>
      </c>
      <c r="F11" s="234">
        <v>4633.193267</v>
      </c>
      <c r="G11" s="234">
        <v>651.16046</v>
      </c>
      <c r="H11" s="234">
        <v>2466.23216</v>
      </c>
      <c r="I11" s="234">
        <v>754.093357</v>
      </c>
      <c r="J11" s="234">
        <v>298.4148</v>
      </c>
      <c r="K11" s="234">
        <v>463.10529</v>
      </c>
      <c r="L11" s="234">
        <v>0</v>
      </c>
      <c r="M11" s="234">
        <v>0.1872</v>
      </c>
      <c r="N11" s="234">
        <v>426.964973</v>
      </c>
      <c r="O11" s="234">
        <v>6.3175</v>
      </c>
      <c r="P11" s="234">
        <v>0</v>
      </c>
      <c r="Q11" s="234">
        <v>19.852</v>
      </c>
      <c r="R11" s="234">
        <v>46.14</v>
      </c>
      <c r="S11" s="234">
        <v>66.382161</v>
      </c>
      <c r="T11" s="234">
        <v>288.273312</v>
      </c>
      <c r="U11" s="234">
        <v>0</v>
      </c>
      <c r="V11" s="234">
        <v>0</v>
      </c>
      <c r="W11" s="234">
        <v>0</v>
      </c>
      <c r="X11" s="234">
        <v>5060.15824</v>
      </c>
      <c r="Y11" s="234">
        <v>4633.193267</v>
      </c>
      <c r="Z11" s="234">
        <v>651.16046</v>
      </c>
      <c r="AA11" s="234">
        <v>2466.23216</v>
      </c>
      <c r="AB11" s="234">
        <v>754.093357</v>
      </c>
      <c r="AC11" s="234">
        <v>298.4148</v>
      </c>
      <c r="AD11" s="234">
        <v>463.10529</v>
      </c>
      <c r="AE11" s="234">
        <v>0</v>
      </c>
      <c r="AF11" s="234">
        <v>0.1872</v>
      </c>
      <c r="AG11" s="234">
        <v>426.964973</v>
      </c>
      <c r="AH11" s="234">
        <v>6.3175</v>
      </c>
      <c r="AI11" s="234">
        <v>0</v>
      </c>
      <c r="AJ11" s="234">
        <v>19.852</v>
      </c>
      <c r="AK11" s="234">
        <v>46.14</v>
      </c>
      <c r="AL11" s="234">
        <v>66.382161</v>
      </c>
      <c r="AM11" s="234">
        <v>288.273312</v>
      </c>
      <c r="AN11" s="234">
        <v>0</v>
      </c>
      <c r="AO11" s="234">
        <v>0</v>
      </c>
      <c r="AP11" s="234">
        <v>661</v>
      </c>
      <c r="AQ11" s="234">
        <v>661</v>
      </c>
    </row>
    <row r="12" customHeight="1" spans="1:43">
      <c r="A12" s="235"/>
      <c r="B12" s="235"/>
      <c r="C12" s="235"/>
      <c r="D12" s="236" t="s">
        <v>145</v>
      </c>
      <c r="E12" s="234">
        <v>5060.15824</v>
      </c>
      <c r="F12" s="234">
        <v>4633.193267</v>
      </c>
      <c r="G12" s="234">
        <v>651.16046</v>
      </c>
      <c r="H12" s="234">
        <v>2466.23216</v>
      </c>
      <c r="I12" s="234">
        <v>754.093357</v>
      </c>
      <c r="J12" s="234">
        <v>298.4148</v>
      </c>
      <c r="K12" s="234">
        <v>463.10529</v>
      </c>
      <c r="L12" s="234">
        <v>0</v>
      </c>
      <c r="M12" s="234">
        <v>0.1872</v>
      </c>
      <c r="N12" s="234">
        <v>426.964973</v>
      </c>
      <c r="O12" s="234">
        <v>6.3175</v>
      </c>
      <c r="P12" s="234">
        <v>0</v>
      </c>
      <c r="Q12" s="234">
        <v>19.852</v>
      </c>
      <c r="R12" s="234">
        <v>46.14</v>
      </c>
      <c r="S12" s="234">
        <v>66.382161</v>
      </c>
      <c r="T12" s="234">
        <v>288.273312</v>
      </c>
      <c r="U12" s="234">
        <v>0</v>
      </c>
      <c r="V12" s="234">
        <v>0</v>
      </c>
      <c r="W12" s="234">
        <v>0</v>
      </c>
      <c r="X12" s="234">
        <v>5060.15824</v>
      </c>
      <c r="Y12" s="234">
        <v>4633.193267</v>
      </c>
      <c r="Z12" s="234">
        <v>651.16046</v>
      </c>
      <c r="AA12" s="234">
        <v>2466.23216</v>
      </c>
      <c r="AB12" s="234">
        <v>754.093357</v>
      </c>
      <c r="AC12" s="234">
        <v>298.4148</v>
      </c>
      <c r="AD12" s="234">
        <v>463.10529</v>
      </c>
      <c r="AE12" s="234">
        <v>0</v>
      </c>
      <c r="AF12" s="234">
        <v>0.1872</v>
      </c>
      <c r="AG12" s="234">
        <v>426.964973</v>
      </c>
      <c r="AH12" s="234">
        <v>6.3175</v>
      </c>
      <c r="AI12" s="234">
        <v>0</v>
      </c>
      <c r="AJ12" s="234">
        <v>19.852</v>
      </c>
      <c r="AK12" s="234">
        <v>46.14</v>
      </c>
      <c r="AL12" s="234">
        <v>66.382161</v>
      </c>
      <c r="AM12" s="234">
        <v>288.273312</v>
      </c>
      <c r="AN12" s="234">
        <v>0</v>
      </c>
      <c r="AO12" s="234">
        <v>0</v>
      </c>
      <c r="AP12" s="234">
        <v>661</v>
      </c>
      <c r="AQ12" s="234">
        <v>661</v>
      </c>
    </row>
    <row r="13" customHeight="1" spans="1:43">
      <c r="A13" s="235">
        <v>207</v>
      </c>
      <c r="B13" s="235"/>
      <c r="C13" s="235"/>
      <c r="D13" s="236" t="s">
        <v>146</v>
      </c>
      <c r="E13" s="237">
        <f t="shared" ref="E13:P13" si="0">E47+E73+E90+E107+E124+E143+E175+E192+E209+E232</f>
        <v>3515.863782</v>
      </c>
      <c r="F13" s="237">
        <f t="shared" si="0"/>
        <v>3119.67886</v>
      </c>
      <c r="G13" s="237">
        <f t="shared" si="0"/>
        <v>651.16046</v>
      </c>
      <c r="H13" s="237">
        <f t="shared" si="0"/>
        <v>2466.23216</v>
      </c>
      <c r="I13" s="237">
        <f t="shared" si="0"/>
        <v>0</v>
      </c>
      <c r="J13" s="237">
        <f t="shared" si="0"/>
        <v>0</v>
      </c>
      <c r="K13" s="237">
        <f t="shared" si="0"/>
        <v>2.28624</v>
      </c>
      <c r="L13" s="237">
        <f t="shared" si="0"/>
        <v>0</v>
      </c>
      <c r="M13" s="237">
        <f t="shared" si="0"/>
        <v>0</v>
      </c>
      <c r="N13" s="237">
        <f t="shared" si="0"/>
        <v>396.184922</v>
      </c>
      <c r="O13" s="237">
        <f t="shared" si="0"/>
        <v>6.3175</v>
      </c>
      <c r="P13" s="237">
        <f t="shared" si="0"/>
        <v>0</v>
      </c>
      <c r="Q13" s="234">
        <f t="shared" ref="Q13:T13" si="1">((Q47+Q73+Q90+Q107+Q124+Q143+Q175+Q192+Q209+Q232)/10000)*10000</f>
        <v>19.852</v>
      </c>
      <c r="R13" s="234">
        <f t="shared" si="1"/>
        <v>46.14</v>
      </c>
      <c r="S13" s="234">
        <f t="shared" si="1"/>
        <v>48.85511</v>
      </c>
      <c r="T13" s="234">
        <f t="shared" si="1"/>
        <v>275.020312</v>
      </c>
      <c r="U13" s="234">
        <f t="shared" ref="U13:W13" si="2">(U47+U73+U90+U107+U124+U143+U175+U192+U209+U232)*10000</f>
        <v>0</v>
      </c>
      <c r="V13" s="234">
        <f t="shared" si="2"/>
        <v>0</v>
      </c>
      <c r="W13" s="234">
        <f t="shared" si="2"/>
        <v>0</v>
      </c>
      <c r="X13" s="234">
        <f t="shared" ref="X13:AB13" si="3">((X47+X73+X90+X107+X124+X143+X175+X192+X209+X232)/10000)*10000</f>
        <v>3515.863782</v>
      </c>
      <c r="Y13" s="234">
        <f t="shared" si="3"/>
        <v>3119.67886</v>
      </c>
      <c r="Z13" s="234">
        <f t="shared" si="3"/>
        <v>651.16046</v>
      </c>
      <c r="AA13" s="234">
        <f t="shared" si="3"/>
        <v>2466.23216</v>
      </c>
      <c r="AB13" s="234">
        <f t="shared" si="3"/>
        <v>0</v>
      </c>
      <c r="AC13" s="234">
        <f t="shared" ref="AC13:AF13" si="4">(AC47+AC73+AC90+AC107+AC124+AC143+AC175+AC192+AC209+AC232)*10000</f>
        <v>0</v>
      </c>
      <c r="AD13" s="234">
        <f t="shared" ref="AD13:AH13" si="5">((AD47+AD73+AD90+AD107+AD124+AD143+AD175+AD192+AD209+AD232)/10000)*10000</f>
        <v>2.28624</v>
      </c>
      <c r="AE13" s="234">
        <f t="shared" si="4"/>
        <v>0</v>
      </c>
      <c r="AF13" s="234">
        <f t="shared" si="4"/>
        <v>0</v>
      </c>
      <c r="AG13" s="234">
        <f t="shared" si="5"/>
        <v>396.184922</v>
      </c>
      <c r="AH13" s="234">
        <f t="shared" si="5"/>
        <v>6.3175</v>
      </c>
      <c r="AI13" s="234">
        <f>(AI47+AI73+AI90+AI107+AI124+AI143+AI175+AI192+AI209+AI232)*10000</f>
        <v>0</v>
      </c>
      <c r="AJ13" s="234">
        <f t="shared" ref="AJ13:AM13" si="6">((AJ47+AJ73+AJ90+AJ107+AJ124+AJ143+AJ175+AJ192+AJ209+AJ232)/10000)*10000</f>
        <v>19.852</v>
      </c>
      <c r="AK13" s="234">
        <f t="shared" si="6"/>
        <v>46.14</v>
      </c>
      <c r="AL13" s="234">
        <f t="shared" si="6"/>
        <v>48.85511</v>
      </c>
      <c r="AM13" s="234">
        <f t="shared" si="6"/>
        <v>275.020312</v>
      </c>
      <c r="AN13" s="234">
        <f>(AN47+AN73+AN90+AN107+AN124+AN143+AN175+AN192+AN209+AN232)*10000</f>
        <v>0</v>
      </c>
      <c r="AO13" s="234">
        <f>(AO47+AO73+AO90+AO107+AO124+AO143+AO175+AO192+AO209+AO232)*10000</f>
        <v>0</v>
      </c>
      <c r="AP13" s="234">
        <f>((AP47+AP73+AP90+AP107+AP124+AP143+AP175+AP192+AP209+AP232)/10000)*10000</f>
        <v>661</v>
      </c>
      <c r="AQ13" s="234">
        <f>((AQ47+AQ73+AQ90+AQ107+AQ124+AQ143+AQ175+AQ192+AQ209+AQ232)/10000)*10000</f>
        <v>661</v>
      </c>
    </row>
    <row r="14" customHeight="1" spans="1:43">
      <c r="A14" s="235"/>
      <c r="B14" s="235" t="s">
        <v>147</v>
      </c>
      <c r="C14" s="235"/>
      <c r="D14" s="236" t="s">
        <v>148</v>
      </c>
      <c r="E14" s="237">
        <f t="shared" ref="E14:P14" si="7">E48+E74+E91+E108+E125+E144+E176+E210</f>
        <v>3358.275198</v>
      </c>
      <c r="F14" s="237">
        <f t="shared" si="7"/>
        <v>2977.962864</v>
      </c>
      <c r="G14" s="237">
        <f t="shared" si="7"/>
        <v>651.16046</v>
      </c>
      <c r="H14" s="237">
        <f t="shared" si="7"/>
        <v>2324.516164</v>
      </c>
      <c r="I14" s="237">
        <f t="shared" si="7"/>
        <v>0</v>
      </c>
      <c r="J14" s="237">
        <f t="shared" si="7"/>
        <v>0</v>
      </c>
      <c r="K14" s="237">
        <f t="shared" si="7"/>
        <v>2.28624</v>
      </c>
      <c r="L14" s="237">
        <f t="shared" si="7"/>
        <v>0</v>
      </c>
      <c r="M14" s="237">
        <f t="shared" si="7"/>
        <v>0</v>
      </c>
      <c r="N14" s="237">
        <f t="shared" si="7"/>
        <v>380.312334</v>
      </c>
      <c r="O14" s="237">
        <f t="shared" si="7"/>
        <v>6.3175</v>
      </c>
      <c r="P14" s="237">
        <f t="shared" si="7"/>
        <v>0</v>
      </c>
      <c r="Q14" s="234">
        <f t="shared" ref="Q14:T14" si="8">((Q48+Q74+Q91+Q108+Q125+Q144+Q176+Q210)/10000)*10000</f>
        <v>17.422</v>
      </c>
      <c r="R14" s="234">
        <f t="shared" si="8"/>
        <v>46.14</v>
      </c>
      <c r="S14" s="234">
        <f t="shared" si="8"/>
        <v>46.619318</v>
      </c>
      <c r="T14" s="234">
        <f t="shared" si="8"/>
        <v>263.813516</v>
      </c>
      <c r="U14" s="234">
        <f t="shared" ref="U14:W14" si="9">(U48+U74+U91+U108+U125+U144+U176+U210)*10000</f>
        <v>0</v>
      </c>
      <c r="V14" s="234">
        <f t="shared" si="9"/>
        <v>0</v>
      </c>
      <c r="W14" s="234">
        <f t="shared" si="9"/>
        <v>0</v>
      </c>
      <c r="X14" s="234">
        <f t="shared" ref="X14:AB14" si="10">((X48+X74+X91+X108+X125+X144+X176+X210)/10000)*10000</f>
        <v>3358.275198</v>
      </c>
      <c r="Y14" s="234">
        <f t="shared" si="10"/>
        <v>2977.962864</v>
      </c>
      <c r="Z14" s="234">
        <f t="shared" si="10"/>
        <v>651.16046</v>
      </c>
      <c r="AA14" s="234">
        <f t="shared" si="10"/>
        <v>2324.516164</v>
      </c>
      <c r="AB14" s="234">
        <f t="shared" si="10"/>
        <v>0</v>
      </c>
      <c r="AC14" s="234">
        <f t="shared" ref="AC14:AF14" si="11">(AC48+AC74+AC91+AC108+AC125+AC144+AC176+AC210)*10000</f>
        <v>0</v>
      </c>
      <c r="AD14" s="234">
        <f t="shared" ref="AD14:AH14" si="12">((AD48+AD74+AD91+AD108+AD125+AD144+AD176+AD210)/10000)*10000</f>
        <v>2.28624</v>
      </c>
      <c r="AE14" s="234">
        <f t="shared" si="11"/>
        <v>0</v>
      </c>
      <c r="AF14" s="234">
        <f t="shared" si="11"/>
        <v>0</v>
      </c>
      <c r="AG14" s="234">
        <f t="shared" si="12"/>
        <v>380.312334</v>
      </c>
      <c r="AH14" s="234">
        <f t="shared" si="12"/>
        <v>6.3175</v>
      </c>
      <c r="AI14" s="234">
        <f>(AI48+AI74+AI91+AI108+AI125+AI144+AI176+AI210)*10000</f>
        <v>0</v>
      </c>
      <c r="AJ14" s="234">
        <f t="shared" ref="AJ14:AM14" si="13">((AJ48+AJ74+AJ91+AJ108+AJ125+AJ144+AJ176+AJ210)/10000)*10000</f>
        <v>17.422</v>
      </c>
      <c r="AK14" s="234">
        <f t="shared" si="13"/>
        <v>46.14</v>
      </c>
      <c r="AL14" s="234">
        <f t="shared" si="13"/>
        <v>46.619318</v>
      </c>
      <c r="AM14" s="234">
        <f t="shared" si="13"/>
        <v>263.813516</v>
      </c>
      <c r="AN14" s="234">
        <f>(AN48+AN74+AN91+AN108+AN125+AN144+AN176+AN210)*10000</f>
        <v>0</v>
      </c>
      <c r="AO14" s="234">
        <f>(AO48+AO74+AO91+AO108+AO125+AO144+AO176+AO210)*10000</f>
        <v>0</v>
      </c>
      <c r="AP14" s="234">
        <f>((AP48+AP74+AP91+AP108+AP125+AP144+AP176+AP210)/10000)*10000</f>
        <v>555</v>
      </c>
      <c r="AQ14" s="234">
        <f>((AQ48+AQ74+AQ91+AQ108+AQ125+AQ144+AQ176+AQ210)/10000)*10000</f>
        <v>555</v>
      </c>
    </row>
    <row r="15" customHeight="1" spans="1:43">
      <c r="A15" s="235"/>
      <c r="B15" s="235"/>
      <c r="C15" s="235" t="s">
        <v>147</v>
      </c>
      <c r="D15" s="236" t="s">
        <v>149</v>
      </c>
      <c r="E15" s="237">
        <f t="shared" ref="E15:P15" si="14">E49</f>
        <v>607.8097</v>
      </c>
      <c r="F15" s="237">
        <f t="shared" si="14"/>
        <v>511.663272</v>
      </c>
      <c r="G15" s="237">
        <f t="shared" si="14"/>
        <v>458.593276</v>
      </c>
      <c r="H15" s="237">
        <f t="shared" si="14"/>
        <v>53.069996</v>
      </c>
      <c r="I15" s="237">
        <f t="shared" si="14"/>
        <v>0</v>
      </c>
      <c r="J15" s="237">
        <f t="shared" si="14"/>
        <v>0</v>
      </c>
      <c r="K15" s="237">
        <f t="shared" si="14"/>
        <v>0</v>
      </c>
      <c r="L15" s="237">
        <f t="shared" si="14"/>
        <v>0</v>
      </c>
      <c r="M15" s="237">
        <f t="shared" si="14"/>
        <v>0</v>
      </c>
      <c r="N15" s="237">
        <f t="shared" si="14"/>
        <v>96.146428</v>
      </c>
      <c r="O15" s="237">
        <f t="shared" si="14"/>
        <v>6.3175</v>
      </c>
      <c r="P15" s="237">
        <f t="shared" si="14"/>
        <v>0</v>
      </c>
      <c r="Q15" s="234">
        <f t="shared" ref="Q15:T15" si="15">((Q49)/10000)*10000</f>
        <v>10.7</v>
      </c>
      <c r="R15" s="234">
        <f t="shared" si="15"/>
        <v>32.46</v>
      </c>
      <c r="S15" s="234">
        <f t="shared" si="15"/>
        <v>7.284552</v>
      </c>
      <c r="T15" s="234">
        <f t="shared" si="15"/>
        <v>39.384376</v>
      </c>
      <c r="U15" s="234">
        <f t="shared" ref="U15:W15" si="16">(U49)*10000</f>
        <v>0</v>
      </c>
      <c r="V15" s="234">
        <f t="shared" si="16"/>
        <v>0</v>
      </c>
      <c r="W15" s="234">
        <f t="shared" si="16"/>
        <v>0</v>
      </c>
      <c r="X15" s="234">
        <f t="shared" ref="X15:AB15" si="17">((X49)/10000)*10000</f>
        <v>607.8097</v>
      </c>
      <c r="Y15" s="234">
        <f t="shared" si="17"/>
        <v>511.663272</v>
      </c>
      <c r="Z15" s="234">
        <f t="shared" si="17"/>
        <v>458.593276</v>
      </c>
      <c r="AA15" s="234">
        <f t="shared" si="17"/>
        <v>53.069996</v>
      </c>
      <c r="AB15" s="234">
        <f t="shared" si="17"/>
        <v>0</v>
      </c>
      <c r="AC15" s="234">
        <f t="shared" ref="AC15:AF15" si="18">(AC49)*10000</f>
        <v>0</v>
      </c>
      <c r="AD15" s="234">
        <f t="shared" si="18"/>
        <v>0</v>
      </c>
      <c r="AE15" s="234">
        <f t="shared" si="18"/>
        <v>0</v>
      </c>
      <c r="AF15" s="234">
        <f t="shared" si="18"/>
        <v>0</v>
      </c>
      <c r="AG15" s="234">
        <f t="shared" ref="AG15:AM15" si="19">((AG49)/10000)*10000</f>
        <v>96.146428</v>
      </c>
      <c r="AH15" s="234">
        <f t="shared" si="19"/>
        <v>6.3175</v>
      </c>
      <c r="AI15" s="234">
        <f>(AI49)*10000</f>
        <v>0</v>
      </c>
      <c r="AJ15" s="234">
        <f t="shared" si="19"/>
        <v>10.7</v>
      </c>
      <c r="AK15" s="234">
        <f t="shared" si="19"/>
        <v>32.46</v>
      </c>
      <c r="AL15" s="234">
        <f t="shared" si="19"/>
        <v>7.284552</v>
      </c>
      <c r="AM15" s="234">
        <f t="shared" si="19"/>
        <v>39.384376</v>
      </c>
      <c r="AN15" s="234">
        <f>(AN49)*10000</f>
        <v>0</v>
      </c>
      <c r="AO15" s="234">
        <f>(AO49)*10000</f>
        <v>0</v>
      </c>
      <c r="AP15" s="234">
        <f>((AP49)/10000)*10000</f>
        <v>0</v>
      </c>
      <c r="AQ15" s="234">
        <f>((AQ49)/10000)*10000</f>
        <v>0</v>
      </c>
    </row>
    <row r="16" customHeight="1" spans="1:43">
      <c r="A16" s="235"/>
      <c r="B16" s="235"/>
      <c r="C16" s="235" t="s">
        <v>150</v>
      </c>
      <c r="D16" s="236" t="s">
        <v>151</v>
      </c>
      <c r="E16" s="237" t="str">
        <f t="shared" ref="E16:P16" si="20">E50</f>
        <v>0</v>
      </c>
      <c r="F16" s="237">
        <f t="shared" si="20"/>
        <v>0</v>
      </c>
      <c r="G16" s="237">
        <f t="shared" si="20"/>
        <v>0</v>
      </c>
      <c r="H16" s="237">
        <f t="shared" si="20"/>
        <v>0</v>
      </c>
      <c r="I16" s="237">
        <f t="shared" si="20"/>
        <v>0</v>
      </c>
      <c r="J16" s="237">
        <f t="shared" si="20"/>
        <v>0</v>
      </c>
      <c r="K16" s="237">
        <f t="shared" si="20"/>
        <v>0</v>
      </c>
      <c r="L16" s="237">
        <f t="shared" si="20"/>
        <v>0</v>
      </c>
      <c r="M16" s="237">
        <f t="shared" si="20"/>
        <v>0</v>
      </c>
      <c r="N16" s="237">
        <f t="shared" si="20"/>
        <v>0</v>
      </c>
      <c r="O16" s="237">
        <f t="shared" si="20"/>
        <v>0</v>
      </c>
      <c r="P16" s="237">
        <f t="shared" si="20"/>
        <v>0</v>
      </c>
      <c r="Q16" s="234">
        <f t="shared" ref="Q16:T16" si="21">((Q50)/10000)*10000</f>
        <v>0</v>
      </c>
      <c r="R16" s="234">
        <f t="shared" si="21"/>
        <v>0</v>
      </c>
      <c r="S16" s="234">
        <f t="shared" si="21"/>
        <v>0</v>
      </c>
      <c r="T16" s="234">
        <f t="shared" si="21"/>
        <v>0</v>
      </c>
      <c r="U16" s="234">
        <f t="shared" ref="U16:W16" si="22">(U50)*10000</f>
        <v>0</v>
      </c>
      <c r="V16" s="234">
        <f t="shared" si="22"/>
        <v>0</v>
      </c>
      <c r="W16" s="234">
        <f t="shared" si="22"/>
        <v>0</v>
      </c>
      <c r="X16" s="234">
        <f t="shared" ref="X16:AB16" si="23">((X50)/10000)*10000</f>
        <v>0</v>
      </c>
      <c r="Y16" s="234">
        <f t="shared" si="23"/>
        <v>0</v>
      </c>
      <c r="Z16" s="234">
        <f>(((Z50)/10000)/10000)*10000</f>
        <v>0</v>
      </c>
      <c r="AA16" s="234">
        <f t="shared" si="23"/>
        <v>0</v>
      </c>
      <c r="AB16" s="234">
        <f t="shared" si="23"/>
        <v>0</v>
      </c>
      <c r="AC16" s="234">
        <f t="shared" ref="AC16:AF16" si="24">(AC50)*10000</f>
        <v>0</v>
      </c>
      <c r="AD16" s="234">
        <f t="shared" si="24"/>
        <v>0</v>
      </c>
      <c r="AE16" s="234">
        <f t="shared" si="24"/>
        <v>0</v>
      </c>
      <c r="AF16" s="234">
        <f t="shared" si="24"/>
        <v>0</v>
      </c>
      <c r="AG16" s="234">
        <f t="shared" ref="AG16:AM16" si="25">((AG50)/10000)*10000</f>
        <v>0</v>
      </c>
      <c r="AH16" s="234">
        <f t="shared" ref="AH16:AK16" si="26">(AH50)*10000</f>
        <v>0</v>
      </c>
      <c r="AI16" s="234">
        <f t="shared" si="26"/>
        <v>0</v>
      </c>
      <c r="AJ16" s="234">
        <f t="shared" si="25"/>
        <v>0</v>
      </c>
      <c r="AK16" s="234">
        <f t="shared" si="26"/>
        <v>0</v>
      </c>
      <c r="AL16" s="234">
        <f t="shared" si="25"/>
        <v>0</v>
      </c>
      <c r="AM16" s="234">
        <f t="shared" si="25"/>
        <v>0</v>
      </c>
      <c r="AN16" s="234">
        <f>(AN50)*10000</f>
        <v>0</v>
      </c>
      <c r="AO16" s="234">
        <f>(AO50)*10000</f>
        <v>0</v>
      </c>
      <c r="AP16" s="234">
        <f>((AP50)/10000)*10000</f>
        <v>5</v>
      </c>
      <c r="AQ16" s="234">
        <f>((AQ50)/10000)*10000</f>
        <v>5</v>
      </c>
    </row>
    <row r="17" customHeight="1" spans="1:43">
      <c r="A17" s="235"/>
      <c r="B17" s="235"/>
      <c r="C17" s="235" t="s">
        <v>152</v>
      </c>
      <c r="D17" s="236" t="s">
        <v>153</v>
      </c>
      <c r="E17" s="237">
        <f t="shared" ref="E17:P17" si="27">E92</f>
        <v>423.508572</v>
      </c>
      <c r="F17" s="237">
        <f t="shared" si="27"/>
        <v>382.7819</v>
      </c>
      <c r="G17" s="237">
        <f t="shared" si="27"/>
        <v>0</v>
      </c>
      <c r="H17" s="237">
        <f t="shared" si="27"/>
        <v>382.7819</v>
      </c>
      <c r="I17" s="237">
        <f t="shared" si="27"/>
        <v>0</v>
      </c>
      <c r="J17" s="237">
        <f t="shared" si="27"/>
        <v>0</v>
      </c>
      <c r="K17" s="237">
        <f t="shared" si="27"/>
        <v>0</v>
      </c>
      <c r="L17" s="237">
        <f t="shared" si="27"/>
        <v>0</v>
      </c>
      <c r="M17" s="237">
        <f t="shared" si="27"/>
        <v>0</v>
      </c>
      <c r="N17" s="237">
        <f t="shared" si="27"/>
        <v>40.726672</v>
      </c>
      <c r="O17" s="237">
        <f t="shared" si="27"/>
        <v>0</v>
      </c>
      <c r="P17" s="237">
        <f t="shared" si="27"/>
        <v>0</v>
      </c>
      <c r="Q17" s="234">
        <f t="shared" ref="Q17:T17" si="28">((Q92)/10000)*10000</f>
        <v>0.9</v>
      </c>
      <c r="R17" s="234">
        <f t="shared" si="28"/>
        <v>0</v>
      </c>
      <c r="S17" s="234">
        <f t="shared" si="28"/>
        <v>6.179088</v>
      </c>
      <c r="T17" s="234">
        <f t="shared" si="28"/>
        <v>33.647584</v>
      </c>
      <c r="U17" s="234">
        <f t="shared" ref="U17:W17" si="29">(U92)*10000</f>
        <v>0</v>
      </c>
      <c r="V17" s="234">
        <f t="shared" si="29"/>
        <v>0</v>
      </c>
      <c r="W17" s="234">
        <f t="shared" si="29"/>
        <v>0</v>
      </c>
      <c r="X17" s="234">
        <f t="shared" ref="X17:AB17" si="30">((X92)/10000)*10000</f>
        <v>423.508572</v>
      </c>
      <c r="Y17" s="234">
        <f t="shared" si="30"/>
        <v>382.7819</v>
      </c>
      <c r="Z17" s="234">
        <f t="shared" si="30"/>
        <v>0</v>
      </c>
      <c r="AA17" s="234">
        <f t="shared" si="30"/>
        <v>382.7819</v>
      </c>
      <c r="AB17" s="234">
        <f t="shared" si="30"/>
        <v>0</v>
      </c>
      <c r="AC17" s="234">
        <f t="shared" ref="AC17:AF17" si="31">(AC92)*10000</f>
        <v>0</v>
      </c>
      <c r="AD17" s="234">
        <f t="shared" si="31"/>
        <v>0</v>
      </c>
      <c r="AE17" s="234">
        <f t="shared" si="31"/>
        <v>0</v>
      </c>
      <c r="AF17" s="234">
        <f t="shared" si="31"/>
        <v>0</v>
      </c>
      <c r="AG17" s="234">
        <f t="shared" ref="AG17:AM17" si="32">((AG92)/10000)*10000</f>
        <v>40.726672</v>
      </c>
      <c r="AH17" s="234">
        <f t="shared" ref="AH17:AK17" si="33">(AH92)*10000</f>
        <v>0</v>
      </c>
      <c r="AI17" s="234">
        <f t="shared" si="33"/>
        <v>0</v>
      </c>
      <c r="AJ17" s="234">
        <f t="shared" si="32"/>
        <v>0.9</v>
      </c>
      <c r="AK17" s="234">
        <f t="shared" si="33"/>
        <v>0</v>
      </c>
      <c r="AL17" s="234">
        <f t="shared" si="32"/>
        <v>6.179088</v>
      </c>
      <c r="AM17" s="234">
        <f t="shared" si="32"/>
        <v>33.647584</v>
      </c>
      <c r="AN17" s="234">
        <f>(AN92)*10000</f>
        <v>0</v>
      </c>
      <c r="AO17" s="234">
        <f>(AO92)*10000</f>
        <v>0</v>
      </c>
      <c r="AP17" s="234">
        <f>((AP92)/10000)*10000</f>
        <v>100</v>
      </c>
      <c r="AQ17" s="234">
        <f>((AQ92)/10000)*10000</f>
        <v>100</v>
      </c>
    </row>
    <row r="18" customHeight="1" spans="1:43">
      <c r="A18" s="235"/>
      <c r="B18" s="235"/>
      <c r="C18" s="235" t="s">
        <v>154</v>
      </c>
      <c r="D18" s="236" t="s">
        <v>155</v>
      </c>
      <c r="E18" s="237">
        <f t="shared" ref="E18:P18" si="34">E75</f>
        <v>1374.357024</v>
      </c>
      <c r="F18" s="237">
        <f t="shared" si="34"/>
        <v>1237.0989</v>
      </c>
      <c r="G18" s="237">
        <f t="shared" si="34"/>
        <v>0</v>
      </c>
      <c r="H18" s="237">
        <f t="shared" si="34"/>
        <v>1237.0989</v>
      </c>
      <c r="I18" s="237">
        <f t="shared" si="34"/>
        <v>0</v>
      </c>
      <c r="J18" s="237">
        <f t="shared" si="34"/>
        <v>0</v>
      </c>
      <c r="K18" s="237">
        <f t="shared" si="34"/>
        <v>0</v>
      </c>
      <c r="L18" s="237">
        <f t="shared" si="34"/>
        <v>0</v>
      </c>
      <c r="M18" s="237">
        <f t="shared" si="34"/>
        <v>0</v>
      </c>
      <c r="N18" s="237">
        <f t="shared" si="34"/>
        <v>137.258124</v>
      </c>
      <c r="O18" s="237">
        <f t="shared" si="34"/>
        <v>0</v>
      </c>
      <c r="P18" s="237">
        <f t="shared" si="34"/>
        <v>0</v>
      </c>
      <c r="Q18" s="234">
        <f t="shared" ref="Q18:T18" si="35">((Q75)/10000)*10000</f>
        <v>0.96</v>
      </c>
      <c r="R18" s="234">
        <f t="shared" si="35"/>
        <v>0</v>
      </c>
      <c r="S18" s="234">
        <f t="shared" si="35"/>
        <v>19.953672</v>
      </c>
      <c r="T18" s="234">
        <f t="shared" si="35"/>
        <v>116.344452</v>
      </c>
      <c r="U18" s="234">
        <f t="shared" ref="U18:W18" si="36">(U75)*10000</f>
        <v>0</v>
      </c>
      <c r="V18" s="234">
        <f t="shared" si="36"/>
        <v>0</v>
      </c>
      <c r="W18" s="234">
        <f t="shared" si="36"/>
        <v>0</v>
      </c>
      <c r="X18" s="234">
        <f t="shared" ref="X18:AB18" si="37">((X75)/10000)*10000</f>
        <v>1374.357024</v>
      </c>
      <c r="Y18" s="234">
        <f t="shared" si="37"/>
        <v>1237.0989</v>
      </c>
      <c r="Z18" s="234">
        <f t="shared" si="37"/>
        <v>0</v>
      </c>
      <c r="AA18" s="234">
        <f t="shared" si="37"/>
        <v>1237.0989</v>
      </c>
      <c r="AB18" s="234">
        <f t="shared" si="37"/>
        <v>0</v>
      </c>
      <c r="AC18" s="234">
        <f t="shared" ref="AC18:AF18" si="38">(AC75)*10000</f>
        <v>0</v>
      </c>
      <c r="AD18" s="234">
        <f t="shared" si="38"/>
        <v>0</v>
      </c>
      <c r="AE18" s="234">
        <f t="shared" si="38"/>
        <v>0</v>
      </c>
      <c r="AF18" s="234">
        <f t="shared" si="38"/>
        <v>0</v>
      </c>
      <c r="AG18" s="234">
        <f t="shared" ref="AG18:AM18" si="39">((AG75)/10000)*10000</f>
        <v>137.258124</v>
      </c>
      <c r="AH18" s="234">
        <f t="shared" ref="AH18:AK18" si="40">(AH75)*10000</f>
        <v>0</v>
      </c>
      <c r="AI18" s="234">
        <f t="shared" si="40"/>
        <v>0</v>
      </c>
      <c r="AJ18" s="234">
        <f t="shared" si="39"/>
        <v>0.96</v>
      </c>
      <c r="AK18" s="234">
        <f t="shared" si="40"/>
        <v>0</v>
      </c>
      <c r="AL18" s="234">
        <f t="shared" si="39"/>
        <v>19.953672</v>
      </c>
      <c r="AM18" s="234">
        <f t="shared" si="39"/>
        <v>116.344452</v>
      </c>
      <c r="AN18" s="234">
        <f>(AN75)*10000</f>
        <v>0</v>
      </c>
      <c r="AO18" s="234">
        <f>(AO75)*10000</f>
        <v>0</v>
      </c>
      <c r="AP18" s="234">
        <f>((AP75)/10000)*10000</f>
        <v>90</v>
      </c>
      <c r="AQ18" s="234">
        <f>((AQ75)/10000)*10000</f>
        <v>90</v>
      </c>
    </row>
    <row r="19" customHeight="1" spans="1:43">
      <c r="A19" s="235"/>
      <c r="B19" s="235"/>
      <c r="C19" s="235" t="s">
        <v>156</v>
      </c>
      <c r="D19" s="236" t="s">
        <v>157</v>
      </c>
      <c r="E19" s="237">
        <f t="shared" ref="E19:P19" si="41">E51+E109+E126</f>
        <v>490.810434</v>
      </c>
      <c r="F19" s="237">
        <f t="shared" si="41"/>
        <v>441.532228</v>
      </c>
      <c r="G19" s="237">
        <f t="shared" si="41"/>
        <v>0</v>
      </c>
      <c r="H19" s="237">
        <f t="shared" si="41"/>
        <v>439.245988</v>
      </c>
      <c r="I19" s="237">
        <f t="shared" si="41"/>
        <v>0</v>
      </c>
      <c r="J19" s="237">
        <f t="shared" si="41"/>
        <v>0</v>
      </c>
      <c r="K19" s="237">
        <f t="shared" si="41"/>
        <v>2.28624</v>
      </c>
      <c r="L19" s="237">
        <f t="shared" si="41"/>
        <v>0</v>
      </c>
      <c r="M19" s="237">
        <f t="shared" si="41"/>
        <v>0</v>
      </c>
      <c r="N19" s="237">
        <f t="shared" si="41"/>
        <v>49.278206</v>
      </c>
      <c r="O19" s="237">
        <f t="shared" si="41"/>
        <v>0</v>
      </c>
      <c r="P19" s="237">
        <f t="shared" si="41"/>
        <v>0</v>
      </c>
      <c r="Q19" s="234">
        <f t="shared" ref="Q19:T19" si="42">((Q51+Q109+Q126)/10000)*10000</f>
        <v>1.37</v>
      </c>
      <c r="R19" s="234">
        <f t="shared" si="42"/>
        <v>0</v>
      </c>
      <c r="S19" s="234">
        <f t="shared" si="42"/>
        <v>7.116518</v>
      </c>
      <c r="T19" s="234">
        <f t="shared" si="42"/>
        <v>40.791688</v>
      </c>
      <c r="U19" s="234">
        <f t="shared" ref="U19:W19" si="43">(U51+U109+U126)*10000</f>
        <v>0</v>
      </c>
      <c r="V19" s="234">
        <f t="shared" si="43"/>
        <v>0</v>
      </c>
      <c r="W19" s="234">
        <f t="shared" si="43"/>
        <v>0</v>
      </c>
      <c r="X19" s="234">
        <f t="shared" ref="X19:AB19" si="44">((X51+X109+X126)/10000)*10000</f>
        <v>490.810434</v>
      </c>
      <c r="Y19" s="234">
        <f t="shared" si="44"/>
        <v>441.532228</v>
      </c>
      <c r="Z19" s="234">
        <f t="shared" si="44"/>
        <v>0</v>
      </c>
      <c r="AA19" s="234">
        <f t="shared" si="44"/>
        <v>439.245988</v>
      </c>
      <c r="AB19" s="234">
        <f t="shared" si="44"/>
        <v>0</v>
      </c>
      <c r="AC19" s="234">
        <f t="shared" ref="AC19:AF19" si="45">(AC51+AC109+AC126)*10000</f>
        <v>0</v>
      </c>
      <c r="AD19" s="234">
        <f>((AD51+AD109+AD126)/10000)*10000</f>
        <v>2.28624</v>
      </c>
      <c r="AE19" s="234">
        <f t="shared" si="45"/>
        <v>0</v>
      </c>
      <c r="AF19" s="234">
        <f t="shared" si="45"/>
        <v>0</v>
      </c>
      <c r="AG19" s="234">
        <f t="shared" ref="AG19:AM19" si="46">((AG51+AG109+AG126)/10000)*10000</f>
        <v>49.278206</v>
      </c>
      <c r="AH19" s="234">
        <f t="shared" ref="AH19:AK19" si="47">(AH51+AH109+AH126)*10000</f>
        <v>0</v>
      </c>
      <c r="AI19" s="234">
        <f t="shared" si="47"/>
        <v>0</v>
      </c>
      <c r="AJ19" s="234">
        <f t="shared" si="46"/>
        <v>1.37</v>
      </c>
      <c r="AK19" s="234">
        <f t="shared" si="47"/>
        <v>0</v>
      </c>
      <c r="AL19" s="234">
        <f t="shared" si="46"/>
        <v>7.116518</v>
      </c>
      <c r="AM19" s="234">
        <f t="shared" si="46"/>
        <v>40.791688</v>
      </c>
      <c r="AN19" s="234">
        <f>(AN51+AN109+AN126)*10000</f>
        <v>0</v>
      </c>
      <c r="AO19" s="234">
        <f>(AO51+AO109+AO126)*10000</f>
        <v>0</v>
      </c>
      <c r="AP19" s="234">
        <f>((AP51+AP109+AP126)/10000)*10000</f>
        <v>105</v>
      </c>
      <c r="AQ19" s="234">
        <f>((AQ51+AQ109+AQ126)/10000)*10000</f>
        <v>105</v>
      </c>
    </row>
    <row r="20" customHeight="1" spans="1:43">
      <c r="A20" s="235"/>
      <c r="B20" s="235"/>
      <c r="C20" s="235" t="s">
        <v>111</v>
      </c>
      <c r="D20" s="236" t="s">
        <v>158</v>
      </c>
      <c r="E20" s="237" t="str">
        <f t="shared" ref="E20:P20" si="48">E52</f>
        <v>0</v>
      </c>
      <c r="F20" s="237">
        <f t="shared" si="48"/>
        <v>0</v>
      </c>
      <c r="G20" s="237">
        <f t="shared" si="48"/>
        <v>0</v>
      </c>
      <c r="H20" s="237">
        <f t="shared" si="48"/>
        <v>0</v>
      </c>
      <c r="I20" s="237">
        <f t="shared" si="48"/>
        <v>0</v>
      </c>
      <c r="J20" s="237">
        <f t="shared" si="48"/>
        <v>0</v>
      </c>
      <c r="K20" s="237">
        <f t="shared" si="48"/>
        <v>0</v>
      </c>
      <c r="L20" s="237">
        <f t="shared" si="48"/>
        <v>0</v>
      </c>
      <c r="M20" s="237">
        <f t="shared" si="48"/>
        <v>0</v>
      </c>
      <c r="N20" s="237">
        <f t="shared" si="48"/>
        <v>0</v>
      </c>
      <c r="O20" s="237">
        <f t="shared" si="48"/>
        <v>0</v>
      </c>
      <c r="P20" s="237">
        <f t="shared" si="48"/>
        <v>0</v>
      </c>
      <c r="Q20" s="234">
        <f t="shared" ref="Q20:T20" si="49">((Q52)/10000)*10000</f>
        <v>0</v>
      </c>
      <c r="R20" s="234">
        <f t="shared" si="49"/>
        <v>0</v>
      </c>
      <c r="S20" s="234">
        <f t="shared" si="49"/>
        <v>0</v>
      </c>
      <c r="T20" s="234">
        <f t="shared" si="49"/>
        <v>0</v>
      </c>
      <c r="U20" s="234">
        <f t="shared" ref="U20:W20" si="50">(U52)*10000</f>
        <v>0</v>
      </c>
      <c r="V20" s="234">
        <f t="shared" si="50"/>
        <v>0</v>
      </c>
      <c r="W20" s="234">
        <f t="shared" si="50"/>
        <v>0</v>
      </c>
      <c r="X20" s="234">
        <f t="shared" ref="X20:AB20" si="51">((X52)/10000)*10000</f>
        <v>0</v>
      </c>
      <c r="Y20" s="234">
        <f t="shared" si="51"/>
        <v>0</v>
      </c>
      <c r="Z20" s="234">
        <f t="shared" si="51"/>
        <v>0</v>
      </c>
      <c r="AA20" s="234">
        <f t="shared" si="51"/>
        <v>0</v>
      </c>
      <c r="AB20" s="234">
        <f t="shared" si="51"/>
        <v>0</v>
      </c>
      <c r="AC20" s="234">
        <f t="shared" ref="AC20:AF20" si="52">(AC52)*10000</f>
        <v>0</v>
      </c>
      <c r="AD20" s="234">
        <f t="shared" si="52"/>
        <v>0</v>
      </c>
      <c r="AE20" s="234">
        <f t="shared" si="52"/>
        <v>0</v>
      </c>
      <c r="AF20" s="234">
        <f t="shared" si="52"/>
        <v>0</v>
      </c>
      <c r="AG20" s="234">
        <f t="shared" ref="AG20:AM20" si="53">((AG52)/10000)*10000</f>
        <v>0</v>
      </c>
      <c r="AH20" s="234">
        <f t="shared" ref="AH20:AK20" si="54">(AH52)*10000</f>
        <v>0</v>
      </c>
      <c r="AI20" s="234">
        <f t="shared" si="54"/>
        <v>0</v>
      </c>
      <c r="AJ20" s="234">
        <f t="shared" si="53"/>
        <v>0</v>
      </c>
      <c r="AK20" s="234">
        <f t="shared" si="54"/>
        <v>0</v>
      </c>
      <c r="AL20" s="234">
        <f t="shared" si="53"/>
        <v>0</v>
      </c>
      <c r="AM20" s="234">
        <f t="shared" si="53"/>
        <v>0</v>
      </c>
      <c r="AN20" s="234">
        <f>(AN52)*10000</f>
        <v>0</v>
      </c>
      <c r="AO20" s="234">
        <f>(AO52)*10000</f>
        <v>0</v>
      </c>
      <c r="AP20" s="234">
        <f>((AP52)/10000)*10000</f>
        <v>150</v>
      </c>
      <c r="AQ20" s="234">
        <f>((AQ52)/10000)*10000</f>
        <v>150</v>
      </c>
    </row>
    <row r="21" customHeight="1" spans="1:43">
      <c r="A21" s="235"/>
      <c r="B21" s="235"/>
      <c r="C21" s="235" t="s">
        <v>112</v>
      </c>
      <c r="D21" s="236" t="s">
        <v>159</v>
      </c>
      <c r="E21" s="237">
        <f t="shared" ref="E21:P21" si="55">E145+E177</f>
        <v>235.827952</v>
      </c>
      <c r="F21" s="237">
        <f t="shared" si="55"/>
        <v>212.31938</v>
      </c>
      <c r="G21" s="237">
        <f t="shared" si="55"/>
        <v>0</v>
      </c>
      <c r="H21" s="237">
        <f t="shared" si="55"/>
        <v>212.31938</v>
      </c>
      <c r="I21" s="237">
        <f t="shared" si="55"/>
        <v>0</v>
      </c>
      <c r="J21" s="237">
        <f t="shared" si="55"/>
        <v>0</v>
      </c>
      <c r="K21" s="237">
        <f t="shared" si="55"/>
        <v>0</v>
      </c>
      <c r="L21" s="237">
        <f t="shared" si="55"/>
        <v>0</v>
      </c>
      <c r="M21" s="237">
        <f t="shared" si="55"/>
        <v>0</v>
      </c>
      <c r="N21" s="237">
        <f t="shared" si="55"/>
        <v>23.508572</v>
      </c>
      <c r="O21" s="237">
        <f t="shared" si="55"/>
        <v>0</v>
      </c>
      <c r="P21" s="237">
        <f t="shared" si="55"/>
        <v>0</v>
      </c>
      <c r="Q21" s="234">
        <f t="shared" ref="Q21:T21" si="56">((Q145+Q177)/10000)*10000</f>
        <v>1.552</v>
      </c>
      <c r="R21" s="234">
        <f t="shared" si="56"/>
        <v>0</v>
      </c>
      <c r="S21" s="234">
        <f t="shared" si="56"/>
        <v>3.41052</v>
      </c>
      <c r="T21" s="234">
        <f t="shared" si="56"/>
        <v>18.546052</v>
      </c>
      <c r="U21" s="234">
        <f t="shared" ref="U21:W21" si="57">(U145+U177)*10000</f>
        <v>0</v>
      </c>
      <c r="V21" s="234">
        <f t="shared" si="57"/>
        <v>0</v>
      </c>
      <c r="W21" s="234">
        <f t="shared" si="57"/>
        <v>0</v>
      </c>
      <c r="X21" s="234">
        <f t="shared" ref="X21:AB21" si="58">((X145+X177)/10000)*10000</f>
        <v>235.827952</v>
      </c>
      <c r="Y21" s="234">
        <f t="shared" si="58"/>
        <v>212.31938</v>
      </c>
      <c r="Z21" s="234">
        <f t="shared" si="58"/>
        <v>0</v>
      </c>
      <c r="AA21" s="234">
        <f t="shared" si="58"/>
        <v>212.31938</v>
      </c>
      <c r="AB21" s="234">
        <f t="shared" si="58"/>
        <v>0</v>
      </c>
      <c r="AC21" s="234">
        <f t="shared" ref="AC21:AF21" si="59">(AC145+AC177)*10000</f>
        <v>0</v>
      </c>
      <c r="AD21" s="234">
        <f t="shared" si="59"/>
        <v>0</v>
      </c>
      <c r="AE21" s="234">
        <f t="shared" si="59"/>
        <v>0</v>
      </c>
      <c r="AF21" s="234">
        <f t="shared" si="59"/>
        <v>0</v>
      </c>
      <c r="AG21" s="234">
        <f t="shared" ref="AG21:AM21" si="60">((AG145+AG177)/10000)*10000</f>
        <v>23.508572</v>
      </c>
      <c r="AH21" s="234">
        <f t="shared" ref="AH21:AK21" si="61">(AH145+AH177)*10000</f>
        <v>0</v>
      </c>
      <c r="AI21" s="234">
        <f t="shared" si="61"/>
        <v>0</v>
      </c>
      <c r="AJ21" s="234">
        <f t="shared" si="60"/>
        <v>1.552</v>
      </c>
      <c r="AK21" s="234">
        <f t="shared" si="61"/>
        <v>0</v>
      </c>
      <c r="AL21" s="234">
        <f t="shared" si="60"/>
        <v>3.41052</v>
      </c>
      <c r="AM21" s="234">
        <f t="shared" si="60"/>
        <v>18.546052</v>
      </c>
      <c r="AN21" s="234">
        <f>(AN145+AN177)*10000</f>
        <v>0</v>
      </c>
      <c r="AO21" s="234">
        <f>(AO145+AO177)*10000</f>
        <v>0</v>
      </c>
      <c r="AP21" s="234">
        <f>((AP145+AP177)/10000)*10000</f>
        <v>25</v>
      </c>
      <c r="AQ21" s="234">
        <f>((AQ145+AQ177)/10000)*10000</f>
        <v>25</v>
      </c>
    </row>
    <row r="22" customHeight="1" spans="1:43">
      <c r="A22" s="235"/>
      <c r="B22" s="235"/>
      <c r="C22" s="235" t="s">
        <v>113</v>
      </c>
      <c r="D22" s="236" t="s">
        <v>160</v>
      </c>
      <c r="E22" s="237">
        <f t="shared" ref="E22:P22" si="62">E53+E211</f>
        <v>225.961516</v>
      </c>
      <c r="F22" s="237">
        <f t="shared" si="62"/>
        <v>192.567184</v>
      </c>
      <c r="G22" s="237">
        <f t="shared" si="62"/>
        <v>192.567184</v>
      </c>
      <c r="H22" s="237">
        <f t="shared" si="62"/>
        <v>0</v>
      </c>
      <c r="I22" s="237">
        <f t="shared" si="62"/>
        <v>0</v>
      </c>
      <c r="J22" s="237">
        <f t="shared" si="62"/>
        <v>0</v>
      </c>
      <c r="K22" s="237">
        <f t="shared" si="62"/>
        <v>0</v>
      </c>
      <c r="L22" s="237">
        <f t="shared" si="62"/>
        <v>0</v>
      </c>
      <c r="M22" s="237">
        <f t="shared" si="62"/>
        <v>0</v>
      </c>
      <c r="N22" s="237">
        <f t="shared" si="62"/>
        <v>33.394332</v>
      </c>
      <c r="O22" s="237">
        <f t="shared" si="62"/>
        <v>0</v>
      </c>
      <c r="P22" s="237">
        <f t="shared" si="62"/>
        <v>0</v>
      </c>
      <c r="Q22" s="234">
        <f t="shared" ref="Q22:T22" si="63">((Q53+Q211)/10000)*10000</f>
        <v>1.94</v>
      </c>
      <c r="R22" s="234">
        <f t="shared" si="63"/>
        <v>13.68</v>
      </c>
      <c r="S22" s="234">
        <f t="shared" si="63"/>
        <v>2.674968</v>
      </c>
      <c r="T22" s="234">
        <f t="shared" si="63"/>
        <v>15.099364</v>
      </c>
      <c r="U22" s="234">
        <f t="shared" ref="U22:W22" si="64">(U53+U211)*10000</f>
        <v>0</v>
      </c>
      <c r="V22" s="234">
        <f t="shared" si="64"/>
        <v>0</v>
      </c>
      <c r="W22" s="234">
        <f t="shared" si="64"/>
        <v>0</v>
      </c>
      <c r="X22" s="234">
        <f t="shared" ref="X22:AB22" si="65">((X53+X211)/10000)*10000</f>
        <v>225.961516</v>
      </c>
      <c r="Y22" s="234">
        <f t="shared" si="65"/>
        <v>192.567184</v>
      </c>
      <c r="Z22" s="234">
        <f t="shared" si="65"/>
        <v>192.567184</v>
      </c>
      <c r="AA22" s="234">
        <f t="shared" si="65"/>
        <v>0</v>
      </c>
      <c r="AB22" s="234">
        <f t="shared" si="65"/>
        <v>0</v>
      </c>
      <c r="AC22" s="234">
        <f t="shared" ref="AC22:AF22" si="66">(AC53+AC211)*10000</f>
        <v>0</v>
      </c>
      <c r="AD22" s="234">
        <f t="shared" si="66"/>
        <v>0</v>
      </c>
      <c r="AE22" s="234">
        <f t="shared" si="66"/>
        <v>0</v>
      </c>
      <c r="AF22" s="234">
        <f t="shared" si="66"/>
        <v>0</v>
      </c>
      <c r="AG22" s="234">
        <f t="shared" ref="AG22:AM22" si="67">((AG53+AG211)/10000)*10000</f>
        <v>33.394332</v>
      </c>
      <c r="AH22" s="234">
        <f>(AH53+AH211)*10000</f>
        <v>0</v>
      </c>
      <c r="AI22" s="234">
        <f>(AI53+AI211)*10000</f>
        <v>0</v>
      </c>
      <c r="AJ22" s="234">
        <f t="shared" si="67"/>
        <v>1.94</v>
      </c>
      <c r="AK22" s="234">
        <f t="shared" si="67"/>
        <v>13.68</v>
      </c>
      <c r="AL22" s="234">
        <f t="shared" si="67"/>
        <v>2.674968</v>
      </c>
      <c r="AM22" s="234">
        <f t="shared" si="67"/>
        <v>15.099364</v>
      </c>
      <c r="AN22" s="234">
        <f>(AN53+AN211)*10000</f>
        <v>0</v>
      </c>
      <c r="AO22" s="234">
        <f>(AO53+AO211)*10000</f>
        <v>0</v>
      </c>
      <c r="AP22" s="234">
        <f>((AP53+AP211)/10000)*10000</f>
        <v>80</v>
      </c>
      <c r="AQ22" s="234">
        <f>((AQ53+AQ211)/10000)*10000</f>
        <v>80</v>
      </c>
    </row>
    <row r="23" customHeight="1" spans="1:43">
      <c r="A23" s="235"/>
      <c r="B23" s="235" t="s">
        <v>150</v>
      </c>
      <c r="C23" s="235"/>
      <c r="D23" s="236" t="s">
        <v>161</v>
      </c>
      <c r="E23" s="237">
        <f t="shared" ref="E23:P23" si="68">E193+E233+E54</f>
        <v>157.588584</v>
      </c>
      <c r="F23" s="237">
        <f t="shared" si="68"/>
        <v>141.715996</v>
      </c>
      <c r="G23" s="237">
        <f t="shared" si="68"/>
        <v>0</v>
      </c>
      <c r="H23" s="237">
        <f t="shared" si="68"/>
        <v>141.715996</v>
      </c>
      <c r="I23" s="237">
        <f t="shared" si="68"/>
        <v>0</v>
      </c>
      <c r="J23" s="237">
        <f t="shared" si="68"/>
        <v>0</v>
      </c>
      <c r="K23" s="237">
        <f t="shared" si="68"/>
        <v>0</v>
      </c>
      <c r="L23" s="237">
        <f t="shared" si="68"/>
        <v>0</v>
      </c>
      <c r="M23" s="237">
        <f t="shared" si="68"/>
        <v>0</v>
      </c>
      <c r="N23" s="237">
        <f t="shared" si="68"/>
        <v>15.872588</v>
      </c>
      <c r="O23" s="237">
        <f t="shared" si="68"/>
        <v>0</v>
      </c>
      <c r="P23" s="237">
        <f t="shared" si="68"/>
        <v>0</v>
      </c>
      <c r="Q23" s="234">
        <f t="shared" ref="Q23:T23" si="69">((Q193+Q233+Q54)/10000)*10000</f>
        <v>2.43</v>
      </c>
      <c r="R23" s="234">
        <f t="shared" si="69"/>
        <v>0</v>
      </c>
      <c r="S23" s="234">
        <f t="shared" si="69"/>
        <v>2.235792</v>
      </c>
      <c r="T23" s="234">
        <f t="shared" si="69"/>
        <v>11.206796</v>
      </c>
      <c r="U23" s="234">
        <f t="shared" ref="U23:W23" si="70">(U193+U233+U54)*10000</f>
        <v>0</v>
      </c>
      <c r="V23" s="234">
        <f t="shared" si="70"/>
        <v>0</v>
      </c>
      <c r="W23" s="234">
        <f t="shared" si="70"/>
        <v>0</v>
      </c>
      <c r="X23" s="234">
        <f t="shared" ref="X23:AB23" si="71">((X193+X233+X54)/10000)*10000</f>
        <v>157.588584</v>
      </c>
      <c r="Y23" s="234">
        <f t="shared" si="71"/>
        <v>141.715996</v>
      </c>
      <c r="Z23" s="234">
        <f t="shared" si="71"/>
        <v>0</v>
      </c>
      <c r="AA23" s="234">
        <f t="shared" si="71"/>
        <v>141.715996</v>
      </c>
      <c r="AB23" s="234">
        <f t="shared" si="71"/>
        <v>0</v>
      </c>
      <c r="AC23" s="234">
        <f t="shared" ref="AC23:AF23" si="72">(AC193+AC233+AC54)*10000</f>
        <v>0</v>
      </c>
      <c r="AD23" s="234">
        <f t="shared" si="72"/>
        <v>0</v>
      </c>
      <c r="AE23" s="234">
        <f t="shared" si="72"/>
        <v>0</v>
      </c>
      <c r="AF23" s="234">
        <f t="shared" si="72"/>
        <v>0</v>
      </c>
      <c r="AG23" s="234">
        <f t="shared" ref="AG23:AM23" si="73">((AG193+AG233+AG54)/10000)*10000</f>
        <v>15.872588</v>
      </c>
      <c r="AH23" s="234">
        <f t="shared" ref="AH23:AK23" si="74">(AH193+AH233+AH54)*10000</f>
        <v>0</v>
      </c>
      <c r="AI23" s="234">
        <f t="shared" si="74"/>
        <v>0</v>
      </c>
      <c r="AJ23" s="234">
        <f t="shared" si="73"/>
        <v>2.43</v>
      </c>
      <c r="AK23" s="234">
        <f t="shared" si="74"/>
        <v>0</v>
      </c>
      <c r="AL23" s="234">
        <f t="shared" si="73"/>
        <v>2.235792</v>
      </c>
      <c r="AM23" s="234">
        <f t="shared" si="73"/>
        <v>11.206796</v>
      </c>
      <c r="AN23" s="234">
        <f>(AN193+AN233+AN54)*10000</f>
        <v>0</v>
      </c>
      <c r="AO23" s="234">
        <f>(AO193+AO233+AO54)*10000</f>
        <v>0</v>
      </c>
      <c r="AP23" s="234">
        <f>((AP193+AP233+AP54)/10000)*10000</f>
        <v>101</v>
      </c>
      <c r="AQ23" s="234">
        <f>((AQ193+AQ233+AQ54)/10000)*10000</f>
        <v>101</v>
      </c>
    </row>
    <row r="24" customHeight="1" spans="1:43">
      <c r="A24" s="235"/>
      <c r="B24" s="235"/>
      <c r="C24" s="235" t="s">
        <v>147</v>
      </c>
      <c r="D24" s="236" t="s">
        <v>149</v>
      </c>
      <c r="E24" s="237">
        <f t="shared" ref="E24:P24" si="75">E194</f>
        <v>102.768084</v>
      </c>
      <c r="F24" s="237">
        <f t="shared" si="75"/>
        <v>92.756996</v>
      </c>
      <c r="G24" s="237">
        <f t="shared" si="75"/>
        <v>0</v>
      </c>
      <c r="H24" s="237">
        <f t="shared" si="75"/>
        <v>92.756996</v>
      </c>
      <c r="I24" s="237">
        <f t="shared" si="75"/>
        <v>0</v>
      </c>
      <c r="J24" s="237">
        <f t="shared" si="75"/>
        <v>0</v>
      </c>
      <c r="K24" s="237">
        <f t="shared" si="75"/>
        <v>0</v>
      </c>
      <c r="L24" s="237">
        <f t="shared" si="75"/>
        <v>0</v>
      </c>
      <c r="M24" s="237">
        <f t="shared" si="75"/>
        <v>0</v>
      </c>
      <c r="N24" s="237">
        <f t="shared" si="75"/>
        <v>10.011088</v>
      </c>
      <c r="O24" s="237">
        <f t="shared" si="75"/>
        <v>0</v>
      </c>
      <c r="P24" s="237">
        <f t="shared" si="75"/>
        <v>0</v>
      </c>
      <c r="Q24" s="234">
        <f t="shared" ref="Q24:T24" si="76">((Q194)/10000)*10000</f>
        <v>0.93</v>
      </c>
      <c r="R24" s="234">
        <f t="shared" si="76"/>
        <v>0</v>
      </c>
      <c r="S24" s="234">
        <f t="shared" si="76"/>
        <v>1.463952</v>
      </c>
      <c r="T24" s="234">
        <f t="shared" si="76"/>
        <v>7.617136</v>
      </c>
      <c r="U24" s="234">
        <f t="shared" ref="U24:W24" si="77">(U194)*10000</f>
        <v>0</v>
      </c>
      <c r="V24" s="234">
        <f t="shared" si="77"/>
        <v>0</v>
      </c>
      <c r="W24" s="234">
        <f t="shared" si="77"/>
        <v>0</v>
      </c>
      <c r="X24" s="234">
        <f t="shared" ref="X24:AB24" si="78">((X194)/10000)*10000</f>
        <v>102.768084</v>
      </c>
      <c r="Y24" s="234">
        <f t="shared" si="78"/>
        <v>92.756996</v>
      </c>
      <c r="Z24" s="234">
        <f t="shared" si="78"/>
        <v>0</v>
      </c>
      <c r="AA24" s="234">
        <f t="shared" si="78"/>
        <v>92.756996</v>
      </c>
      <c r="AB24" s="234">
        <f t="shared" si="78"/>
        <v>0</v>
      </c>
      <c r="AC24" s="234">
        <f t="shared" ref="AC24:AF24" si="79">(AC194)*10000</f>
        <v>0</v>
      </c>
      <c r="AD24" s="234">
        <f t="shared" si="79"/>
        <v>0</v>
      </c>
      <c r="AE24" s="234">
        <f t="shared" si="79"/>
        <v>0</v>
      </c>
      <c r="AF24" s="234">
        <f t="shared" si="79"/>
        <v>0</v>
      </c>
      <c r="AG24" s="234">
        <f t="shared" ref="AG24:AM24" si="80">((AG194)/10000)*10000</f>
        <v>10.011088</v>
      </c>
      <c r="AH24" s="234">
        <f t="shared" ref="AH24:AK24" si="81">(AH194)*10000</f>
        <v>0</v>
      </c>
      <c r="AI24" s="234">
        <f t="shared" si="81"/>
        <v>0</v>
      </c>
      <c r="AJ24" s="234">
        <f t="shared" si="80"/>
        <v>0.93</v>
      </c>
      <c r="AK24" s="234">
        <f t="shared" si="81"/>
        <v>0</v>
      </c>
      <c r="AL24" s="234">
        <f t="shared" si="80"/>
        <v>1.463952</v>
      </c>
      <c r="AM24" s="234">
        <f t="shared" si="80"/>
        <v>7.617136</v>
      </c>
      <c r="AN24" s="234">
        <f>(AN194)*10000</f>
        <v>0</v>
      </c>
      <c r="AO24" s="234">
        <f>(AO194)*10000</f>
        <v>0</v>
      </c>
      <c r="AP24" s="234">
        <f>((AP194)/10000)*10000</f>
        <v>0</v>
      </c>
      <c r="AQ24" s="234">
        <f>((AQ194)/10000)*10000</f>
        <v>0</v>
      </c>
    </row>
    <row r="25" customHeight="1" spans="1:43">
      <c r="A25" s="235"/>
      <c r="B25" s="235"/>
      <c r="C25" s="235" t="s">
        <v>162</v>
      </c>
      <c r="D25" s="236" t="s">
        <v>163</v>
      </c>
      <c r="E25" s="237">
        <f t="shared" ref="E25:P25" si="82">E55+E234</f>
        <v>54.8205</v>
      </c>
      <c r="F25" s="237">
        <f t="shared" si="82"/>
        <v>48.959</v>
      </c>
      <c r="G25" s="237">
        <f t="shared" si="82"/>
        <v>0</v>
      </c>
      <c r="H25" s="237">
        <f t="shared" si="82"/>
        <v>48.959</v>
      </c>
      <c r="I25" s="237">
        <f t="shared" si="82"/>
        <v>0</v>
      </c>
      <c r="J25" s="237">
        <f t="shared" si="82"/>
        <v>0</v>
      </c>
      <c r="K25" s="237">
        <f t="shared" si="82"/>
        <v>0</v>
      </c>
      <c r="L25" s="237">
        <f t="shared" si="82"/>
        <v>0</v>
      </c>
      <c r="M25" s="237">
        <f t="shared" si="82"/>
        <v>0</v>
      </c>
      <c r="N25" s="237">
        <f t="shared" si="82"/>
        <v>5.8615</v>
      </c>
      <c r="O25" s="237">
        <f t="shared" si="82"/>
        <v>0</v>
      </c>
      <c r="P25" s="237">
        <f t="shared" si="82"/>
        <v>0</v>
      </c>
      <c r="Q25" s="234">
        <f t="shared" ref="Q25:T25" si="83">((Q55+Q234)/10000)*10000</f>
        <v>1.5</v>
      </c>
      <c r="R25" s="234">
        <f t="shared" si="83"/>
        <v>0</v>
      </c>
      <c r="S25" s="234">
        <f t="shared" si="83"/>
        <v>0.77184</v>
      </c>
      <c r="T25" s="234">
        <f t="shared" si="83"/>
        <v>3.58966</v>
      </c>
      <c r="U25" s="234">
        <f t="shared" ref="U25:W25" si="84">(U55+U234)*10000</f>
        <v>0</v>
      </c>
      <c r="V25" s="234">
        <f t="shared" si="84"/>
        <v>0</v>
      </c>
      <c r="W25" s="234">
        <f t="shared" si="84"/>
        <v>0</v>
      </c>
      <c r="X25" s="234">
        <f t="shared" ref="X25:AB25" si="85">((X55+X234)/10000)*10000</f>
        <v>54.8205</v>
      </c>
      <c r="Y25" s="234">
        <f t="shared" si="85"/>
        <v>48.959</v>
      </c>
      <c r="Z25" s="234">
        <f t="shared" si="85"/>
        <v>0</v>
      </c>
      <c r="AA25" s="234">
        <f t="shared" si="85"/>
        <v>48.959</v>
      </c>
      <c r="AB25" s="234">
        <f t="shared" si="85"/>
        <v>0</v>
      </c>
      <c r="AC25" s="234">
        <f t="shared" ref="AC25:AF25" si="86">(AC55+AC234)*10000</f>
        <v>0</v>
      </c>
      <c r="AD25" s="234">
        <f t="shared" si="86"/>
        <v>0</v>
      </c>
      <c r="AE25" s="234">
        <f t="shared" si="86"/>
        <v>0</v>
      </c>
      <c r="AF25" s="234">
        <f t="shared" si="86"/>
        <v>0</v>
      </c>
      <c r="AG25" s="234">
        <f t="shared" ref="AG25:AM25" si="87">((AG55+AG234)/10000)*10000</f>
        <v>5.8615</v>
      </c>
      <c r="AH25" s="234">
        <f t="shared" ref="AH25:AK25" si="88">(AH55+AH234)*10000</f>
        <v>0</v>
      </c>
      <c r="AI25" s="234">
        <f t="shared" si="88"/>
        <v>0</v>
      </c>
      <c r="AJ25" s="234">
        <f t="shared" si="87"/>
        <v>1.5</v>
      </c>
      <c r="AK25" s="234">
        <f t="shared" si="88"/>
        <v>0</v>
      </c>
      <c r="AL25" s="234">
        <f t="shared" si="87"/>
        <v>0.77184</v>
      </c>
      <c r="AM25" s="234">
        <f t="shared" si="87"/>
        <v>3.58966</v>
      </c>
      <c r="AN25" s="234">
        <f>(AN55+AN234)*10000</f>
        <v>0</v>
      </c>
      <c r="AO25" s="234">
        <f>(AO55+AO234)*10000</f>
        <v>0</v>
      </c>
      <c r="AP25" s="234">
        <f>((AP55+AP234)/10000)*10000</f>
        <v>101</v>
      </c>
      <c r="AQ25" s="234">
        <f>((AQ55+AQ234)/10000)*10000</f>
        <v>101</v>
      </c>
    </row>
    <row r="26" customHeight="1" spans="1:43">
      <c r="A26" s="235" t="s">
        <v>164</v>
      </c>
      <c r="B26" s="235"/>
      <c r="C26" s="235"/>
      <c r="D26" s="236" t="s">
        <v>165</v>
      </c>
      <c r="E26" s="237">
        <f t="shared" ref="E26:P26" si="89">E56+E76+E93+E110+E129+E146+E160+E178+E195+E212+E225+E235</f>
        <v>923.434113</v>
      </c>
      <c r="F26" s="237">
        <f t="shared" si="89"/>
        <v>892.654062</v>
      </c>
      <c r="G26" s="237">
        <f t="shared" si="89"/>
        <v>0</v>
      </c>
      <c r="H26" s="237">
        <f t="shared" si="89"/>
        <v>0</v>
      </c>
      <c r="I26" s="237">
        <f t="shared" si="89"/>
        <v>431.647812</v>
      </c>
      <c r="J26" s="237">
        <f t="shared" si="89"/>
        <v>0</v>
      </c>
      <c r="K26" s="237">
        <f t="shared" si="89"/>
        <v>460.81905</v>
      </c>
      <c r="L26" s="237">
        <f t="shared" si="89"/>
        <v>0</v>
      </c>
      <c r="M26" s="237">
        <f t="shared" si="89"/>
        <v>0.1872</v>
      </c>
      <c r="N26" s="237">
        <f t="shared" si="89"/>
        <v>30.780051</v>
      </c>
      <c r="O26" s="237">
        <f t="shared" si="89"/>
        <v>0</v>
      </c>
      <c r="P26" s="237">
        <f t="shared" si="89"/>
        <v>0</v>
      </c>
      <c r="Q26" s="234">
        <f t="shared" ref="Q26:T26" si="90">((Q56+Q76+Q93+Q110+Q129+Q146+Q160+Q178+Q195+Q212+Q225+Q235)/10000)*10000</f>
        <v>0</v>
      </c>
      <c r="R26" s="234">
        <f t="shared" si="90"/>
        <v>0</v>
      </c>
      <c r="S26" s="234">
        <f t="shared" si="90"/>
        <v>17.527051</v>
      </c>
      <c r="T26" s="234">
        <f t="shared" si="90"/>
        <v>13.253</v>
      </c>
      <c r="U26" s="234">
        <f t="shared" ref="U26:W26" si="91">(U56+U76+U93+U110+U129+U146+U160+U178+U195+U212+U225+U235)*10000</f>
        <v>0</v>
      </c>
      <c r="V26" s="234">
        <f t="shared" si="91"/>
        <v>0</v>
      </c>
      <c r="W26" s="234">
        <f t="shared" si="91"/>
        <v>0</v>
      </c>
      <c r="X26" s="234">
        <f t="shared" ref="X26:AB26" si="92">((X56+X76+X93+X110+X129+X146+X160+X178+X195+X212+X225+X235)/10000)*10000</f>
        <v>923.434113</v>
      </c>
      <c r="Y26" s="234">
        <f t="shared" si="92"/>
        <v>892.654062</v>
      </c>
      <c r="Z26" s="234">
        <f t="shared" si="92"/>
        <v>0</v>
      </c>
      <c r="AA26" s="234">
        <f t="shared" si="92"/>
        <v>0</v>
      </c>
      <c r="AB26" s="234">
        <f t="shared" si="92"/>
        <v>431.647812</v>
      </c>
      <c r="AC26" s="234">
        <f t="shared" ref="AC26:AK26" si="93">(AC56+AC76+AC93+AC110+AC129+AC146+AC160+AC178+AC195+AC212+AC225+AC235)*10000</f>
        <v>0</v>
      </c>
      <c r="AD26" s="234">
        <f t="shared" ref="AD26:AG26" si="94">((AD56+AD76+AD93+AD110+AD129+AD146+AD160+AD178+AD195+AD212+AD225+AD235)/10000)*10000</f>
        <v>460.81905</v>
      </c>
      <c r="AE26" s="234">
        <f t="shared" si="93"/>
        <v>0</v>
      </c>
      <c r="AF26" s="234">
        <f t="shared" si="94"/>
        <v>0.1872</v>
      </c>
      <c r="AG26" s="234">
        <f t="shared" si="94"/>
        <v>30.780051</v>
      </c>
      <c r="AH26" s="234">
        <f t="shared" si="93"/>
        <v>0</v>
      </c>
      <c r="AI26" s="234">
        <f t="shared" si="93"/>
        <v>0</v>
      </c>
      <c r="AJ26" s="234">
        <f t="shared" si="93"/>
        <v>0</v>
      </c>
      <c r="AK26" s="234">
        <f t="shared" si="93"/>
        <v>0</v>
      </c>
      <c r="AL26" s="234">
        <f>((AL56+AL76+AL93+AL110+AL129+AL146+AL160+AL178+AL195+AL212+AL225+AL235)/10000)*10000</f>
        <v>17.527051</v>
      </c>
      <c r="AM26" s="234">
        <f>((AM56+AM76+AM93+AM110+AM129+AM146+AM160+AM178+AM195+AM212+AM225+AM235)/10000)*10000</f>
        <v>13.253</v>
      </c>
      <c r="AN26" s="234">
        <f t="shared" ref="AN26:AQ26" si="95">(AN56+AN76+AN93+AN110+AN129+AN146+AN160+AN178+AN195+AN212+AN225+AN235)*10000</f>
        <v>0</v>
      </c>
      <c r="AO26" s="234">
        <f t="shared" si="95"/>
        <v>0</v>
      </c>
      <c r="AP26" s="234">
        <f t="shared" si="95"/>
        <v>0</v>
      </c>
      <c r="AQ26" s="234">
        <f t="shared" si="95"/>
        <v>0</v>
      </c>
    </row>
    <row r="27" customHeight="1" spans="1:43">
      <c r="A27" s="235"/>
      <c r="B27" s="235" t="s">
        <v>162</v>
      </c>
      <c r="C27" s="235"/>
      <c r="D27" s="236" t="s">
        <v>166</v>
      </c>
      <c r="E27" s="237">
        <f t="shared" ref="E27:P27" si="96">E57+E77+E94+E111+E130+E147+E161+E179+E196+E213+E226+E236</f>
        <v>908.939773</v>
      </c>
      <c r="F27" s="237">
        <f t="shared" si="96"/>
        <v>878.159722</v>
      </c>
      <c r="G27" s="237">
        <f t="shared" si="96"/>
        <v>0</v>
      </c>
      <c r="H27" s="237">
        <f t="shared" si="96"/>
        <v>0</v>
      </c>
      <c r="I27" s="237">
        <f t="shared" si="96"/>
        <v>417.340672</v>
      </c>
      <c r="J27" s="237">
        <f t="shared" si="96"/>
        <v>0</v>
      </c>
      <c r="K27" s="237">
        <f t="shared" si="96"/>
        <v>460.81905</v>
      </c>
      <c r="L27" s="237">
        <f t="shared" si="96"/>
        <v>0</v>
      </c>
      <c r="M27" s="237">
        <f t="shared" si="96"/>
        <v>0</v>
      </c>
      <c r="N27" s="237">
        <f t="shared" si="96"/>
        <v>30.780051</v>
      </c>
      <c r="O27" s="237">
        <f t="shared" si="96"/>
        <v>0</v>
      </c>
      <c r="P27" s="237">
        <f t="shared" si="96"/>
        <v>0</v>
      </c>
      <c r="Q27" s="234">
        <f t="shared" ref="Q27:T27" si="97">((Q57+Q77+Q94+Q111+Q130+Q147+Q161+Q179+Q196+Q213+Q226+Q236)/10000)*10000</f>
        <v>0</v>
      </c>
      <c r="R27" s="234">
        <f t="shared" si="97"/>
        <v>0</v>
      </c>
      <c r="S27" s="234">
        <f t="shared" si="97"/>
        <v>17.527051</v>
      </c>
      <c r="T27" s="234">
        <f t="shared" si="97"/>
        <v>13.253</v>
      </c>
      <c r="U27" s="234">
        <f t="shared" ref="U27:W27" si="98">(U57+U77+U94+U111+U130+U147+U161+U179+U196+U213+U226+U236)*10000</f>
        <v>0</v>
      </c>
      <c r="V27" s="234">
        <f t="shared" si="98"/>
        <v>0</v>
      </c>
      <c r="W27" s="234">
        <f t="shared" si="98"/>
        <v>0</v>
      </c>
      <c r="X27" s="234">
        <f t="shared" ref="X27:AB27" si="99">((X57+X77+X94+X111+X130+X147+X161+X179+X196+X213+X226+X236)/10000)*10000</f>
        <v>908.939773</v>
      </c>
      <c r="Y27" s="234">
        <f t="shared" si="99"/>
        <v>878.159722</v>
      </c>
      <c r="Z27" s="234">
        <f t="shared" si="99"/>
        <v>0</v>
      </c>
      <c r="AA27" s="234">
        <f t="shared" si="99"/>
        <v>0</v>
      </c>
      <c r="AB27" s="234">
        <f t="shared" si="99"/>
        <v>417.340672</v>
      </c>
      <c r="AC27" s="234">
        <f t="shared" ref="AC27:AF27" si="100">(AC57+AC77+AC94+AC111+AC130+AC147+AC161+AC179+AC196+AC213+AC226+AC236)*10000</f>
        <v>0</v>
      </c>
      <c r="AD27" s="234">
        <f>((AD57+AD77+AD94+AD111+AD130+AD147+AD161+AD179+AD196+AD213+AD226+AD236)/10000)*10000</f>
        <v>460.81905</v>
      </c>
      <c r="AE27" s="234">
        <f t="shared" si="100"/>
        <v>0</v>
      </c>
      <c r="AF27" s="234">
        <f t="shared" si="100"/>
        <v>0</v>
      </c>
      <c r="AG27" s="234">
        <f>((AG57+AG77+AG94+AG111+AG130+AG147+AG161+AG179+AG196+AG213+AG226+AG236)/10000)*10000</f>
        <v>30.780051</v>
      </c>
      <c r="AH27" s="234">
        <f t="shared" ref="AH27:AK27" si="101">(AH57+AH77+AH94+AH111+AH130+AH147+AH161+AH179+AH196+AH213+AH226+AH236)*10000</f>
        <v>0</v>
      </c>
      <c r="AI27" s="234">
        <f t="shared" si="101"/>
        <v>0</v>
      </c>
      <c r="AJ27" s="234">
        <f t="shared" si="101"/>
        <v>0</v>
      </c>
      <c r="AK27" s="234">
        <f t="shared" si="101"/>
        <v>0</v>
      </c>
      <c r="AL27" s="234">
        <f>((AL57+AL77+AL94+AL111+AL130+AL147+AL161+AL179+AL196+AL213+AL226+AL236)/10000)*10000</f>
        <v>17.527051</v>
      </c>
      <c r="AM27" s="234">
        <f>((AM57+AM77+AM94+AM111+AM130+AM147+AM161+AM179+AM196+AM213+AM226+AM236)/10000)*10000</f>
        <v>13.253</v>
      </c>
      <c r="AN27" s="234">
        <f t="shared" ref="AN27:AQ27" si="102">(AN57+AN77+AN94+AN111+AN130+AN147+AN161+AN179+AN196+AN213+AN226+AN236)*10000</f>
        <v>0</v>
      </c>
      <c r="AO27" s="234">
        <f t="shared" si="102"/>
        <v>0</v>
      </c>
      <c r="AP27" s="234">
        <f t="shared" si="102"/>
        <v>0</v>
      </c>
      <c r="AQ27" s="234">
        <f t="shared" si="102"/>
        <v>0</v>
      </c>
    </row>
    <row r="28" customHeight="1" spans="1:43">
      <c r="A28" s="235"/>
      <c r="B28" s="235"/>
      <c r="C28" s="235" t="s">
        <v>147</v>
      </c>
      <c r="D28" s="236" t="s">
        <v>167</v>
      </c>
      <c r="E28" s="237">
        <f t="shared" ref="E28:P28" si="103">E58</f>
        <v>67.811834</v>
      </c>
      <c r="F28" s="237">
        <f t="shared" si="103"/>
        <v>62.57886</v>
      </c>
      <c r="G28" s="237">
        <f t="shared" si="103"/>
        <v>0</v>
      </c>
      <c r="H28" s="237">
        <f t="shared" si="103"/>
        <v>0</v>
      </c>
      <c r="I28" s="237">
        <f t="shared" si="103"/>
        <v>0</v>
      </c>
      <c r="J28" s="237">
        <f t="shared" si="103"/>
        <v>0</v>
      </c>
      <c r="K28" s="237">
        <f t="shared" si="103"/>
        <v>62.57886</v>
      </c>
      <c r="L28" s="237">
        <f t="shared" si="103"/>
        <v>0</v>
      </c>
      <c r="M28" s="237">
        <f t="shared" si="103"/>
        <v>0</v>
      </c>
      <c r="N28" s="237">
        <f t="shared" si="103"/>
        <v>5.232974</v>
      </c>
      <c r="O28" s="237">
        <f t="shared" si="103"/>
        <v>0</v>
      </c>
      <c r="P28" s="237">
        <f t="shared" si="103"/>
        <v>0</v>
      </c>
      <c r="Q28" s="234">
        <f t="shared" ref="Q28:T28" si="104">((Q58)/10000)*10000</f>
        <v>0</v>
      </c>
      <c r="R28" s="234">
        <f t="shared" si="104"/>
        <v>0</v>
      </c>
      <c r="S28" s="234">
        <f t="shared" si="104"/>
        <v>3.457774</v>
      </c>
      <c r="T28" s="234">
        <f t="shared" si="104"/>
        <v>1.7752</v>
      </c>
      <c r="U28" s="234">
        <f t="shared" ref="U28:W28" si="105">(U58)*10000</f>
        <v>0</v>
      </c>
      <c r="V28" s="234">
        <f t="shared" si="105"/>
        <v>0</v>
      </c>
      <c r="W28" s="234">
        <f t="shared" si="105"/>
        <v>0</v>
      </c>
      <c r="X28" s="234">
        <f t="shared" ref="X28:AB28" si="106">((X58)/10000)*10000</f>
        <v>67.811834</v>
      </c>
      <c r="Y28" s="234">
        <f t="shared" si="106"/>
        <v>62.57886</v>
      </c>
      <c r="Z28" s="234">
        <f t="shared" si="106"/>
        <v>0</v>
      </c>
      <c r="AA28" s="234">
        <f t="shared" si="106"/>
        <v>0</v>
      </c>
      <c r="AB28" s="234">
        <f t="shared" si="106"/>
        <v>0</v>
      </c>
      <c r="AC28" s="234">
        <f t="shared" ref="AC28:AF28" si="107">(AC58)*10000</f>
        <v>0</v>
      </c>
      <c r="AD28" s="234">
        <f>((AD58)/10000)*10000</f>
        <v>62.57886</v>
      </c>
      <c r="AE28" s="234">
        <f t="shared" si="107"/>
        <v>0</v>
      </c>
      <c r="AF28" s="234">
        <f t="shared" si="107"/>
        <v>0</v>
      </c>
      <c r="AG28" s="234">
        <f>((AG58)/10000)*10000</f>
        <v>5.232974</v>
      </c>
      <c r="AH28" s="234">
        <f t="shared" ref="AH28:AK28" si="108">(AH58)*10000</f>
        <v>0</v>
      </c>
      <c r="AI28" s="234">
        <f t="shared" si="108"/>
        <v>0</v>
      </c>
      <c r="AJ28" s="234">
        <f t="shared" si="108"/>
        <v>0</v>
      </c>
      <c r="AK28" s="234">
        <f t="shared" si="108"/>
        <v>0</v>
      </c>
      <c r="AL28" s="234">
        <f>((AL58)/10000)*10000</f>
        <v>3.457774</v>
      </c>
      <c r="AM28" s="234">
        <f>((AM58)/10000)*10000</f>
        <v>1.7752</v>
      </c>
      <c r="AN28" s="234">
        <f t="shared" ref="AN28:AQ28" si="109">(AN58)*10000</f>
        <v>0</v>
      </c>
      <c r="AO28" s="234">
        <f t="shared" si="109"/>
        <v>0</v>
      </c>
      <c r="AP28" s="234">
        <f t="shared" si="109"/>
        <v>0</v>
      </c>
      <c r="AQ28" s="234">
        <f t="shared" si="109"/>
        <v>0</v>
      </c>
    </row>
    <row r="29" customHeight="1" spans="1:43">
      <c r="A29" s="235"/>
      <c r="B29" s="235"/>
      <c r="C29" s="235" t="s">
        <v>150</v>
      </c>
      <c r="D29" s="236" t="s">
        <v>168</v>
      </c>
      <c r="E29" s="237">
        <f t="shared" ref="E29:P29" si="110">E78+E95+E112+E131+E148+E162+E180+E197+E214</f>
        <v>411.116667</v>
      </c>
      <c r="F29" s="237">
        <f t="shared" si="110"/>
        <v>385.84959</v>
      </c>
      <c r="G29" s="237">
        <f t="shared" si="110"/>
        <v>0</v>
      </c>
      <c r="H29" s="237">
        <f t="shared" si="110"/>
        <v>0</v>
      </c>
      <c r="I29" s="237">
        <f t="shared" si="110"/>
        <v>0</v>
      </c>
      <c r="J29" s="237">
        <f t="shared" si="110"/>
        <v>0</v>
      </c>
      <c r="K29" s="237">
        <f t="shared" si="110"/>
        <v>385.84959</v>
      </c>
      <c r="L29" s="237">
        <f t="shared" si="110"/>
        <v>0</v>
      </c>
      <c r="M29" s="237">
        <f t="shared" si="110"/>
        <v>0</v>
      </c>
      <c r="N29" s="237">
        <f t="shared" si="110"/>
        <v>25.267077</v>
      </c>
      <c r="O29" s="237">
        <f t="shared" si="110"/>
        <v>0</v>
      </c>
      <c r="P29" s="237">
        <f t="shared" si="110"/>
        <v>0</v>
      </c>
      <c r="Q29" s="234">
        <f t="shared" ref="Q29:T29" si="111">((Q78+Q95+Q112+Q131+Q148+Q162+Q180+Q197+Q214)/10000)*10000</f>
        <v>0</v>
      </c>
      <c r="R29" s="234">
        <f t="shared" si="111"/>
        <v>0</v>
      </c>
      <c r="S29" s="234">
        <f t="shared" si="111"/>
        <v>14.069277</v>
      </c>
      <c r="T29" s="234">
        <f t="shared" si="111"/>
        <v>11.1978</v>
      </c>
      <c r="U29" s="234">
        <f t="shared" ref="U29:W29" si="112">(U78+U95+U112+U131+U148+U162+U180+U197+U214)*10000</f>
        <v>0</v>
      </c>
      <c r="V29" s="234">
        <f t="shared" si="112"/>
        <v>0</v>
      </c>
      <c r="W29" s="234">
        <f t="shared" si="112"/>
        <v>0</v>
      </c>
      <c r="X29" s="234">
        <f t="shared" ref="X29:AB29" si="113">((X78+X95+X112+X131+X148+X162+X180+X197+X214)/10000)*10000</f>
        <v>411.116667</v>
      </c>
      <c r="Y29" s="234">
        <f t="shared" si="113"/>
        <v>385.84959</v>
      </c>
      <c r="Z29" s="234">
        <f t="shared" si="113"/>
        <v>0</v>
      </c>
      <c r="AA29" s="234">
        <f t="shared" si="113"/>
        <v>0</v>
      </c>
      <c r="AB29" s="234">
        <f t="shared" si="113"/>
        <v>0</v>
      </c>
      <c r="AC29" s="234">
        <f t="shared" ref="AC29:AF29" si="114">(AC78+AC95+AC112+AC131+AC148+AC162+AC180+AC197+AC214)*10000</f>
        <v>0</v>
      </c>
      <c r="AD29" s="234">
        <f>((AD78+AD95+AD112+AD131+AD148+AD162+AD180+AD197+AD214)/10000)*10000</f>
        <v>385.84959</v>
      </c>
      <c r="AE29" s="234">
        <f t="shared" si="114"/>
        <v>0</v>
      </c>
      <c r="AF29" s="234">
        <f t="shared" si="114"/>
        <v>0</v>
      </c>
      <c r="AG29" s="234">
        <f>((AG78+AG95+AG112+AG131+AG148+AG162+AG180+AG197+AG214)/10000)*10000</f>
        <v>25.267077</v>
      </c>
      <c r="AH29" s="234">
        <f t="shared" ref="AH29:AK29" si="115">(AH78+AH95+AH112+AH131+AH148+AH162+AH180+AH197+AH214)*10000</f>
        <v>0</v>
      </c>
      <c r="AI29" s="234">
        <f t="shared" si="115"/>
        <v>0</v>
      </c>
      <c r="AJ29" s="234">
        <f t="shared" si="115"/>
        <v>0</v>
      </c>
      <c r="AK29" s="234">
        <f t="shared" si="115"/>
        <v>0</v>
      </c>
      <c r="AL29" s="234">
        <f>((AL78+AL95+AL112+AL131+AL148+AL162+AL180+AL197+AL214)/10000)*10000</f>
        <v>14.069277</v>
      </c>
      <c r="AM29" s="234">
        <f>((AM78+AM95+AM112+AM131+AM148+AM162+AM180+AM197+AM214)/10000)*10000</f>
        <v>11.1978</v>
      </c>
      <c r="AN29" s="234">
        <f t="shared" ref="AN29:AQ29" si="116">(AN78+AN95+AN112+AN131+AN148+AN162+AN180+AN197+AN214)*10000</f>
        <v>0</v>
      </c>
      <c r="AO29" s="234">
        <f t="shared" si="116"/>
        <v>0</v>
      </c>
      <c r="AP29" s="234">
        <f t="shared" si="116"/>
        <v>0</v>
      </c>
      <c r="AQ29" s="234">
        <f t="shared" si="116"/>
        <v>0</v>
      </c>
    </row>
    <row r="30" customHeight="1" spans="1:43">
      <c r="A30" s="235"/>
      <c r="B30" s="235"/>
      <c r="C30" s="235" t="s">
        <v>162</v>
      </c>
      <c r="D30" s="236" t="s">
        <v>169</v>
      </c>
      <c r="E30" s="237">
        <f t="shared" ref="E30:P30" si="117">E59+E79+E96+E113+E132+E149+E163+E181+E198+E215+E237</f>
        <v>413.405456</v>
      </c>
      <c r="F30" s="237">
        <f t="shared" si="117"/>
        <v>413.405456</v>
      </c>
      <c r="G30" s="237">
        <f t="shared" si="117"/>
        <v>0</v>
      </c>
      <c r="H30" s="237">
        <f t="shared" si="117"/>
        <v>0</v>
      </c>
      <c r="I30" s="237">
        <f t="shared" si="117"/>
        <v>413.405456</v>
      </c>
      <c r="J30" s="237">
        <f t="shared" si="117"/>
        <v>0</v>
      </c>
      <c r="K30" s="237">
        <f t="shared" si="117"/>
        <v>0</v>
      </c>
      <c r="L30" s="237">
        <f t="shared" si="117"/>
        <v>0</v>
      </c>
      <c r="M30" s="237">
        <f t="shared" si="117"/>
        <v>0</v>
      </c>
      <c r="N30" s="237">
        <f t="shared" si="117"/>
        <v>0</v>
      </c>
      <c r="O30" s="237">
        <f t="shared" si="117"/>
        <v>0</v>
      </c>
      <c r="P30" s="237">
        <f t="shared" si="117"/>
        <v>0</v>
      </c>
      <c r="Q30" s="234">
        <f t="shared" ref="Q30:W30" si="118">(Q59+Q79+Q96+Q113+Q132+Q149+Q163+Q181+Q198+Q215+Q237)*10000</f>
        <v>0</v>
      </c>
      <c r="R30" s="234">
        <f t="shared" si="118"/>
        <v>0</v>
      </c>
      <c r="S30" s="234">
        <f t="shared" si="118"/>
        <v>0</v>
      </c>
      <c r="T30" s="234">
        <f t="shared" si="118"/>
        <v>0</v>
      </c>
      <c r="U30" s="234">
        <f t="shared" si="118"/>
        <v>0</v>
      </c>
      <c r="V30" s="234">
        <f t="shared" si="118"/>
        <v>0</v>
      </c>
      <c r="W30" s="234">
        <f t="shared" si="118"/>
        <v>0</v>
      </c>
      <c r="X30" s="234">
        <f t="shared" ref="X30:AB30" si="119">((X59+X79+X96+X113+X132+X149+X163+X181+X198+X215+X237)/10000)*10000</f>
        <v>413.405456</v>
      </c>
      <c r="Y30" s="234">
        <f t="shared" si="119"/>
        <v>413.405456</v>
      </c>
      <c r="Z30" s="234">
        <f t="shared" si="119"/>
        <v>0</v>
      </c>
      <c r="AA30" s="234">
        <f t="shared" si="119"/>
        <v>0</v>
      </c>
      <c r="AB30" s="234">
        <f t="shared" si="119"/>
        <v>413.405456</v>
      </c>
      <c r="AC30" s="234">
        <f t="shared" ref="AC30:AQ30" si="120">(AC59+AC79+AC96+AC113+AC132+AC149+AC163+AC181+AC198+AC215+AC237)*10000</f>
        <v>0</v>
      </c>
      <c r="AD30" s="234">
        <f t="shared" si="120"/>
        <v>0</v>
      </c>
      <c r="AE30" s="234">
        <f t="shared" si="120"/>
        <v>0</v>
      </c>
      <c r="AF30" s="234">
        <f t="shared" si="120"/>
        <v>0</v>
      </c>
      <c r="AG30" s="234">
        <f t="shared" si="120"/>
        <v>0</v>
      </c>
      <c r="AH30" s="234">
        <f t="shared" si="120"/>
        <v>0</v>
      </c>
      <c r="AI30" s="234">
        <f t="shared" si="120"/>
        <v>0</v>
      </c>
      <c r="AJ30" s="234">
        <f t="shared" si="120"/>
        <v>0</v>
      </c>
      <c r="AK30" s="234">
        <f t="shared" si="120"/>
        <v>0</v>
      </c>
      <c r="AL30" s="234">
        <f t="shared" si="120"/>
        <v>0</v>
      </c>
      <c r="AM30" s="234">
        <f t="shared" si="120"/>
        <v>0</v>
      </c>
      <c r="AN30" s="234">
        <f t="shared" si="120"/>
        <v>0</v>
      </c>
      <c r="AO30" s="234">
        <f t="shared" si="120"/>
        <v>0</v>
      </c>
      <c r="AP30" s="234">
        <f t="shared" si="120"/>
        <v>0</v>
      </c>
      <c r="AQ30" s="234">
        <f t="shared" si="120"/>
        <v>0</v>
      </c>
    </row>
    <row r="31" customHeight="1" spans="1:43">
      <c r="A31" s="235"/>
      <c r="B31" s="235"/>
      <c r="C31" s="235" t="s">
        <v>170</v>
      </c>
      <c r="D31" s="236" t="s">
        <v>171</v>
      </c>
      <c r="E31" s="237">
        <f t="shared" ref="E31:P31" si="121">E164</f>
        <v>3.935216</v>
      </c>
      <c r="F31" s="237">
        <f t="shared" si="121"/>
        <v>3.935216</v>
      </c>
      <c r="G31" s="237">
        <f t="shared" si="121"/>
        <v>0</v>
      </c>
      <c r="H31" s="237">
        <f t="shared" si="121"/>
        <v>0</v>
      </c>
      <c r="I31" s="237">
        <f t="shared" si="121"/>
        <v>3.935216</v>
      </c>
      <c r="J31" s="237">
        <f t="shared" si="121"/>
        <v>0</v>
      </c>
      <c r="K31" s="237">
        <f t="shared" si="121"/>
        <v>0</v>
      </c>
      <c r="L31" s="237">
        <f t="shared" si="121"/>
        <v>0</v>
      </c>
      <c r="M31" s="237">
        <f t="shared" si="121"/>
        <v>0</v>
      </c>
      <c r="N31" s="237">
        <f t="shared" si="121"/>
        <v>0</v>
      </c>
      <c r="O31" s="237">
        <f t="shared" si="121"/>
        <v>0</v>
      </c>
      <c r="P31" s="237">
        <f t="shared" si="121"/>
        <v>0</v>
      </c>
      <c r="Q31" s="234">
        <f t="shared" ref="Q31:W31" si="122">(Q164)*10000</f>
        <v>0</v>
      </c>
      <c r="R31" s="234">
        <f t="shared" si="122"/>
        <v>0</v>
      </c>
      <c r="S31" s="234">
        <f t="shared" si="122"/>
        <v>0</v>
      </c>
      <c r="T31" s="234">
        <f t="shared" si="122"/>
        <v>0</v>
      </c>
      <c r="U31" s="234">
        <f t="shared" si="122"/>
        <v>0</v>
      </c>
      <c r="V31" s="234">
        <f t="shared" si="122"/>
        <v>0</v>
      </c>
      <c r="W31" s="234">
        <f t="shared" si="122"/>
        <v>0</v>
      </c>
      <c r="X31" s="234">
        <f t="shared" ref="X31:AB31" si="123">((X164)/10000)*10000</f>
        <v>3.935216</v>
      </c>
      <c r="Y31" s="234">
        <f t="shared" si="123"/>
        <v>3.935216</v>
      </c>
      <c r="Z31" s="234">
        <f t="shared" si="123"/>
        <v>0</v>
      </c>
      <c r="AA31" s="234">
        <f t="shared" si="123"/>
        <v>0</v>
      </c>
      <c r="AB31" s="234">
        <f t="shared" si="123"/>
        <v>3.935216</v>
      </c>
      <c r="AC31" s="234">
        <f t="shared" ref="AC31:AQ31" si="124">(AC164)*10000</f>
        <v>0</v>
      </c>
      <c r="AD31" s="234">
        <f t="shared" si="124"/>
        <v>0</v>
      </c>
      <c r="AE31" s="234">
        <f t="shared" si="124"/>
        <v>0</v>
      </c>
      <c r="AF31" s="234">
        <f t="shared" si="124"/>
        <v>0</v>
      </c>
      <c r="AG31" s="234">
        <f t="shared" si="124"/>
        <v>0</v>
      </c>
      <c r="AH31" s="234">
        <f t="shared" si="124"/>
        <v>0</v>
      </c>
      <c r="AI31" s="234">
        <f t="shared" si="124"/>
        <v>0</v>
      </c>
      <c r="AJ31" s="234">
        <f t="shared" si="124"/>
        <v>0</v>
      </c>
      <c r="AK31" s="234">
        <f t="shared" si="124"/>
        <v>0</v>
      </c>
      <c r="AL31" s="234">
        <f t="shared" si="124"/>
        <v>0</v>
      </c>
      <c r="AM31" s="234">
        <f t="shared" si="124"/>
        <v>0</v>
      </c>
      <c r="AN31" s="234">
        <f t="shared" si="124"/>
        <v>0</v>
      </c>
      <c r="AO31" s="234">
        <f t="shared" si="124"/>
        <v>0</v>
      </c>
      <c r="AP31" s="234">
        <f t="shared" si="124"/>
        <v>0</v>
      </c>
      <c r="AQ31" s="234">
        <f t="shared" si="124"/>
        <v>0</v>
      </c>
    </row>
    <row r="32" customHeight="1" spans="1:43">
      <c r="A32" s="235"/>
      <c r="B32" s="235"/>
      <c r="C32" s="235" t="s">
        <v>172</v>
      </c>
      <c r="D32" s="236" t="s">
        <v>173</v>
      </c>
      <c r="E32" s="237">
        <f t="shared" ref="E32:P32" si="125">E227</f>
        <v>12.6706</v>
      </c>
      <c r="F32" s="237">
        <f t="shared" si="125"/>
        <v>12.3906</v>
      </c>
      <c r="G32" s="237">
        <f t="shared" si="125"/>
        <v>0</v>
      </c>
      <c r="H32" s="237">
        <f t="shared" si="125"/>
        <v>0</v>
      </c>
      <c r="I32" s="237">
        <f t="shared" si="125"/>
        <v>0</v>
      </c>
      <c r="J32" s="237">
        <f t="shared" si="125"/>
        <v>0</v>
      </c>
      <c r="K32" s="237">
        <f t="shared" si="125"/>
        <v>12.3906</v>
      </c>
      <c r="L32" s="237">
        <f t="shared" si="125"/>
        <v>0</v>
      </c>
      <c r="M32" s="237">
        <f t="shared" si="125"/>
        <v>0</v>
      </c>
      <c r="N32" s="237">
        <f t="shared" si="125"/>
        <v>0.28</v>
      </c>
      <c r="O32" s="237">
        <f t="shared" si="125"/>
        <v>0</v>
      </c>
      <c r="P32" s="237">
        <f t="shared" si="125"/>
        <v>0</v>
      </c>
      <c r="Q32" s="234">
        <f t="shared" ref="Q32:S32" si="126">(Q227)*10000</f>
        <v>0</v>
      </c>
      <c r="R32" s="234">
        <f t="shared" si="126"/>
        <v>0</v>
      </c>
      <c r="S32" s="234">
        <f t="shared" si="126"/>
        <v>0</v>
      </c>
      <c r="T32" s="234">
        <f t="shared" ref="T32:AB32" si="127">((T227)/10000)*10000</f>
        <v>0.28</v>
      </c>
      <c r="U32" s="234">
        <f t="shared" ref="U32:W32" si="128">(U227)*10000</f>
        <v>0</v>
      </c>
      <c r="V32" s="234">
        <f t="shared" si="128"/>
        <v>0</v>
      </c>
      <c r="W32" s="234">
        <f t="shared" si="128"/>
        <v>0</v>
      </c>
      <c r="X32" s="234">
        <f t="shared" si="127"/>
        <v>12.6706</v>
      </c>
      <c r="Y32" s="234">
        <f t="shared" si="127"/>
        <v>12.3906</v>
      </c>
      <c r="Z32" s="234">
        <f t="shared" si="127"/>
        <v>0</v>
      </c>
      <c r="AA32" s="234">
        <f t="shared" si="127"/>
        <v>0</v>
      </c>
      <c r="AB32" s="234">
        <f t="shared" si="127"/>
        <v>0</v>
      </c>
      <c r="AC32" s="234">
        <f t="shared" ref="AC32:AF32" si="129">(AC227)*10000</f>
        <v>0</v>
      </c>
      <c r="AD32" s="234">
        <f>((AD227)/10000)*10000</f>
        <v>12.3906</v>
      </c>
      <c r="AE32" s="234">
        <f t="shared" si="129"/>
        <v>0</v>
      </c>
      <c r="AF32" s="234">
        <f t="shared" si="129"/>
        <v>0</v>
      </c>
      <c r="AG32" s="234">
        <f>((AG227)/10000)*10000</f>
        <v>0.28</v>
      </c>
      <c r="AH32" s="234">
        <f t="shared" ref="AH32:AL32" si="130">(AH227)*10000</f>
        <v>0</v>
      </c>
      <c r="AI32" s="234">
        <f t="shared" si="130"/>
        <v>0</v>
      </c>
      <c r="AJ32" s="234">
        <f t="shared" si="130"/>
        <v>0</v>
      </c>
      <c r="AK32" s="234">
        <f t="shared" si="130"/>
        <v>0</v>
      </c>
      <c r="AL32" s="234">
        <f t="shared" si="130"/>
        <v>0</v>
      </c>
      <c r="AM32" s="234">
        <f>((AM227)/10000)*10000</f>
        <v>0.28</v>
      </c>
      <c r="AN32" s="234">
        <f t="shared" ref="AN32:AQ32" si="131">(AN227)*10000</f>
        <v>0</v>
      </c>
      <c r="AO32" s="234">
        <f t="shared" si="131"/>
        <v>0</v>
      </c>
      <c r="AP32" s="234">
        <f t="shared" si="131"/>
        <v>0</v>
      </c>
      <c r="AQ32" s="234">
        <f t="shared" si="131"/>
        <v>0</v>
      </c>
    </row>
    <row r="33" customHeight="1" spans="1:45">
      <c r="A33" s="235"/>
      <c r="B33" s="235" t="s">
        <v>174</v>
      </c>
      <c r="C33" s="235"/>
      <c r="D33" s="236" t="s">
        <v>175</v>
      </c>
      <c r="E33" s="237">
        <f t="shared" ref="E33:P33" si="132">E60</f>
        <v>0.1872</v>
      </c>
      <c r="F33" s="237">
        <f t="shared" si="132"/>
        <v>0.1872</v>
      </c>
      <c r="G33" s="237">
        <f t="shared" si="132"/>
        <v>0</v>
      </c>
      <c r="H33" s="237">
        <f t="shared" si="132"/>
        <v>0</v>
      </c>
      <c r="I33" s="237">
        <f t="shared" si="132"/>
        <v>0</v>
      </c>
      <c r="J33" s="237">
        <f t="shared" si="132"/>
        <v>0</v>
      </c>
      <c r="K33" s="237">
        <f t="shared" si="132"/>
        <v>0</v>
      </c>
      <c r="L33" s="237">
        <f t="shared" si="132"/>
        <v>0</v>
      </c>
      <c r="M33" s="237">
        <f t="shared" si="132"/>
        <v>0.1872</v>
      </c>
      <c r="N33" s="237">
        <f t="shared" si="132"/>
        <v>0</v>
      </c>
      <c r="O33" s="237">
        <f t="shared" si="132"/>
        <v>0</v>
      </c>
      <c r="P33" s="237">
        <f t="shared" si="132"/>
        <v>0</v>
      </c>
      <c r="Q33" s="234">
        <f t="shared" ref="Q33:W33" si="133">(Q60)*10000</f>
        <v>0</v>
      </c>
      <c r="R33" s="234">
        <f t="shared" si="133"/>
        <v>0</v>
      </c>
      <c r="S33" s="234">
        <f t="shared" si="133"/>
        <v>0</v>
      </c>
      <c r="T33" s="234">
        <f t="shared" si="133"/>
        <v>0</v>
      </c>
      <c r="U33" s="234">
        <f t="shared" si="133"/>
        <v>0</v>
      </c>
      <c r="V33" s="234">
        <f t="shared" si="133"/>
        <v>0</v>
      </c>
      <c r="W33" s="234">
        <f t="shared" si="133"/>
        <v>0</v>
      </c>
      <c r="X33" s="234">
        <f t="shared" ref="X33:AB33" si="134">((X60)/10000)*10000</f>
        <v>0.1872</v>
      </c>
      <c r="Y33" s="234">
        <f t="shared" si="134"/>
        <v>0.1872</v>
      </c>
      <c r="Z33" s="234">
        <f t="shared" si="134"/>
        <v>0</v>
      </c>
      <c r="AA33" s="234">
        <f t="shared" si="134"/>
        <v>0</v>
      </c>
      <c r="AB33" s="234">
        <f t="shared" si="134"/>
        <v>0</v>
      </c>
      <c r="AC33" s="234">
        <f t="shared" ref="AC33:AE33" si="135">(AC60)*10000</f>
        <v>0</v>
      </c>
      <c r="AD33" s="234">
        <f t="shared" si="135"/>
        <v>0</v>
      </c>
      <c r="AE33" s="234">
        <f t="shared" si="135"/>
        <v>0</v>
      </c>
      <c r="AF33" s="234">
        <f>((AF60)/10000)*10000</f>
        <v>0.1872</v>
      </c>
      <c r="AG33" s="234">
        <f t="shared" ref="AG33:AQ33" si="136">(AG60)*10000</f>
        <v>0</v>
      </c>
      <c r="AH33" s="234">
        <f t="shared" si="136"/>
        <v>0</v>
      </c>
      <c r="AI33" s="234">
        <f t="shared" si="136"/>
        <v>0</v>
      </c>
      <c r="AJ33" s="234">
        <f t="shared" si="136"/>
        <v>0</v>
      </c>
      <c r="AK33" s="234">
        <f t="shared" si="136"/>
        <v>0</v>
      </c>
      <c r="AL33" s="234">
        <f t="shared" si="136"/>
        <v>0</v>
      </c>
      <c r="AM33" s="234">
        <f t="shared" si="136"/>
        <v>0</v>
      </c>
      <c r="AN33" s="234">
        <f t="shared" si="136"/>
        <v>0</v>
      </c>
      <c r="AO33" s="234">
        <f t="shared" si="136"/>
        <v>0</v>
      </c>
      <c r="AP33" s="234">
        <f t="shared" si="136"/>
        <v>0</v>
      </c>
      <c r="AQ33" s="234">
        <f t="shared" si="136"/>
        <v>0</v>
      </c>
      <c r="AR33" s="244"/>
      <c r="AS33" s="244"/>
    </row>
    <row r="34" customHeight="1" spans="1:43">
      <c r="A34" s="235"/>
      <c r="B34" s="235"/>
      <c r="C34" s="235" t="s">
        <v>147</v>
      </c>
      <c r="D34" s="236" t="s">
        <v>176</v>
      </c>
      <c r="E34" s="237">
        <f t="shared" ref="E34:P34" si="137">E61</f>
        <v>0.1872</v>
      </c>
      <c r="F34" s="237">
        <f t="shared" si="137"/>
        <v>0.1872</v>
      </c>
      <c r="G34" s="237">
        <f t="shared" si="137"/>
        <v>0</v>
      </c>
      <c r="H34" s="237">
        <f t="shared" si="137"/>
        <v>0</v>
      </c>
      <c r="I34" s="237">
        <f t="shared" si="137"/>
        <v>0</v>
      </c>
      <c r="J34" s="237">
        <f t="shared" si="137"/>
        <v>0</v>
      </c>
      <c r="K34" s="237">
        <f t="shared" si="137"/>
        <v>0</v>
      </c>
      <c r="L34" s="237">
        <f t="shared" si="137"/>
        <v>0</v>
      </c>
      <c r="M34" s="237">
        <f t="shared" si="137"/>
        <v>0.1872</v>
      </c>
      <c r="N34" s="237">
        <f t="shared" si="137"/>
        <v>0</v>
      </c>
      <c r="O34" s="237">
        <f t="shared" si="137"/>
        <v>0</v>
      </c>
      <c r="P34" s="237">
        <f t="shared" si="137"/>
        <v>0</v>
      </c>
      <c r="Q34" s="234">
        <f t="shared" ref="Q34:W34" si="138">(Q61)*10000</f>
        <v>0</v>
      </c>
      <c r="R34" s="234">
        <f t="shared" si="138"/>
        <v>0</v>
      </c>
      <c r="S34" s="234">
        <f t="shared" si="138"/>
        <v>0</v>
      </c>
      <c r="T34" s="234">
        <f t="shared" si="138"/>
        <v>0</v>
      </c>
      <c r="U34" s="234">
        <f t="shared" si="138"/>
        <v>0</v>
      </c>
      <c r="V34" s="234">
        <f t="shared" si="138"/>
        <v>0</v>
      </c>
      <c r="W34" s="234">
        <f t="shared" si="138"/>
        <v>0</v>
      </c>
      <c r="X34" s="234">
        <f t="shared" ref="X34:AB34" si="139">((X61)/10000)*10000</f>
        <v>0.1872</v>
      </c>
      <c r="Y34" s="234">
        <f t="shared" si="139"/>
        <v>0.1872</v>
      </c>
      <c r="Z34" s="234">
        <f t="shared" si="139"/>
        <v>0</v>
      </c>
      <c r="AA34" s="234">
        <f t="shared" si="139"/>
        <v>0</v>
      </c>
      <c r="AB34" s="234">
        <f t="shared" si="139"/>
        <v>0</v>
      </c>
      <c r="AC34" s="234">
        <f t="shared" ref="AC34:AE34" si="140">(AC61)*10000</f>
        <v>0</v>
      </c>
      <c r="AD34" s="234">
        <f t="shared" si="140"/>
        <v>0</v>
      </c>
      <c r="AE34" s="234">
        <f t="shared" si="140"/>
        <v>0</v>
      </c>
      <c r="AF34" s="234">
        <f>((AF61)/10000)*10000</f>
        <v>0.1872</v>
      </c>
      <c r="AG34" s="234">
        <f t="shared" ref="AG34:AQ34" si="141">(AG61)*10000</f>
        <v>0</v>
      </c>
      <c r="AH34" s="234">
        <f t="shared" si="141"/>
        <v>0</v>
      </c>
      <c r="AI34" s="234">
        <f t="shared" si="141"/>
        <v>0</v>
      </c>
      <c r="AJ34" s="234">
        <f t="shared" si="141"/>
        <v>0</v>
      </c>
      <c r="AK34" s="234">
        <f t="shared" si="141"/>
        <v>0</v>
      </c>
      <c r="AL34" s="234">
        <f t="shared" si="141"/>
        <v>0</v>
      </c>
      <c r="AM34" s="234">
        <f t="shared" si="141"/>
        <v>0</v>
      </c>
      <c r="AN34" s="234">
        <f t="shared" si="141"/>
        <v>0</v>
      </c>
      <c r="AO34" s="234">
        <f t="shared" si="141"/>
        <v>0</v>
      </c>
      <c r="AP34" s="234">
        <f t="shared" si="141"/>
        <v>0</v>
      </c>
      <c r="AQ34" s="234">
        <f t="shared" si="141"/>
        <v>0</v>
      </c>
    </row>
    <row r="35" customHeight="1" spans="1:43">
      <c r="A35" s="235"/>
      <c r="B35" s="235" t="s">
        <v>172</v>
      </c>
      <c r="C35" s="235"/>
      <c r="D35" s="236" t="s">
        <v>177</v>
      </c>
      <c r="E35" s="237">
        <f t="shared" ref="E35:P35" si="142">E62+E80+E97+E114+E133+E150+E165+E182+E199+E238</f>
        <v>14.30714</v>
      </c>
      <c r="F35" s="237">
        <f t="shared" si="142"/>
        <v>14.30714</v>
      </c>
      <c r="G35" s="237">
        <f t="shared" si="142"/>
        <v>0</v>
      </c>
      <c r="H35" s="237">
        <f t="shared" si="142"/>
        <v>0</v>
      </c>
      <c r="I35" s="237">
        <f t="shared" si="142"/>
        <v>14.30714</v>
      </c>
      <c r="J35" s="237">
        <f t="shared" si="142"/>
        <v>0</v>
      </c>
      <c r="K35" s="237">
        <f t="shared" si="142"/>
        <v>0</v>
      </c>
      <c r="L35" s="237">
        <f t="shared" si="142"/>
        <v>0</v>
      </c>
      <c r="M35" s="237">
        <f t="shared" si="142"/>
        <v>0</v>
      </c>
      <c r="N35" s="237">
        <f t="shared" si="142"/>
        <v>0</v>
      </c>
      <c r="O35" s="237">
        <f t="shared" si="142"/>
        <v>0</v>
      </c>
      <c r="P35" s="237">
        <f t="shared" si="142"/>
        <v>0</v>
      </c>
      <c r="Q35" s="234">
        <f t="shared" ref="Q35:W35" si="143">(Q62+Q80+Q97+Q114+Q133+Q150+Q165+Q182+Q199+Q238)*10000</f>
        <v>0</v>
      </c>
      <c r="R35" s="234">
        <f t="shared" si="143"/>
        <v>0</v>
      </c>
      <c r="S35" s="234">
        <f t="shared" si="143"/>
        <v>0</v>
      </c>
      <c r="T35" s="234">
        <f t="shared" si="143"/>
        <v>0</v>
      </c>
      <c r="U35" s="234">
        <f t="shared" si="143"/>
        <v>0</v>
      </c>
      <c r="V35" s="234">
        <f t="shared" si="143"/>
        <v>0</v>
      </c>
      <c r="W35" s="234">
        <f t="shared" si="143"/>
        <v>0</v>
      </c>
      <c r="X35" s="234">
        <f t="shared" ref="X35:AB35" si="144">((X62+X80+X97+X114+X133+X150+X165+X182+X199+X238)/10000)*10000</f>
        <v>14.30714</v>
      </c>
      <c r="Y35" s="234">
        <f t="shared" si="144"/>
        <v>14.30714</v>
      </c>
      <c r="Z35" s="234">
        <f t="shared" si="144"/>
        <v>0</v>
      </c>
      <c r="AA35" s="234">
        <f t="shared" si="144"/>
        <v>0</v>
      </c>
      <c r="AB35" s="234">
        <f t="shared" si="144"/>
        <v>14.30714</v>
      </c>
      <c r="AC35" s="234">
        <f t="shared" ref="AC35:AQ35" si="145">(AC62+AC80+AC97+AC114+AC133+AC150+AC165+AC182+AC199+AC238)*10000</f>
        <v>0</v>
      </c>
      <c r="AD35" s="234">
        <f t="shared" si="145"/>
        <v>0</v>
      </c>
      <c r="AE35" s="234">
        <f t="shared" si="145"/>
        <v>0</v>
      </c>
      <c r="AF35" s="234">
        <f t="shared" si="145"/>
        <v>0</v>
      </c>
      <c r="AG35" s="234">
        <f t="shared" si="145"/>
        <v>0</v>
      </c>
      <c r="AH35" s="234">
        <f t="shared" si="145"/>
        <v>0</v>
      </c>
      <c r="AI35" s="234">
        <f t="shared" si="145"/>
        <v>0</v>
      </c>
      <c r="AJ35" s="234">
        <f t="shared" si="145"/>
        <v>0</v>
      </c>
      <c r="AK35" s="234">
        <f t="shared" si="145"/>
        <v>0</v>
      </c>
      <c r="AL35" s="234">
        <f t="shared" si="145"/>
        <v>0</v>
      </c>
      <c r="AM35" s="234">
        <f t="shared" si="145"/>
        <v>0</v>
      </c>
      <c r="AN35" s="234">
        <f t="shared" si="145"/>
        <v>0</v>
      </c>
      <c r="AO35" s="234">
        <f t="shared" si="145"/>
        <v>0</v>
      </c>
      <c r="AP35" s="234">
        <f t="shared" si="145"/>
        <v>0</v>
      </c>
      <c r="AQ35" s="234">
        <f t="shared" si="145"/>
        <v>0</v>
      </c>
    </row>
    <row r="36" customHeight="1" spans="1:46">
      <c r="A36" s="235"/>
      <c r="B36" s="235"/>
      <c r="C36" s="235" t="s">
        <v>147</v>
      </c>
      <c r="D36" s="236" t="s">
        <v>178</v>
      </c>
      <c r="E36" s="237">
        <f t="shared" ref="E36:P36" si="146">E63+E81+E98+E115+E134+E151+E166+E183+E200+E239</f>
        <v>14.30714</v>
      </c>
      <c r="F36" s="237">
        <f t="shared" si="146"/>
        <v>14.30714</v>
      </c>
      <c r="G36" s="237">
        <f t="shared" si="146"/>
        <v>0</v>
      </c>
      <c r="H36" s="237">
        <f t="shared" si="146"/>
        <v>0</v>
      </c>
      <c r="I36" s="237">
        <f t="shared" si="146"/>
        <v>14.30714</v>
      </c>
      <c r="J36" s="237">
        <f t="shared" si="146"/>
        <v>0</v>
      </c>
      <c r="K36" s="237">
        <f t="shared" si="146"/>
        <v>0</v>
      </c>
      <c r="L36" s="237">
        <f t="shared" si="146"/>
        <v>0</v>
      </c>
      <c r="M36" s="237">
        <f t="shared" si="146"/>
        <v>0</v>
      </c>
      <c r="N36" s="237">
        <f t="shared" si="146"/>
        <v>0</v>
      </c>
      <c r="O36" s="237">
        <f t="shared" si="146"/>
        <v>0</v>
      </c>
      <c r="P36" s="237">
        <f t="shared" si="146"/>
        <v>0</v>
      </c>
      <c r="Q36" s="234">
        <f t="shared" ref="Q36:W36" si="147">(Q63+Q81+Q98+Q115+Q134+Q151+Q166+Q183+Q200+Q239)*10000</f>
        <v>0</v>
      </c>
      <c r="R36" s="234">
        <f t="shared" si="147"/>
        <v>0</v>
      </c>
      <c r="S36" s="234">
        <f t="shared" si="147"/>
        <v>0</v>
      </c>
      <c r="T36" s="234">
        <f t="shared" si="147"/>
        <v>0</v>
      </c>
      <c r="U36" s="234">
        <f t="shared" si="147"/>
        <v>0</v>
      </c>
      <c r="V36" s="234">
        <f t="shared" si="147"/>
        <v>0</v>
      </c>
      <c r="W36" s="234">
        <f t="shared" si="147"/>
        <v>0</v>
      </c>
      <c r="X36" s="234">
        <f t="shared" ref="X36:AB36" si="148">((X63+X81+X98+X115+X134+X151+X166+X183+X200+X239)/10000)*10000</f>
        <v>14.30714</v>
      </c>
      <c r="Y36" s="234">
        <f t="shared" si="148"/>
        <v>14.30714</v>
      </c>
      <c r="Z36" s="234">
        <f t="shared" si="148"/>
        <v>0</v>
      </c>
      <c r="AA36" s="234">
        <f t="shared" si="148"/>
        <v>0</v>
      </c>
      <c r="AB36" s="234">
        <f t="shared" si="148"/>
        <v>14.30714</v>
      </c>
      <c r="AC36" s="234">
        <f t="shared" ref="AC36:AQ36" si="149">(AC63+AC81+AC98+AC115+AC134+AC151+AC166+AC183+AC200+AC239)*10000</f>
        <v>0</v>
      </c>
      <c r="AD36" s="234">
        <f t="shared" si="149"/>
        <v>0</v>
      </c>
      <c r="AE36" s="234">
        <f t="shared" si="149"/>
        <v>0</v>
      </c>
      <c r="AF36" s="234">
        <f t="shared" si="149"/>
        <v>0</v>
      </c>
      <c r="AG36" s="234">
        <f t="shared" si="149"/>
        <v>0</v>
      </c>
      <c r="AH36" s="234">
        <f t="shared" si="149"/>
        <v>0</v>
      </c>
      <c r="AI36" s="234">
        <f t="shared" si="149"/>
        <v>0</v>
      </c>
      <c r="AJ36" s="234">
        <f t="shared" si="149"/>
        <v>0</v>
      </c>
      <c r="AK36" s="234">
        <f t="shared" si="149"/>
        <v>0</v>
      </c>
      <c r="AL36" s="234">
        <f t="shared" si="149"/>
        <v>0</v>
      </c>
      <c r="AM36" s="234">
        <f t="shared" si="149"/>
        <v>0</v>
      </c>
      <c r="AN36" s="234">
        <f t="shared" si="149"/>
        <v>0</v>
      </c>
      <c r="AO36" s="234">
        <f t="shared" si="149"/>
        <v>0</v>
      </c>
      <c r="AP36" s="234">
        <f t="shared" si="149"/>
        <v>0</v>
      </c>
      <c r="AQ36" s="234">
        <f t="shared" si="149"/>
        <v>0</v>
      </c>
      <c r="AR36" s="244"/>
      <c r="AS36" s="244"/>
      <c r="AT36" s="244"/>
    </row>
    <row r="37" customHeight="1" spans="1:43">
      <c r="A37" s="235" t="s">
        <v>179</v>
      </c>
      <c r="B37" s="235"/>
      <c r="C37" s="235"/>
      <c r="D37" s="236" t="s">
        <v>180</v>
      </c>
      <c r="E37" s="237">
        <f t="shared" ref="E37:P37" si="150">E64+E82+E99+E116+E135+E152+E167+E184+E201+E216+E228+E240</f>
        <v>322.445545</v>
      </c>
      <c r="F37" s="237">
        <f t="shared" si="150"/>
        <v>322.445545</v>
      </c>
      <c r="G37" s="237">
        <f t="shared" si="150"/>
        <v>0</v>
      </c>
      <c r="H37" s="237">
        <f t="shared" si="150"/>
        <v>0</v>
      </c>
      <c r="I37" s="237">
        <f t="shared" si="150"/>
        <v>322.445545</v>
      </c>
      <c r="J37" s="237">
        <f t="shared" si="150"/>
        <v>0</v>
      </c>
      <c r="K37" s="237">
        <f t="shared" si="150"/>
        <v>0</v>
      </c>
      <c r="L37" s="237">
        <f t="shared" si="150"/>
        <v>0</v>
      </c>
      <c r="M37" s="237">
        <f t="shared" si="150"/>
        <v>0</v>
      </c>
      <c r="N37" s="237">
        <f t="shared" si="150"/>
        <v>0</v>
      </c>
      <c r="O37" s="237">
        <f t="shared" si="150"/>
        <v>0</v>
      </c>
      <c r="P37" s="237">
        <f t="shared" si="150"/>
        <v>0</v>
      </c>
      <c r="Q37" s="234">
        <f t="shared" ref="Q37:W37" si="151">(Q64+Q82+Q99+Q116+Q135+Q152+Q167+Q184+Q201+Q216+Q228+Q240)*10000</f>
        <v>0</v>
      </c>
      <c r="R37" s="234">
        <f t="shared" si="151"/>
        <v>0</v>
      </c>
      <c r="S37" s="234">
        <f t="shared" si="151"/>
        <v>0</v>
      </c>
      <c r="T37" s="234">
        <f t="shared" si="151"/>
        <v>0</v>
      </c>
      <c r="U37" s="234">
        <f t="shared" si="151"/>
        <v>0</v>
      </c>
      <c r="V37" s="234">
        <f t="shared" si="151"/>
        <v>0</v>
      </c>
      <c r="W37" s="234">
        <f t="shared" si="151"/>
        <v>0</v>
      </c>
      <c r="X37" s="234">
        <f t="shared" ref="X37:AB37" si="152">((X64+X82+X99+X116+X135+X152+X167+X184+X201+X216+X228+X240)/10000)*10000</f>
        <v>322.445545</v>
      </c>
      <c r="Y37" s="234">
        <f t="shared" si="152"/>
        <v>322.445545</v>
      </c>
      <c r="Z37" s="234">
        <f t="shared" ref="Z37:AQ37" si="153">(Z64+Z82+Z99+Z116+Z135+Z152+Z167+Z184+Z201+Z216+Z228+Z240)*10000</f>
        <v>0</v>
      </c>
      <c r="AA37" s="234">
        <f t="shared" si="153"/>
        <v>0</v>
      </c>
      <c r="AB37" s="234">
        <f t="shared" si="152"/>
        <v>322.445545</v>
      </c>
      <c r="AC37" s="234">
        <f t="shared" si="153"/>
        <v>0</v>
      </c>
      <c r="AD37" s="234">
        <f t="shared" si="153"/>
        <v>0</v>
      </c>
      <c r="AE37" s="234">
        <f t="shared" si="153"/>
        <v>0</v>
      </c>
      <c r="AF37" s="234">
        <f t="shared" si="153"/>
        <v>0</v>
      </c>
      <c r="AG37" s="234">
        <f t="shared" si="153"/>
        <v>0</v>
      </c>
      <c r="AH37" s="234">
        <f t="shared" si="153"/>
        <v>0</v>
      </c>
      <c r="AI37" s="234">
        <f t="shared" si="153"/>
        <v>0</v>
      </c>
      <c r="AJ37" s="234">
        <f t="shared" si="153"/>
        <v>0</v>
      </c>
      <c r="AK37" s="234">
        <f t="shared" si="153"/>
        <v>0</v>
      </c>
      <c r="AL37" s="234">
        <f t="shared" si="153"/>
        <v>0</v>
      </c>
      <c r="AM37" s="234">
        <f t="shared" si="153"/>
        <v>0</v>
      </c>
      <c r="AN37" s="234">
        <f t="shared" si="153"/>
        <v>0</v>
      </c>
      <c r="AO37" s="234">
        <f t="shared" si="153"/>
        <v>0</v>
      </c>
      <c r="AP37" s="234">
        <f t="shared" si="153"/>
        <v>0</v>
      </c>
      <c r="AQ37" s="234">
        <f t="shared" si="153"/>
        <v>0</v>
      </c>
    </row>
    <row r="38" customHeight="1" spans="1:43">
      <c r="A38" s="235"/>
      <c r="B38" s="235" t="s">
        <v>112</v>
      </c>
      <c r="C38" s="235"/>
      <c r="D38" s="236" t="s">
        <v>181</v>
      </c>
      <c r="E38" s="237">
        <f t="shared" ref="E38:P38" si="154">E65+E83+E100+E117+E136+E153+E168+E185+E202+E217+E229+E241</f>
        <v>322.445545</v>
      </c>
      <c r="F38" s="237">
        <f t="shared" si="154"/>
        <v>322.445545</v>
      </c>
      <c r="G38" s="237">
        <f t="shared" si="154"/>
        <v>0</v>
      </c>
      <c r="H38" s="237">
        <f t="shared" si="154"/>
        <v>0</v>
      </c>
      <c r="I38" s="237">
        <f t="shared" si="154"/>
        <v>322.445545</v>
      </c>
      <c r="J38" s="237">
        <f t="shared" si="154"/>
        <v>0</v>
      </c>
      <c r="K38" s="237">
        <f t="shared" si="154"/>
        <v>0</v>
      </c>
      <c r="L38" s="237">
        <f t="shared" si="154"/>
        <v>0</v>
      </c>
      <c r="M38" s="237">
        <f t="shared" si="154"/>
        <v>0</v>
      </c>
      <c r="N38" s="237">
        <f t="shared" si="154"/>
        <v>0</v>
      </c>
      <c r="O38" s="237">
        <f t="shared" si="154"/>
        <v>0</v>
      </c>
      <c r="P38" s="237">
        <f t="shared" si="154"/>
        <v>0</v>
      </c>
      <c r="Q38" s="234">
        <f t="shared" ref="Q38:W38" si="155">(Q65+Q83+Q100+Q117+Q136+Q153+Q168+Q185+Q202+Q217+Q229+Q241)*10000</f>
        <v>0</v>
      </c>
      <c r="R38" s="234">
        <f t="shared" si="155"/>
        <v>0</v>
      </c>
      <c r="S38" s="234">
        <f t="shared" si="155"/>
        <v>0</v>
      </c>
      <c r="T38" s="234">
        <f t="shared" si="155"/>
        <v>0</v>
      </c>
      <c r="U38" s="234">
        <f t="shared" si="155"/>
        <v>0</v>
      </c>
      <c r="V38" s="234">
        <f t="shared" si="155"/>
        <v>0</v>
      </c>
      <c r="W38" s="234">
        <f t="shared" si="155"/>
        <v>0</v>
      </c>
      <c r="X38" s="234">
        <f t="shared" ref="X38:AB38" si="156">((X65+X83+X100+X117+X136+X153+X168+X185+X202+X217+X229+X241)/10000)*10000</f>
        <v>322.445545</v>
      </c>
      <c r="Y38" s="234">
        <f t="shared" si="156"/>
        <v>322.445545</v>
      </c>
      <c r="Z38" s="234">
        <f t="shared" ref="Z38:AQ38" si="157">(Z65+Z83+Z100+Z117+Z136+Z153+Z168+Z185+Z202+Z217+Z229+Z241)*10000</f>
        <v>0</v>
      </c>
      <c r="AA38" s="234">
        <f t="shared" si="157"/>
        <v>0</v>
      </c>
      <c r="AB38" s="234">
        <f t="shared" si="156"/>
        <v>322.445545</v>
      </c>
      <c r="AC38" s="234">
        <f t="shared" si="157"/>
        <v>0</v>
      </c>
      <c r="AD38" s="234">
        <f t="shared" si="157"/>
        <v>0</v>
      </c>
      <c r="AE38" s="234">
        <f t="shared" si="157"/>
        <v>0</v>
      </c>
      <c r="AF38" s="234">
        <f t="shared" si="157"/>
        <v>0</v>
      </c>
      <c r="AG38" s="234">
        <f t="shared" si="157"/>
        <v>0</v>
      </c>
      <c r="AH38" s="234">
        <f t="shared" si="157"/>
        <v>0</v>
      </c>
      <c r="AI38" s="234">
        <f t="shared" si="157"/>
        <v>0</v>
      </c>
      <c r="AJ38" s="234">
        <f t="shared" si="157"/>
        <v>0</v>
      </c>
      <c r="AK38" s="234">
        <f t="shared" si="157"/>
        <v>0</v>
      </c>
      <c r="AL38" s="234">
        <f t="shared" si="157"/>
        <v>0</v>
      </c>
      <c r="AM38" s="234">
        <f t="shared" si="157"/>
        <v>0</v>
      </c>
      <c r="AN38" s="234">
        <f t="shared" si="157"/>
        <v>0</v>
      </c>
      <c r="AO38" s="234">
        <f t="shared" si="157"/>
        <v>0</v>
      </c>
      <c r="AP38" s="234">
        <f t="shared" si="157"/>
        <v>0</v>
      </c>
      <c r="AQ38" s="234">
        <f t="shared" si="157"/>
        <v>0</v>
      </c>
    </row>
    <row r="39" customHeight="1" spans="1:43">
      <c r="A39" s="235"/>
      <c r="B39" s="235"/>
      <c r="C39" s="235" t="s">
        <v>147</v>
      </c>
      <c r="D39" s="236" t="s">
        <v>182</v>
      </c>
      <c r="E39" s="237">
        <f t="shared" ref="E39:P39" si="158">E66+E218+E230</f>
        <v>54.7976</v>
      </c>
      <c r="F39" s="237">
        <f t="shared" si="158"/>
        <v>54.7976</v>
      </c>
      <c r="G39" s="237">
        <f t="shared" si="158"/>
        <v>0</v>
      </c>
      <c r="H39" s="237">
        <f t="shared" si="158"/>
        <v>0</v>
      </c>
      <c r="I39" s="237">
        <f t="shared" si="158"/>
        <v>54.7976</v>
      </c>
      <c r="J39" s="237">
        <f t="shared" si="158"/>
        <v>0</v>
      </c>
      <c r="K39" s="237">
        <f t="shared" si="158"/>
        <v>0</v>
      </c>
      <c r="L39" s="237">
        <f t="shared" si="158"/>
        <v>0</v>
      </c>
      <c r="M39" s="237">
        <f t="shared" si="158"/>
        <v>0</v>
      </c>
      <c r="N39" s="237">
        <f t="shared" si="158"/>
        <v>0</v>
      </c>
      <c r="O39" s="237">
        <f t="shared" si="158"/>
        <v>0</v>
      </c>
      <c r="P39" s="237">
        <f t="shared" si="158"/>
        <v>0</v>
      </c>
      <c r="Q39" s="234">
        <f t="shared" ref="Q39:W39" si="159">(Q66+Q218+Q230)*10000</f>
        <v>0</v>
      </c>
      <c r="R39" s="234">
        <f t="shared" si="159"/>
        <v>0</v>
      </c>
      <c r="S39" s="234">
        <f t="shared" si="159"/>
        <v>0</v>
      </c>
      <c r="T39" s="234">
        <f t="shared" si="159"/>
        <v>0</v>
      </c>
      <c r="U39" s="234">
        <f t="shared" si="159"/>
        <v>0</v>
      </c>
      <c r="V39" s="234">
        <f t="shared" si="159"/>
        <v>0</v>
      </c>
      <c r="W39" s="234">
        <f t="shared" si="159"/>
        <v>0</v>
      </c>
      <c r="X39" s="234">
        <f t="shared" ref="X39:AB39" si="160">((X66+X218+X230)/10000)*10000</f>
        <v>54.7976</v>
      </c>
      <c r="Y39" s="234">
        <f t="shared" si="160"/>
        <v>54.7976</v>
      </c>
      <c r="Z39" s="234">
        <f t="shared" ref="Z39:AQ39" si="161">(Z66+Z218+Z230)*10000</f>
        <v>0</v>
      </c>
      <c r="AA39" s="234">
        <f t="shared" si="161"/>
        <v>0</v>
      </c>
      <c r="AB39" s="234">
        <f t="shared" si="160"/>
        <v>54.7976</v>
      </c>
      <c r="AC39" s="234">
        <f t="shared" si="161"/>
        <v>0</v>
      </c>
      <c r="AD39" s="234">
        <f t="shared" si="161"/>
        <v>0</v>
      </c>
      <c r="AE39" s="234">
        <f t="shared" si="161"/>
        <v>0</v>
      </c>
      <c r="AF39" s="234">
        <f t="shared" si="161"/>
        <v>0</v>
      </c>
      <c r="AG39" s="234">
        <f t="shared" si="161"/>
        <v>0</v>
      </c>
      <c r="AH39" s="234">
        <f t="shared" si="161"/>
        <v>0</v>
      </c>
      <c r="AI39" s="234">
        <f t="shared" si="161"/>
        <v>0</v>
      </c>
      <c r="AJ39" s="234">
        <f t="shared" si="161"/>
        <v>0</v>
      </c>
      <c r="AK39" s="234">
        <f t="shared" si="161"/>
        <v>0</v>
      </c>
      <c r="AL39" s="234">
        <f t="shared" si="161"/>
        <v>0</v>
      </c>
      <c r="AM39" s="234">
        <f t="shared" si="161"/>
        <v>0</v>
      </c>
      <c r="AN39" s="234">
        <f t="shared" si="161"/>
        <v>0</v>
      </c>
      <c r="AO39" s="234">
        <f t="shared" si="161"/>
        <v>0</v>
      </c>
      <c r="AP39" s="234">
        <f t="shared" si="161"/>
        <v>0</v>
      </c>
      <c r="AQ39" s="234">
        <f t="shared" si="161"/>
        <v>0</v>
      </c>
    </row>
    <row r="40" customHeight="1" spans="1:43">
      <c r="A40" s="235"/>
      <c r="B40" s="235"/>
      <c r="C40" s="235" t="s">
        <v>150</v>
      </c>
      <c r="D40" s="236" t="s">
        <v>183</v>
      </c>
      <c r="E40" s="237">
        <f t="shared" ref="E40:P40" si="162">E84+E101+E118+E137+E154+E169+E186+E203+E242</f>
        <v>213.8814</v>
      </c>
      <c r="F40" s="237">
        <f t="shared" si="162"/>
        <v>213.8814</v>
      </c>
      <c r="G40" s="237">
        <f t="shared" si="162"/>
        <v>0</v>
      </c>
      <c r="H40" s="237">
        <f t="shared" si="162"/>
        <v>0</v>
      </c>
      <c r="I40" s="237">
        <f t="shared" si="162"/>
        <v>213.8814</v>
      </c>
      <c r="J40" s="237">
        <f t="shared" si="162"/>
        <v>0</v>
      </c>
      <c r="K40" s="237">
        <f t="shared" si="162"/>
        <v>0</v>
      </c>
      <c r="L40" s="237">
        <f t="shared" si="162"/>
        <v>0</v>
      </c>
      <c r="M40" s="237">
        <f t="shared" si="162"/>
        <v>0</v>
      </c>
      <c r="N40" s="237">
        <f t="shared" si="162"/>
        <v>0</v>
      </c>
      <c r="O40" s="237">
        <f t="shared" si="162"/>
        <v>0</v>
      </c>
      <c r="P40" s="237">
        <f t="shared" si="162"/>
        <v>0</v>
      </c>
      <c r="Q40" s="234">
        <f t="shared" ref="Q40:W40" si="163">(Q84+Q101+Q118+Q137+Q154+Q169+Q186+Q203+Q242)*10000</f>
        <v>0</v>
      </c>
      <c r="R40" s="234">
        <f t="shared" si="163"/>
        <v>0</v>
      </c>
      <c r="S40" s="234">
        <f t="shared" si="163"/>
        <v>0</v>
      </c>
      <c r="T40" s="234">
        <f t="shared" si="163"/>
        <v>0</v>
      </c>
      <c r="U40" s="234">
        <f t="shared" si="163"/>
        <v>0</v>
      </c>
      <c r="V40" s="234">
        <f t="shared" si="163"/>
        <v>0</v>
      </c>
      <c r="W40" s="234">
        <f t="shared" si="163"/>
        <v>0</v>
      </c>
      <c r="X40" s="234">
        <f t="shared" ref="X40:AB40" si="164">((X84+X101+X118+X137+X154+X169+X186+X203+X242)/10000)*10000</f>
        <v>213.8814</v>
      </c>
      <c r="Y40" s="234">
        <f t="shared" si="164"/>
        <v>213.8814</v>
      </c>
      <c r="Z40" s="234">
        <f t="shared" ref="Z40:AQ40" si="165">(Z84+Z101+Z118+Z137+Z154+Z169+Z186+Z203+Z242)*10000</f>
        <v>0</v>
      </c>
      <c r="AA40" s="234">
        <f t="shared" si="165"/>
        <v>0</v>
      </c>
      <c r="AB40" s="234">
        <f t="shared" si="164"/>
        <v>213.8814</v>
      </c>
      <c r="AC40" s="234">
        <f t="shared" si="165"/>
        <v>0</v>
      </c>
      <c r="AD40" s="234">
        <f t="shared" si="165"/>
        <v>0</v>
      </c>
      <c r="AE40" s="234">
        <f t="shared" si="165"/>
        <v>0</v>
      </c>
      <c r="AF40" s="234">
        <f t="shared" si="165"/>
        <v>0</v>
      </c>
      <c r="AG40" s="234">
        <f t="shared" si="165"/>
        <v>0</v>
      </c>
      <c r="AH40" s="234">
        <f t="shared" si="165"/>
        <v>0</v>
      </c>
      <c r="AI40" s="234">
        <f t="shared" si="165"/>
        <v>0</v>
      </c>
      <c r="AJ40" s="234">
        <f t="shared" si="165"/>
        <v>0</v>
      </c>
      <c r="AK40" s="234">
        <f t="shared" si="165"/>
        <v>0</v>
      </c>
      <c r="AL40" s="234">
        <f t="shared" si="165"/>
        <v>0</v>
      </c>
      <c r="AM40" s="234">
        <f t="shared" si="165"/>
        <v>0</v>
      </c>
      <c r="AN40" s="234">
        <f t="shared" si="165"/>
        <v>0</v>
      </c>
      <c r="AO40" s="234">
        <f t="shared" si="165"/>
        <v>0</v>
      </c>
      <c r="AP40" s="234">
        <f t="shared" si="165"/>
        <v>0</v>
      </c>
      <c r="AQ40" s="234">
        <f t="shared" si="165"/>
        <v>0</v>
      </c>
    </row>
    <row r="41" customHeight="1" spans="1:43">
      <c r="A41" s="235"/>
      <c r="B41" s="235"/>
      <c r="C41" s="235" t="s">
        <v>184</v>
      </c>
      <c r="D41" s="236" t="s">
        <v>185</v>
      </c>
      <c r="E41" s="237">
        <f t="shared" ref="E41:P41" si="166">E219</f>
        <v>6.652389</v>
      </c>
      <c r="F41" s="237">
        <f t="shared" si="166"/>
        <v>6.652389</v>
      </c>
      <c r="G41" s="237">
        <f t="shared" si="166"/>
        <v>0</v>
      </c>
      <c r="H41" s="237">
        <f t="shared" si="166"/>
        <v>0</v>
      </c>
      <c r="I41" s="237">
        <f t="shared" si="166"/>
        <v>6.652389</v>
      </c>
      <c r="J41" s="237">
        <f t="shared" si="166"/>
        <v>0</v>
      </c>
      <c r="K41" s="237">
        <f t="shared" si="166"/>
        <v>0</v>
      </c>
      <c r="L41" s="237">
        <f t="shared" si="166"/>
        <v>0</v>
      </c>
      <c r="M41" s="237">
        <f t="shared" si="166"/>
        <v>0</v>
      </c>
      <c r="N41" s="237">
        <f t="shared" si="166"/>
        <v>0</v>
      </c>
      <c r="O41" s="237">
        <f t="shared" si="166"/>
        <v>0</v>
      </c>
      <c r="P41" s="237">
        <f t="shared" si="166"/>
        <v>0</v>
      </c>
      <c r="Q41" s="234">
        <f t="shared" ref="Q41:W41" si="167">(Q219)*10000</f>
        <v>0</v>
      </c>
      <c r="R41" s="234">
        <f t="shared" si="167"/>
        <v>0</v>
      </c>
      <c r="S41" s="234">
        <f t="shared" si="167"/>
        <v>0</v>
      </c>
      <c r="T41" s="234">
        <f t="shared" si="167"/>
        <v>0</v>
      </c>
      <c r="U41" s="234">
        <f t="shared" si="167"/>
        <v>0</v>
      </c>
      <c r="V41" s="234">
        <f t="shared" si="167"/>
        <v>0</v>
      </c>
      <c r="W41" s="234">
        <f t="shared" si="167"/>
        <v>0</v>
      </c>
      <c r="X41" s="234">
        <f t="shared" ref="X41:AB41" si="168">((X219)/10000)*10000</f>
        <v>6.652389</v>
      </c>
      <c r="Y41" s="234">
        <f t="shared" si="168"/>
        <v>6.652389</v>
      </c>
      <c r="Z41" s="234">
        <f t="shared" ref="Z41:AQ41" si="169">(Z219)*10000</f>
        <v>0</v>
      </c>
      <c r="AA41" s="234">
        <f t="shared" si="169"/>
        <v>0</v>
      </c>
      <c r="AB41" s="234">
        <f t="shared" si="168"/>
        <v>6.652389</v>
      </c>
      <c r="AC41" s="234">
        <f t="shared" si="169"/>
        <v>0</v>
      </c>
      <c r="AD41" s="234">
        <f t="shared" si="169"/>
        <v>0</v>
      </c>
      <c r="AE41" s="234">
        <f t="shared" si="169"/>
        <v>0</v>
      </c>
      <c r="AF41" s="234">
        <f t="shared" si="169"/>
        <v>0</v>
      </c>
      <c r="AG41" s="234">
        <f t="shared" si="169"/>
        <v>0</v>
      </c>
      <c r="AH41" s="234">
        <f t="shared" si="169"/>
        <v>0</v>
      </c>
      <c r="AI41" s="234">
        <f t="shared" si="169"/>
        <v>0</v>
      </c>
      <c r="AJ41" s="234">
        <f t="shared" si="169"/>
        <v>0</v>
      </c>
      <c r="AK41" s="234">
        <f t="shared" si="169"/>
        <v>0</v>
      </c>
      <c r="AL41" s="234">
        <f t="shared" si="169"/>
        <v>0</v>
      </c>
      <c r="AM41" s="234">
        <f t="shared" si="169"/>
        <v>0</v>
      </c>
      <c r="AN41" s="234">
        <f t="shared" si="169"/>
        <v>0</v>
      </c>
      <c r="AO41" s="234">
        <f t="shared" si="169"/>
        <v>0</v>
      </c>
      <c r="AP41" s="234">
        <f t="shared" si="169"/>
        <v>0</v>
      </c>
      <c r="AQ41" s="234">
        <f t="shared" si="169"/>
        <v>0</v>
      </c>
    </row>
    <row r="42" customHeight="1" spans="1:43">
      <c r="A42" s="235"/>
      <c r="B42" s="235"/>
      <c r="C42" s="235" t="s">
        <v>172</v>
      </c>
      <c r="D42" s="236" t="s">
        <v>186</v>
      </c>
      <c r="E42" s="237">
        <f t="shared" ref="E42:P42" si="170">E68+E85+E102+E119+E155+E170+E187+E204+E220+E243</f>
        <v>24.031126</v>
      </c>
      <c r="F42" s="237">
        <f t="shared" si="170"/>
        <v>24.031126</v>
      </c>
      <c r="G42" s="237">
        <f t="shared" si="170"/>
        <v>0</v>
      </c>
      <c r="H42" s="237">
        <f t="shared" si="170"/>
        <v>0</v>
      </c>
      <c r="I42" s="237">
        <f t="shared" si="170"/>
        <v>24.031126</v>
      </c>
      <c r="J42" s="237">
        <f t="shared" si="170"/>
        <v>0</v>
      </c>
      <c r="K42" s="237">
        <f t="shared" si="170"/>
        <v>0</v>
      </c>
      <c r="L42" s="237">
        <f t="shared" si="170"/>
        <v>0</v>
      </c>
      <c r="M42" s="237">
        <f t="shared" si="170"/>
        <v>0</v>
      </c>
      <c r="N42" s="237">
        <f t="shared" si="170"/>
        <v>0</v>
      </c>
      <c r="O42" s="237">
        <f t="shared" si="170"/>
        <v>0</v>
      </c>
      <c r="P42" s="237">
        <f t="shared" si="170"/>
        <v>0</v>
      </c>
      <c r="Q42" s="234">
        <f t="shared" ref="Q42:W42" si="171">(Q68+Q85+Q102+Q119+Q155+Q170+Q187+Q204+Q220+Q243)*10000</f>
        <v>0</v>
      </c>
      <c r="R42" s="234">
        <f t="shared" si="171"/>
        <v>0</v>
      </c>
      <c r="S42" s="234">
        <f t="shared" si="171"/>
        <v>0</v>
      </c>
      <c r="T42" s="234">
        <f t="shared" si="171"/>
        <v>0</v>
      </c>
      <c r="U42" s="234">
        <f t="shared" si="171"/>
        <v>0</v>
      </c>
      <c r="V42" s="234">
        <f t="shared" si="171"/>
        <v>0</v>
      </c>
      <c r="W42" s="234">
        <f t="shared" si="171"/>
        <v>0</v>
      </c>
      <c r="X42" s="234">
        <f t="shared" ref="X42:AB42" si="172">((X68+X85+X102+X119+X155+X170+X187+X204+X220+X243)/10000)*10000</f>
        <v>24.031126</v>
      </c>
      <c r="Y42" s="234">
        <f t="shared" si="172"/>
        <v>24.031126</v>
      </c>
      <c r="Z42" s="234">
        <f t="shared" ref="Z42:AQ42" si="173">(Z68+Z85+Z102+Z119+Z155+Z170+Z187+Z204+Z220+Z243)*10000</f>
        <v>0</v>
      </c>
      <c r="AA42" s="234">
        <f t="shared" si="173"/>
        <v>0</v>
      </c>
      <c r="AB42" s="234">
        <f t="shared" si="172"/>
        <v>24.031126</v>
      </c>
      <c r="AC42" s="234">
        <f t="shared" si="173"/>
        <v>0</v>
      </c>
      <c r="AD42" s="234">
        <f t="shared" si="173"/>
        <v>0</v>
      </c>
      <c r="AE42" s="234">
        <f t="shared" si="173"/>
        <v>0</v>
      </c>
      <c r="AF42" s="234">
        <f t="shared" si="173"/>
        <v>0</v>
      </c>
      <c r="AG42" s="234">
        <f t="shared" si="173"/>
        <v>0</v>
      </c>
      <c r="AH42" s="234">
        <f t="shared" si="173"/>
        <v>0</v>
      </c>
      <c r="AI42" s="234">
        <f t="shared" si="173"/>
        <v>0</v>
      </c>
      <c r="AJ42" s="234">
        <f t="shared" si="173"/>
        <v>0</v>
      </c>
      <c r="AK42" s="234">
        <f t="shared" si="173"/>
        <v>0</v>
      </c>
      <c r="AL42" s="234">
        <f t="shared" si="173"/>
        <v>0</v>
      </c>
      <c r="AM42" s="234">
        <f t="shared" si="173"/>
        <v>0</v>
      </c>
      <c r="AN42" s="234">
        <f t="shared" si="173"/>
        <v>0</v>
      </c>
      <c r="AO42" s="234">
        <f t="shared" si="173"/>
        <v>0</v>
      </c>
      <c r="AP42" s="234">
        <f t="shared" si="173"/>
        <v>0</v>
      </c>
      <c r="AQ42" s="234">
        <f t="shared" si="173"/>
        <v>0</v>
      </c>
    </row>
    <row r="43" customHeight="1" spans="1:43">
      <c r="A43" s="235" t="s">
        <v>187</v>
      </c>
      <c r="B43" s="235"/>
      <c r="C43" s="235"/>
      <c r="D43" s="236" t="s">
        <v>188</v>
      </c>
      <c r="E43" s="237">
        <f t="shared" ref="E43:P43" si="174">E69+E86+E103+E120+E139+E156+E171+E188+E205+E221+E244</f>
        <v>298.4148</v>
      </c>
      <c r="F43" s="237">
        <f t="shared" si="174"/>
        <v>298.4148</v>
      </c>
      <c r="G43" s="237">
        <f t="shared" si="174"/>
        <v>0</v>
      </c>
      <c r="H43" s="237">
        <f t="shared" si="174"/>
        <v>0</v>
      </c>
      <c r="I43" s="237">
        <f t="shared" si="174"/>
        <v>0</v>
      </c>
      <c r="J43" s="237">
        <f t="shared" si="174"/>
        <v>298.4148</v>
      </c>
      <c r="K43" s="237">
        <f t="shared" si="174"/>
        <v>0</v>
      </c>
      <c r="L43" s="237">
        <f t="shared" si="174"/>
        <v>0</v>
      </c>
      <c r="M43" s="237">
        <f t="shared" si="174"/>
        <v>0</v>
      </c>
      <c r="N43" s="237">
        <f t="shared" si="174"/>
        <v>0</v>
      </c>
      <c r="O43" s="237">
        <f t="shared" si="174"/>
        <v>0</v>
      </c>
      <c r="P43" s="237">
        <f t="shared" si="174"/>
        <v>0</v>
      </c>
      <c r="Q43" s="234">
        <f t="shared" ref="Q43:W43" si="175">(Q69+Q86+Q103+Q120+Q139+Q156+Q171+Q188+Q205+Q221+Q244)*10000</f>
        <v>0</v>
      </c>
      <c r="R43" s="234">
        <f t="shared" si="175"/>
        <v>0</v>
      </c>
      <c r="S43" s="234">
        <f t="shared" si="175"/>
        <v>0</v>
      </c>
      <c r="T43" s="234">
        <f t="shared" si="175"/>
        <v>0</v>
      </c>
      <c r="U43" s="234">
        <f t="shared" si="175"/>
        <v>0</v>
      </c>
      <c r="V43" s="234">
        <f t="shared" si="175"/>
        <v>0</v>
      </c>
      <c r="W43" s="234">
        <f t="shared" si="175"/>
        <v>0</v>
      </c>
      <c r="X43" s="234">
        <f t="shared" ref="X43:AC43" si="176">((X69+X86+X103+X120+X139+X156+X171+X188+X205+X221+X244)/10000)*10000</f>
        <v>298.4148</v>
      </c>
      <c r="Y43" s="234">
        <f t="shared" si="176"/>
        <v>298.4148</v>
      </c>
      <c r="Z43" s="234">
        <f t="shared" ref="Z43:AB43" si="177">(Z69+Z86+Z103+Z120+Z139+Z156+Z171+Z188+Z205+Z221+Z244)*10000</f>
        <v>0</v>
      </c>
      <c r="AA43" s="234">
        <f t="shared" si="177"/>
        <v>0</v>
      </c>
      <c r="AB43" s="234">
        <f t="shared" si="177"/>
        <v>0</v>
      </c>
      <c r="AC43" s="234">
        <f t="shared" si="176"/>
        <v>298.4148</v>
      </c>
      <c r="AD43" s="234">
        <f t="shared" ref="AD43:AQ43" si="178">(AD69+AD86+AD103+AD120+AD139+AD156+AD171+AD188+AD205+AD221+AD244)*10000</f>
        <v>0</v>
      </c>
      <c r="AE43" s="234">
        <f t="shared" si="178"/>
        <v>0</v>
      </c>
      <c r="AF43" s="234">
        <f t="shared" si="178"/>
        <v>0</v>
      </c>
      <c r="AG43" s="234">
        <f t="shared" si="178"/>
        <v>0</v>
      </c>
      <c r="AH43" s="234">
        <f t="shared" si="178"/>
        <v>0</v>
      </c>
      <c r="AI43" s="234">
        <f t="shared" si="178"/>
        <v>0</v>
      </c>
      <c r="AJ43" s="234">
        <f t="shared" si="178"/>
        <v>0</v>
      </c>
      <c r="AK43" s="234">
        <f t="shared" si="178"/>
        <v>0</v>
      </c>
      <c r="AL43" s="234">
        <f t="shared" si="178"/>
        <v>0</v>
      </c>
      <c r="AM43" s="234">
        <f t="shared" si="178"/>
        <v>0</v>
      </c>
      <c r="AN43" s="234">
        <f t="shared" si="178"/>
        <v>0</v>
      </c>
      <c r="AO43" s="234">
        <f t="shared" si="178"/>
        <v>0</v>
      </c>
      <c r="AP43" s="234">
        <f t="shared" si="178"/>
        <v>0</v>
      </c>
      <c r="AQ43" s="234">
        <f t="shared" si="178"/>
        <v>0</v>
      </c>
    </row>
    <row r="44" customHeight="1" spans="1:43">
      <c r="A44" s="235"/>
      <c r="B44" s="235" t="s">
        <v>150</v>
      </c>
      <c r="C44" s="235"/>
      <c r="D44" s="236" t="s">
        <v>189</v>
      </c>
      <c r="E44" s="237">
        <f t="shared" ref="E44:P44" si="179">E70+E87+E104+E121+E140+E157+E172+E189+E206+E222+E245</f>
        <v>298.4148</v>
      </c>
      <c r="F44" s="237">
        <f t="shared" si="179"/>
        <v>298.4148</v>
      </c>
      <c r="G44" s="237">
        <f t="shared" si="179"/>
        <v>0</v>
      </c>
      <c r="H44" s="237">
        <f t="shared" si="179"/>
        <v>0</v>
      </c>
      <c r="I44" s="237">
        <f t="shared" si="179"/>
        <v>0</v>
      </c>
      <c r="J44" s="237">
        <f t="shared" si="179"/>
        <v>298.4148</v>
      </c>
      <c r="K44" s="237">
        <f t="shared" si="179"/>
        <v>0</v>
      </c>
      <c r="L44" s="237">
        <f t="shared" si="179"/>
        <v>0</v>
      </c>
      <c r="M44" s="237">
        <f t="shared" si="179"/>
        <v>0</v>
      </c>
      <c r="N44" s="237">
        <f t="shared" si="179"/>
        <v>0</v>
      </c>
      <c r="O44" s="237">
        <f t="shared" si="179"/>
        <v>0</v>
      </c>
      <c r="P44" s="237">
        <f t="shared" si="179"/>
        <v>0</v>
      </c>
      <c r="Q44" s="234">
        <f t="shared" ref="Q44:W44" si="180">(Q70+Q87+Q104+Q121+Q140+Q157+Q172+Q189+Q206+Q222+Q245)*10000</f>
        <v>0</v>
      </c>
      <c r="R44" s="234">
        <f t="shared" si="180"/>
        <v>0</v>
      </c>
      <c r="S44" s="234">
        <f t="shared" si="180"/>
        <v>0</v>
      </c>
      <c r="T44" s="234">
        <f t="shared" si="180"/>
        <v>0</v>
      </c>
      <c r="U44" s="234">
        <f t="shared" si="180"/>
        <v>0</v>
      </c>
      <c r="V44" s="234">
        <f t="shared" si="180"/>
        <v>0</v>
      </c>
      <c r="W44" s="234">
        <f t="shared" si="180"/>
        <v>0</v>
      </c>
      <c r="X44" s="234">
        <f t="shared" ref="X44:AC44" si="181">((X70+X87+X104+X121+X140+X157+X172+X189+X206+X222+X245)/10000)*10000</f>
        <v>298.4148</v>
      </c>
      <c r="Y44" s="234">
        <f t="shared" si="181"/>
        <v>298.4148</v>
      </c>
      <c r="Z44" s="234">
        <f t="shared" ref="Z44:AB44" si="182">(Z70+Z87+Z104+Z121+Z140+Z157+Z172+Z189+Z206+Z222+Z245)*10000</f>
        <v>0</v>
      </c>
      <c r="AA44" s="234">
        <f t="shared" si="182"/>
        <v>0</v>
      </c>
      <c r="AB44" s="234">
        <f t="shared" si="182"/>
        <v>0</v>
      </c>
      <c r="AC44" s="234">
        <f t="shared" si="181"/>
        <v>298.4148</v>
      </c>
      <c r="AD44" s="234">
        <f t="shared" ref="AD44:AQ44" si="183">(AD70+AD87+AD104+AD121+AD140+AD157+AD172+AD189+AD206+AD222+AD245)*10000</f>
        <v>0</v>
      </c>
      <c r="AE44" s="234">
        <f t="shared" si="183"/>
        <v>0</v>
      </c>
      <c r="AF44" s="234">
        <f t="shared" si="183"/>
        <v>0</v>
      </c>
      <c r="AG44" s="234">
        <f t="shared" si="183"/>
        <v>0</v>
      </c>
      <c r="AH44" s="234">
        <f t="shared" si="183"/>
        <v>0</v>
      </c>
      <c r="AI44" s="234">
        <f t="shared" si="183"/>
        <v>0</v>
      </c>
      <c r="AJ44" s="234">
        <f t="shared" si="183"/>
        <v>0</v>
      </c>
      <c r="AK44" s="234">
        <f t="shared" si="183"/>
        <v>0</v>
      </c>
      <c r="AL44" s="234">
        <f t="shared" si="183"/>
        <v>0</v>
      </c>
      <c r="AM44" s="234">
        <f t="shared" si="183"/>
        <v>0</v>
      </c>
      <c r="AN44" s="234">
        <f t="shared" si="183"/>
        <v>0</v>
      </c>
      <c r="AO44" s="234">
        <f t="shared" si="183"/>
        <v>0</v>
      </c>
      <c r="AP44" s="234">
        <f t="shared" si="183"/>
        <v>0</v>
      </c>
      <c r="AQ44" s="234">
        <f t="shared" si="183"/>
        <v>0</v>
      </c>
    </row>
    <row r="45" customHeight="1" spans="1:43">
      <c r="A45" s="235"/>
      <c r="B45" s="235"/>
      <c r="C45" s="235" t="s">
        <v>147</v>
      </c>
      <c r="D45" s="236" t="s">
        <v>190</v>
      </c>
      <c r="E45" s="237">
        <f t="shared" ref="E45:P45" si="184">E71+E88+E105+E122+E141+E158+E173+E190+E207+E223+E246</f>
        <v>298.4148</v>
      </c>
      <c r="F45" s="237">
        <f t="shared" si="184"/>
        <v>298.4148</v>
      </c>
      <c r="G45" s="237">
        <f t="shared" si="184"/>
        <v>0</v>
      </c>
      <c r="H45" s="237">
        <f t="shared" si="184"/>
        <v>0</v>
      </c>
      <c r="I45" s="237">
        <f t="shared" si="184"/>
        <v>0</v>
      </c>
      <c r="J45" s="237">
        <f t="shared" si="184"/>
        <v>298.4148</v>
      </c>
      <c r="K45" s="237">
        <f t="shared" si="184"/>
        <v>0</v>
      </c>
      <c r="L45" s="237">
        <f t="shared" si="184"/>
        <v>0</v>
      </c>
      <c r="M45" s="237">
        <f t="shared" si="184"/>
        <v>0</v>
      </c>
      <c r="N45" s="237">
        <f t="shared" si="184"/>
        <v>0</v>
      </c>
      <c r="O45" s="237">
        <f t="shared" si="184"/>
        <v>0</v>
      </c>
      <c r="P45" s="237">
        <f t="shared" si="184"/>
        <v>0</v>
      </c>
      <c r="Q45" s="234">
        <f t="shared" ref="Q45:W45" si="185">(Q71+Q88+Q105+Q122+Q141+Q158+Q173+Q190+Q207+Q223+Q246)*10000</f>
        <v>0</v>
      </c>
      <c r="R45" s="234">
        <f t="shared" si="185"/>
        <v>0</v>
      </c>
      <c r="S45" s="234">
        <f t="shared" si="185"/>
        <v>0</v>
      </c>
      <c r="T45" s="234">
        <f t="shared" si="185"/>
        <v>0</v>
      </c>
      <c r="U45" s="234">
        <f t="shared" si="185"/>
        <v>0</v>
      </c>
      <c r="V45" s="234">
        <f t="shared" si="185"/>
        <v>0</v>
      </c>
      <c r="W45" s="234">
        <f t="shared" si="185"/>
        <v>0</v>
      </c>
      <c r="X45" s="234">
        <f t="shared" ref="X45:AC45" si="186">((X71+X88+X105+X122+X141+X158+X173+X190+X207+X223+X246)/10000)*10000</f>
        <v>298.4148</v>
      </c>
      <c r="Y45" s="234">
        <f t="shared" si="186"/>
        <v>298.4148</v>
      </c>
      <c r="Z45" s="234">
        <f t="shared" ref="Z45:AB45" si="187">(Z71+Z88+Z105+Z122+Z141+Z158+Z173+Z190+Z207+Z223+Z246)*10000</f>
        <v>0</v>
      </c>
      <c r="AA45" s="234">
        <f t="shared" si="187"/>
        <v>0</v>
      </c>
      <c r="AB45" s="234">
        <f t="shared" si="187"/>
        <v>0</v>
      </c>
      <c r="AC45" s="234">
        <f t="shared" si="186"/>
        <v>298.4148</v>
      </c>
      <c r="AD45" s="234">
        <f t="shared" ref="AD45:AQ45" si="188">(AD71+AD88+AD105+AD122+AD141+AD158+AD173+AD190+AD207+AD223+AD246)*10000</f>
        <v>0</v>
      </c>
      <c r="AE45" s="234">
        <f t="shared" si="188"/>
        <v>0</v>
      </c>
      <c r="AF45" s="234">
        <f t="shared" si="188"/>
        <v>0</v>
      </c>
      <c r="AG45" s="234">
        <f t="shared" si="188"/>
        <v>0</v>
      </c>
      <c r="AH45" s="234">
        <f t="shared" si="188"/>
        <v>0</v>
      </c>
      <c r="AI45" s="234">
        <f t="shared" si="188"/>
        <v>0</v>
      </c>
      <c r="AJ45" s="234">
        <f t="shared" si="188"/>
        <v>0</v>
      </c>
      <c r="AK45" s="234">
        <f t="shared" si="188"/>
        <v>0</v>
      </c>
      <c r="AL45" s="234">
        <f t="shared" si="188"/>
        <v>0</v>
      </c>
      <c r="AM45" s="234">
        <f t="shared" si="188"/>
        <v>0</v>
      </c>
      <c r="AN45" s="234">
        <f t="shared" si="188"/>
        <v>0</v>
      </c>
      <c r="AO45" s="234">
        <f t="shared" si="188"/>
        <v>0</v>
      </c>
      <c r="AP45" s="234">
        <f t="shared" si="188"/>
        <v>0</v>
      </c>
      <c r="AQ45" s="234">
        <f t="shared" si="188"/>
        <v>0</v>
      </c>
    </row>
    <row r="46" customHeight="1" spans="1:43">
      <c r="A46" s="235" t="s">
        <v>191</v>
      </c>
      <c r="B46" s="235" t="s">
        <v>191</v>
      </c>
      <c r="C46" s="235" t="s">
        <v>191</v>
      </c>
      <c r="D46" s="236" t="s">
        <v>192</v>
      </c>
      <c r="E46" s="234">
        <v>844.131621</v>
      </c>
      <c r="F46" s="234">
        <v>742.752219</v>
      </c>
      <c r="G46" s="234">
        <v>458.593276</v>
      </c>
      <c r="H46" s="234">
        <v>53.069996</v>
      </c>
      <c r="I46" s="234">
        <v>124.615575</v>
      </c>
      <c r="J46" s="234">
        <v>43.707312</v>
      </c>
      <c r="K46" s="234">
        <v>62.57886</v>
      </c>
      <c r="L46" s="234">
        <v>0</v>
      </c>
      <c r="M46" s="234">
        <v>0.1872</v>
      </c>
      <c r="N46" s="234">
        <v>101.379402</v>
      </c>
      <c r="O46" s="234">
        <v>6.3175</v>
      </c>
      <c r="P46" s="238"/>
      <c r="Q46" s="234">
        <v>10.7</v>
      </c>
      <c r="R46" s="234">
        <v>32.46</v>
      </c>
      <c r="S46" s="234">
        <v>10.742326</v>
      </c>
      <c r="T46" s="234">
        <v>41.159576</v>
      </c>
      <c r="U46" s="238"/>
      <c r="V46" s="237"/>
      <c r="W46" s="237"/>
      <c r="X46" s="237" t="s">
        <v>191</v>
      </c>
      <c r="Y46" s="238" t="s">
        <v>191</v>
      </c>
      <c r="Z46" s="238" t="s">
        <v>191</v>
      </c>
      <c r="AA46" s="238" t="s">
        <v>191</v>
      </c>
      <c r="AB46" s="238" t="s">
        <v>191</v>
      </c>
      <c r="AC46" s="238" t="s">
        <v>191</v>
      </c>
      <c r="AD46" s="238" t="s">
        <v>191</v>
      </c>
      <c r="AE46" s="238" t="s">
        <v>191</v>
      </c>
      <c r="AF46" s="238" t="s">
        <v>191</v>
      </c>
      <c r="AG46" s="238" t="s">
        <v>191</v>
      </c>
      <c r="AH46" s="238" t="s">
        <v>191</v>
      </c>
      <c r="AI46" s="238" t="s">
        <v>191</v>
      </c>
      <c r="AJ46" s="238" t="s">
        <v>191</v>
      </c>
      <c r="AK46" s="238" t="s">
        <v>191</v>
      </c>
      <c r="AL46" s="238" t="s">
        <v>191</v>
      </c>
      <c r="AM46" s="238" t="s">
        <v>191</v>
      </c>
      <c r="AN46" s="231"/>
      <c r="AO46" s="238"/>
      <c r="AP46" s="238" t="s">
        <v>191</v>
      </c>
      <c r="AQ46" s="238" t="s">
        <v>191</v>
      </c>
    </row>
    <row r="47" customHeight="1" spans="1:43">
      <c r="A47" s="235" t="s">
        <v>193</v>
      </c>
      <c r="B47" s="235" t="s">
        <v>191</v>
      </c>
      <c r="C47" s="235" t="s">
        <v>191</v>
      </c>
      <c r="D47" s="236" t="s">
        <v>146</v>
      </c>
      <c r="E47" s="234">
        <v>607.8097</v>
      </c>
      <c r="F47" s="234">
        <v>511.663272</v>
      </c>
      <c r="G47" s="234">
        <v>458.593276</v>
      </c>
      <c r="H47" s="234">
        <v>53.069996</v>
      </c>
      <c r="I47" s="238"/>
      <c r="J47" s="238"/>
      <c r="K47" s="238"/>
      <c r="L47" s="238"/>
      <c r="M47" s="238"/>
      <c r="N47" s="234">
        <v>96.146428</v>
      </c>
      <c r="O47" s="234">
        <v>6.3175</v>
      </c>
      <c r="P47" s="238"/>
      <c r="Q47" s="234">
        <v>10.7</v>
      </c>
      <c r="R47" s="234">
        <v>32.46</v>
      </c>
      <c r="S47" s="234">
        <v>7.284552</v>
      </c>
      <c r="T47" s="234">
        <v>39.384376</v>
      </c>
      <c r="U47" s="234"/>
      <c r="V47" s="234"/>
      <c r="W47" s="234"/>
      <c r="X47" s="234">
        <v>607.8097</v>
      </c>
      <c r="Y47" s="234">
        <v>511.663272</v>
      </c>
      <c r="Z47" s="234">
        <v>458.593276</v>
      </c>
      <c r="AA47" s="234">
        <v>53.069996</v>
      </c>
      <c r="AB47" s="238"/>
      <c r="AC47" s="238"/>
      <c r="AD47" s="238"/>
      <c r="AE47" s="238"/>
      <c r="AF47" s="238"/>
      <c r="AG47" s="234">
        <v>96.146428</v>
      </c>
      <c r="AH47" s="234">
        <v>6.3175</v>
      </c>
      <c r="AI47" s="238"/>
      <c r="AJ47" s="234">
        <v>10.7</v>
      </c>
      <c r="AK47" s="234">
        <v>32.46</v>
      </c>
      <c r="AL47" s="234">
        <v>7.284552</v>
      </c>
      <c r="AM47" s="234">
        <v>39.384376</v>
      </c>
      <c r="AN47" s="234"/>
      <c r="AO47" s="234"/>
      <c r="AP47" s="234">
        <v>271</v>
      </c>
      <c r="AQ47" s="234">
        <v>271</v>
      </c>
    </row>
    <row r="48" customHeight="1" spans="1:43">
      <c r="A48" s="235" t="s">
        <v>191</v>
      </c>
      <c r="B48" s="235" t="s">
        <v>147</v>
      </c>
      <c r="C48" s="235" t="s">
        <v>191</v>
      </c>
      <c r="D48" s="236" t="s">
        <v>148</v>
      </c>
      <c r="E48" s="234">
        <v>607.8097</v>
      </c>
      <c r="F48" s="234">
        <v>511.663272</v>
      </c>
      <c r="G48" s="234">
        <v>458.593276</v>
      </c>
      <c r="H48" s="234">
        <v>53.069996</v>
      </c>
      <c r="I48" s="238"/>
      <c r="J48" s="238"/>
      <c r="K48" s="238"/>
      <c r="L48" s="238"/>
      <c r="M48" s="238"/>
      <c r="N48" s="234">
        <v>96.146428</v>
      </c>
      <c r="O48" s="234">
        <v>6.3175</v>
      </c>
      <c r="P48" s="238"/>
      <c r="Q48" s="234">
        <v>10.7</v>
      </c>
      <c r="R48" s="234">
        <v>32.46</v>
      </c>
      <c r="S48" s="234">
        <v>7.284552</v>
      </c>
      <c r="T48" s="234">
        <v>39.384376</v>
      </c>
      <c r="U48" s="234"/>
      <c r="V48" s="234"/>
      <c r="W48" s="234"/>
      <c r="X48" s="234">
        <v>607.8097</v>
      </c>
      <c r="Y48" s="234">
        <v>511.663272</v>
      </c>
      <c r="Z48" s="234">
        <v>458.593276</v>
      </c>
      <c r="AA48" s="234">
        <v>53.069996</v>
      </c>
      <c r="AB48" s="238"/>
      <c r="AC48" s="238"/>
      <c r="AD48" s="238"/>
      <c r="AE48" s="238"/>
      <c r="AF48" s="238"/>
      <c r="AG48" s="234">
        <v>96.146428</v>
      </c>
      <c r="AH48" s="234">
        <v>6.3175</v>
      </c>
      <c r="AI48" s="238"/>
      <c r="AJ48" s="234">
        <v>10.7</v>
      </c>
      <c r="AK48" s="234">
        <v>32.46</v>
      </c>
      <c r="AL48" s="234">
        <v>7.284552</v>
      </c>
      <c r="AM48" s="234">
        <v>39.384376</v>
      </c>
      <c r="AN48" s="234"/>
      <c r="AO48" s="234"/>
      <c r="AP48" s="234">
        <v>270</v>
      </c>
      <c r="AQ48" s="234">
        <v>270</v>
      </c>
    </row>
    <row r="49" customHeight="1" spans="1:43">
      <c r="A49" s="235" t="s">
        <v>191</v>
      </c>
      <c r="B49" s="235" t="s">
        <v>191</v>
      </c>
      <c r="C49" s="235" t="s">
        <v>147</v>
      </c>
      <c r="D49" s="236" t="s">
        <v>149</v>
      </c>
      <c r="E49" s="234">
        <v>607.8097</v>
      </c>
      <c r="F49" s="234">
        <v>511.663272</v>
      </c>
      <c r="G49" s="234">
        <v>458.593276</v>
      </c>
      <c r="H49" s="234">
        <v>53.069996</v>
      </c>
      <c r="I49" s="238"/>
      <c r="J49" s="238"/>
      <c r="K49" s="238"/>
      <c r="L49" s="238"/>
      <c r="M49" s="238"/>
      <c r="N49" s="234">
        <v>96.146428</v>
      </c>
      <c r="O49" s="234">
        <v>6.3175</v>
      </c>
      <c r="P49" s="238"/>
      <c r="Q49" s="234">
        <v>10.7</v>
      </c>
      <c r="R49" s="234">
        <v>32.46</v>
      </c>
      <c r="S49" s="234">
        <v>7.284552</v>
      </c>
      <c r="T49" s="234">
        <v>39.384376</v>
      </c>
      <c r="U49" s="234"/>
      <c r="V49" s="234"/>
      <c r="W49" s="234"/>
      <c r="X49" s="234">
        <v>607.8097</v>
      </c>
      <c r="Y49" s="234">
        <v>511.663272</v>
      </c>
      <c r="Z49" s="234">
        <v>458.593276</v>
      </c>
      <c r="AA49" s="234">
        <v>53.069996</v>
      </c>
      <c r="AB49" s="238"/>
      <c r="AC49" s="238"/>
      <c r="AD49" s="238"/>
      <c r="AE49" s="238"/>
      <c r="AF49" s="238"/>
      <c r="AG49" s="234">
        <v>96.146428</v>
      </c>
      <c r="AH49" s="234">
        <v>6.3175</v>
      </c>
      <c r="AI49" s="238"/>
      <c r="AJ49" s="234">
        <v>10.7</v>
      </c>
      <c r="AK49" s="234">
        <v>32.46</v>
      </c>
      <c r="AL49" s="234">
        <v>7.284552</v>
      </c>
      <c r="AM49" s="234">
        <v>39.384376</v>
      </c>
      <c r="AN49" s="234"/>
      <c r="AO49" s="234"/>
      <c r="AP49" s="238"/>
      <c r="AQ49" s="238"/>
    </row>
    <row r="50" customHeight="1" spans="1:43">
      <c r="A50" s="235" t="s">
        <v>191</v>
      </c>
      <c r="B50" s="235" t="s">
        <v>191</v>
      </c>
      <c r="C50" s="235" t="s">
        <v>150</v>
      </c>
      <c r="D50" s="236" t="s">
        <v>151</v>
      </c>
      <c r="E50" s="237" t="s">
        <v>194</v>
      </c>
      <c r="F50" s="238"/>
      <c r="G50" s="238"/>
      <c r="H50" s="238"/>
      <c r="I50" s="238"/>
      <c r="J50" s="238"/>
      <c r="K50" s="238"/>
      <c r="L50" s="238"/>
      <c r="M50" s="238"/>
      <c r="N50" s="238"/>
      <c r="O50" s="238"/>
      <c r="P50" s="238"/>
      <c r="Q50" s="238"/>
      <c r="R50" s="238"/>
      <c r="S50" s="238"/>
      <c r="T50" s="238"/>
      <c r="U50" s="234"/>
      <c r="V50" s="234"/>
      <c r="W50" s="234"/>
      <c r="X50" s="237" t="s">
        <v>194</v>
      </c>
      <c r="Y50" s="238"/>
      <c r="Z50" s="238"/>
      <c r="AA50" s="238"/>
      <c r="AB50" s="238"/>
      <c r="AC50" s="238"/>
      <c r="AD50" s="238"/>
      <c r="AE50" s="238"/>
      <c r="AF50" s="238"/>
      <c r="AG50" s="238"/>
      <c r="AH50" s="238"/>
      <c r="AI50" s="238"/>
      <c r="AJ50" s="238"/>
      <c r="AK50" s="238"/>
      <c r="AL50" s="238"/>
      <c r="AM50" s="238"/>
      <c r="AN50" s="234"/>
      <c r="AO50" s="234"/>
      <c r="AP50" s="234">
        <v>5</v>
      </c>
      <c r="AQ50" s="234">
        <v>5</v>
      </c>
    </row>
    <row r="51" customHeight="1" spans="1:43">
      <c r="A51" s="235" t="s">
        <v>191</v>
      </c>
      <c r="B51" s="235" t="s">
        <v>191</v>
      </c>
      <c r="C51" s="235" t="s">
        <v>156</v>
      </c>
      <c r="D51" s="236" t="s">
        <v>157</v>
      </c>
      <c r="E51" s="237" t="s">
        <v>194</v>
      </c>
      <c r="F51" s="238"/>
      <c r="G51" s="238"/>
      <c r="H51" s="238"/>
      <c r="I51" s="238"/>
      <c r="J51" s="238"/>
      <c r="K51" s="238"/>
      <c r="L51" s="238"/>
      <c r="M51" s="238"/>
      <c r="N51" s="238"/>
      <c r="O51" s="238"/>
      <c r="P51" s="238"/>
      <c r="Q51" s="238"/>
      <c r="R51" s="238"/>
      <c r="S51" s="238"/>
      <c r="T51" s="238"/>
      <c r="U51" s="234"/>
      <c r="V51" s="234"/>
      <c r="W51" s="234"/>
      <c r="X51" s="237" t="s">
        <v>194</v>
      </c>
      <c r="Y51" s="238"/>
      <c r="Z51" s="238"/>
      <c r="AA51" s="238"/>
      <c r="AB51" s="238"/>
      <c r="AC51" s="238"/>
      <c r="AD51" s="238"/>
      <c r="AE51" s="238"/>
      <c r="AF51" s="238"/>
      <c r="AG51" s="238"/>
      <c r="AH51" s="238"/>
      <c r="AI51" s="238"/>
      <c r="AJ51" s="238"/>
      <c r="AK51" s="238"/>
      <c r="AL51" s="238"/>
      <c r="AM51" s="238"/>
      <c r="AN51" s="234"/>
      <c r="AO51" s="234"/>
      <c r="AP51" s="234">
        <v>65</v>
      </c>
      <c r="AQ51" s="234">
        <v>65</v>
      </c>
    </row>
    <row r="52" customHeight="1" spans="1:43">
      <c r="A52" s="235" t="s">
        <v>191</v>
      </c>
      <c r="B52" s="235" t="s">
        <v>191</v>
      </c>
      <c r="C52" s="235" t="s">
        <v>111</v>
      </c>
      <c r="D52" s="236" t="s">
        <v>158</v>
      </c>
      <c r="E52" s="237" t="s">
        <v>194</v>
      </c>
      <c r="F52" s="238"/>
      <c r="G52" s="238"/>
      <c r="H52" s="238"/>
      <c r="I52" s="238"/>
      <c r="J52" s="238"/>
      <c r="K52" s="238"/>
      <c r="L52" s="238"/>
      <c r="M52" s="238"/>
      <c r="N52" s="238"/>
      <c r="O52" s="238"/>
      <c r="P52" s="238"/>
      <c r="Q52" s="238"/>
      <c r="R52" s="238"/>
      <c r="S52" s="238"/>
      <c r="T52" s="238"/>
      <c r="U52" s="234"/>
      <c r="V52" s="234"/>
      <c r="W52" s="234"/>
      <c r="X52" s="237" t="s">
        <v>194</v>
      </c>
      <c r="Y52" s="238"/>
      <c r="Z52" s="238"/>
      <c r="AA52" s="238"/>
      <c r="AB52" s="238"/>
      <c r="AC52" s="238"/>
      <c r="AD52" s="238"/>
      <c r="AE52" s="238"/>
      <c r="AF52" s="238"/>
      <c r="AG52" s="238"/>
      <c r="AH52" s="238"/>
      <c r="AI52" s="238"/>
      <c r="AJ52" s="238"/>
      <c r="AK52" s="238"/>
      <c r="AL52" s="238"/>
      <c r="AM52" s="238"/>
      <c r="AN52" s="234"/>
      <c r="AO52" s="234"/>
      <c r="AP52" s="234">
        <v>150</v>
      </c>
      <c r="AQ52" s="234">
        <v>150</v>
      </c>
    </row>
    <row r="53" customHeight="1" spans="1:43">
      <c r="A53" s="235" t="s">
        <v>191</v>
      </c>
      <c r="B53" s="235" t="s">
        <v>191</v>
      </c>
      <c r="C53" s="235" t="s">
        <v>113</v>
      </c>
      <c r="D53" s="236" t="s">
        <v>160</v>
      </c>
      <c r="E53" s="237" t="s">
        <v>194</v>
      </c>
      <c r="F53" s="238"/>
      <c r="G53" s="238"/>
      <c r="H53" s="238"/>
      <c r="I53" s="238"/>
      <c r="J53" s="238"/>
      <c r="K53" s="238"/>
      <c r="L53" s="238"/>
      <c r="M53" s="238"/>
      <c r="N53" s="238"/>
      <c r="O53" s="238"/>
      <c r="P53" s="238"/>
      <c r="Q53" s="238"/>
      <c r="R53" s="238"/>
      <c r="S53" s="238"/>
      <c r="T53" s="238"/>
      <c r="U53" s="234"/>
      <c r="V53" s="234"/>
      <c r="W53" s="234"/>
      <c r="X53" s="237" t="s">
        <v>194</v>
      </c>
      <c r="Y53" s="238"/>
      <c r="Z53" s="238"/>
      <c r="AA53" s="238"/>
      <c r="AB53" s="238"/>
      <c r="AC53" s="238"/>
      <c r="AD53" s="238"/>
      <c r="AE53" s="238"/>
      <c r="AF53" s="238"/>
      <c r="AG53" s="238"/>
      <c r="AH53" s="238"/>
      <c r="AI53" s="238"/>
      <c r="AJ53" s="238"/>
      <c r="AK53" s="238"/>
      <c r="AL53" s="238"/>
      <c r="AM53" s="238"/>
      <c r="AN53" s="234"/>
      <c r="AO53" s="234"/>
      <c r="AP53" s="234">
        <v>50</v>
      </c>
      <c r="AQ53" s="234">
        <v>50</v>
      </c>
    </row>
    <row r="54" customHeight="1" spans="1:43">
      <c r="A54" s="235" t="s">
        <v>191</v>
      </c>
      <c r="B54" s="235" t="s">
        <v>150</v>
      </c>
      <c r="C54" s="235" t="s">
        <v>191</v>
      </c>
      <c r="D54" s="236" t="s">
        <v>161</v>
      </c>
      <c r="E54" s="237" t="s">
        <v>194</v>
      </c>
      <c r="F54" s="238"/>
      <c r="G54" s="238"/>
      <c r="H54" s="238"/>
      <c r="I54" s="238"/>
      <c r="J54" s="238"/>
      <c r="K54" s="238"/>
      <c r="L54" s="238"/>
      <c r="M54" s="238"/>
      <c r="N54" s="238"/>
      <c r="O54" s="238"/>
      <c r="P54" s="238"/>
      <c r="Q54" s="238"/>
      <c r="R54" s="238"/>
      <c r="S54" s="238"/>
      <c r="T54" s="238"/>
      <c r="U54" s="234"/>
      <c r="V54" s="234"/>
      <c r="W54" s="234"/>
      <c r="X54" s="237" t="s">
        <v>194</v>
      </c>
      <c r="Y54" s="238"/>
      <c r="Z54" s="238"/>
      <c r="AA54" s="238"/>
      <c r="AB54" s="238"/>
      <c r="AC54" s="238"/>
      <c r="AD54" s="238"/>
      <c r="AE54" s="238"/>
      <c r="AF54" s="238"/>
      <c r="AG54" s="238"/>
      <c r="AH54" s="238"/>
      <c r="AI54" s="238"/>
      <c r="AJ54" s="238"/>
      <c r="AK54" s="238"/>
      <c r="AL54" s="238"/>
      <c r="AM54" s="238"/>
      <c r="AN54" s="234"/>
      <c r="AO54" s="234"/>
      <c r="AP54" s="234">
        <v>1</v>
      </c>
      <c r="AQ54" s="234">
        <v>1</v>
      </c>
    </row>
    <row r="55" customHeight="1" spans="1:43">
      <c r="A55" s="235" t="s">
        <v>191</v>
      </c>
      <c r="B55" s="235" t="s">
        <v>191</v>
      </c>
      <c r="C55" s="235" t="s">
        <v>162</v>
      </c>
      <c r="D55" s="236" t="s">
        <v>163</v>
      </c>
      <c r="E55" s="237" t="s">
        <v>194</v>
      </c>
      <c r="F55" s="238"/>
      <c r="G55" s="238"/>
      <c r="H55" s="238"/>
      <c r="I55" s="238"/>
      <c r="J55" s="238"/>
      <c r="K55" s="238"/>
      <c r="L55" s="238"/>
      <c r="M55" s="238"/>
      <c r="N55" s="238"/>
      <c r="O55" s="238"/>
      <c r="P55" s="238"/>
      <c r="Q55" s="238"/>
      <c r="R55" s="238"/>
      <c r="S55" s="238"/>
      <c r="T55" s="238"/>
      <c r="U55" s="234"/>
      <c r="V55" s="234"/>
      <c r="W55" s="234"/>
      <c r="X55" s="237" t="s">
        <v>194</v>
      </c>
      <c r="Y55" s="238"/>
      <c r="Z55" s="238"/>
      <c r="AA55" s="238"/>
      <c r="AB55" s="238"/>
      <c r="AC55" s="238"/>
      <c r="AD55" s="238"/>
      <c r="AE55" s="238"/>
      <c r="AF55" s="238"/>
      <c r="AG55" s="238"/>
      <c r="AH55" s="238"/>
      <c r="AI55" s="238"/>
      <c r="AJ55" s="238"/>
      <c r="AK55" s="238"/>
      <c r="AL55" s="238"/>
      <c r="AM55" s="238"/>
      <c r="AN55" s="234"/>
      <c r="AO55" s="234"/>
      <c r="AP55" s="234">
        <v>1</v>
      </c>
      <c r="AQ55" s="234">
        <v>1</v>
      </c>
    </row>
    <row r="56" customHeight="1" spans="1:43">
      <c r="A56" s="235" t="s">
        <v>164</v>
      </c>
      <c r="B56" s="235" t="s">
        <v>191</v>
      </c>
      <c r="C56" s="235" t="s">
        <v>191</v>
      </c>
      <c r="D56" s="236" t="s">
        <v>165</v>
      </c>
      <c r="E56" s="234">
        <v>128.823484</v>
      </c>
      <c r="F56" s="234">
        <v>123.59051</v>
      </c>
      <c r="G56" s="238"/>
      <c r="H56" s="238"/>
      <c r="I56" s="234">
        <v>60.82445</v>
      </c>
      <c r="J56" s="238"/>
      <c r="K56" s="234">
        <v>62.57886</v>
      </c>
      <c r="L56" s="238"/>
      <c r="M56" s="234">
        <v>0.1872</v>
      </c>
      <c r="N56" s="234">
        <v>5.232974</v>
      </c>
      <c r="O56" s="238"/>
      <c r="P56" s="238"/>
      <c r="Q56" s="238"/>
      <c r="R56" s="238"/>
      <c r="S56" s="234">
        <v>3.457774</v>
      </c>
      <c r="T56" s="234">
        <v>1.7752</v>
      </c>
      <c r="U56" s="234"/>
      <c r="V56" s="234"/>
      <c r="W56" s="234"/>
      <c r="X56" s="234">
        <v>128.823484</v>
      </c>
      <c r="Y56" s="234">
        <v>123.59051</v>
      </c>
      <c r="Z56" s="238"/>
      <c r="AA56" s="238"/>
      <c r="AB56" s="234">
        <v>60.82445</v>
      </c>
      <c r="AC56" s="238"/>
      <c r="AD56" s="234">
        <v>62.57886</v>
      </c>
      <c r="AE56" s="234">
        <v>0</v>
      </c>
      <c r="AF56" s="234">
        <v>0.1872</v>
      </c>
      <c r="AG56" s="234">
        <v>5.232974</v>
      </c>
      <c r="AH56" s="238"/>
      <c r="AI56" s="238"/>
      <c r="AJ56" s="238"/>
      <c r="AK56" s="238"/>
      <c r="AL56" s="234">
        <v>3.457774</v>
      </c>
      <c r="AM56" s="234">
        <v>1.7752</v>
      </c>
      <c r="AN56" s="234"/>
      <c r="AO56" s="234"/>
      <c r="AP56" s="238"/>
      <c r="AQ56" s="238"/>
    </row>
    <row r="57" customHeight="1" spans="1:43">
      <c r="A57" s="235" t="s">
        <v>191</v>
      </c>
      <c r="B57" s="235" t="s">
        <v>162</v>
      </c>
      <c r="C57" s="235" t="s">
        <v>191</v>
      </c>
      <c r="D57" s="236" t="s">
        <v>166</v>
      </c>
      <c r="E57" s="234">
        <v>128.250842</v>
      </c>
      <c r="F57" s="234">
        <v>123.017868</v>
      </c>
      <c r="G57" s="238"/>
      <c r="H57" s="238"/>
      <c r="I57" s="234">
        <v>60.439008</v>
      </c>
      <c r="J57" s="238"/>
      <c r="K57" s="234">
        <v>62.57886</v>
      </c>
      <c r="L57" s="238"/>
      <c r="M57" s="238"/>
      <c r="N57" s="234">
        <v>5.232974</v>
      </c>
      <c r="O57" s="238"/>
      <c r="P57" s="238"/>
      <c r="Q57" s="238"/>
      <c r="R57" s="238"/>
      <c r="S57" s="234">
        <v>3.457774</v>
      </c>
      <c r="T57" s="234">
        <v>1.7752</v>
      </c>
      <c r="U57" s="234"/>
      <c r="V57" s="234"/>
      <c r="W57" s="234"/>
      <c r="X57" s="234">
        <v>128.250842</v>
      </c>
      <c r="Y57" s="234">
        <v>123.017868</v>
      </c>
      <c r="Z57" s="238"/>
      <c r="AA57" s="238"/>
      <c r="AB57" s="234">
        <v>60.439008</v>
      </c>
      <c r="AC57" s="238"/>
      <c r="AD57" s="234">
        <v>62.57886</v>
      </c>
      <c r="AE57" s="238"/>
      <c r="AF57" s="238"/>
      <c r="AG57" s="234">
        <v>5.232974</v>
      </c>
      <c r="AH57" s="238"/>
      <c r="AI57" s="238"/>
      <c r="AJ57" s="238"/>
      <c r="AK57" s="238"/>
      <c r="AL57" s="234">
        <v>3.457774</v>
      </c>
      <c r="AM57" s="234">
        <v>1.7752</v>
      </c>
      <c r="AN57" s="234"/>
      <c r="AO57" s="234"/>
      <c r="AP57" s="238"/>
      <c r="AQ57" s="238"/>
    </row>
    <row r="58" customHeight="1" spans="1:43">
      <c r="A58" s="235" t="s">
        <v>191</v>
      </c>
      <c r="B58" s="235" t="s">
        <v>191</v>
      </c>
      <c r="C58" s="235" t="s">
        <v>147</v>
      </c>
      <c r="D58" s="236" t="s">
        <v>167</v>
      </c>
      <c r="E58" s="234">
        <v>67.811834</v>
      </c>
      <c r="F58" s="234">
        <v>62.57886</v>
      </c>
      <c r="G58" s="238"/>
      <c r="H58" s="238"/>
      <c r="I58" s="234">
        <v>0</v>
      </c>
      <c r="J58" s="238"/>
      <c r="K58" s="234">
        <v>62.57886</v>
      </c>
      <c r="L58" s="238"/>
      <c r="M58" s="238"/>
      <c r="N58" s="234">
        <v>5.232974</v>
      </c>
      <c r="O58" s="238"/>
      <c r="P58" s="238"/>
      <c r="Q58" s="238"/>
      <c r="R58" s="238"/>
      <c r="S58" s="234">
        <v>3.457774</v>
      </c>
      <c r="T58" s="234">
        <v>1.7752</v>
      </c>
      <c r="U58" s="234"/>
      <c r="V58" s="234"/>
      <c r="W58" s="234"/>
      <c r="X58" s="234">
        <v>67.811834</v>
      </c>
      <c r="Y58" s="234">
        <v>62.57886</v>
      </c>
      <c r="Z58" s="238"/>
      <c r="AA58" s="238"/>
      <c r="AB58" s="234">
        <v>0</v>
      </c>
      <c r="AC58" s="238"/>
      <c r="AD58" s="234">
        <v>62.57886</v>
      </c>
      <c r="AE58" s="238"/>
      <c r="AF58" s="238"/>
      <c r="AG58" s="234">
        <v>5.232974</v>
      </c>
      <c r="AH58" s="238"/>
      <c r="AI58" s="238"/>
      <c r="AJ58" s="238"/>
      <c r="AK58" s="238"/>
      <c r="AL58" s="234">
        <v>3.457774</v>
      </c>
      <c r="AM58" s="234">
        <v>1.7752</v>
      </c>
      <c r="AN58" s="234"/>
      <c r="AO58" s="234"/>
      <c r="AP58" s="238"/>
      <c r="AQ58" s="238"/>
    </row>
    <row r="59" customHeight="1" spans="1:43">
      <c r="A59" s="235" t="s">
        <v>191</v>
      </c>
      <c r="B59" s="235" t="s">
        <v>191</v>
      </c>
      <c r="C59" s="235" t="s">
        <v>162</v>
      </c>
      <c r="D59" s="236" t="s">
        <v>169</v>
      </c>
      <c r="E59" s="234">
        <v>60.439008</v>
      </c>
      <c r="F59" s="234">
        <v>60.439008</v>
      </c>
      <c r="G59" s="238"/>
      <c r="H59" s="238"/>
      <c r="I59" s="234">
        <v>60.439008</v>
      </c>
      <c r="J59" s="238"/>
      <c r="K59" s="238"/>
      <c r="L59" s="238"/>
      <c r="M59" s="238"/>
      <c r="N59" s="238"/>
      <c r="O59" s="238"/>
      <c r="P59" s="238"/>
      <c r="Q59" s="238"/>
      <c r="R59" s="238"/>
      <c r="S59" s="238"/>
      <c r="T59" s="238"/>
      <c r="U59" s="234"/>
      <c r="V59" s="234"/>
      <c r="W59" s="234"/>
      <c r="X59" s="234">
        <v>60.439008</v>
      </c>
      <c r="Y59" s="234">
        <v>60.439008</v>
      </c>
      <c r="Z59" s="238"/>
      <c r="AA59" s="238"/>
      <c r="AB59" s="234">
        <v>60.439008</v>
      </c>
      <c r="AC59" s="238"/>
      <c r="AD59" s="238"/>
      <c r="AE59" s="238"/>
      <c r="AF59" s="238"/>
      <c r="AG59" s="238"/>
      <c r="AH59" s="238"/>
      <c r="AI59" s="238"/>
      <c r="AJ59" s="238"/>
      <c r="AK59" s="238"/>
      <c r="AL59" s="238"/>
      <c r="AM59" s="238"/>
      <c r="AN59" s="234"/>
      <c r="AO59" s="234"/>
      <c r="AP59" s="238"/>
      <c r="AQ59" s="238"/>
    </row>
    <row r="60" customHeight="1" spans="1:43">
      <c r="A60" s="235" t="s">
        <v>191</v>
      </c>
      <c r="B60" s="235" t="s">
        <v>174</v>
      </c>
      <c r="C60" s="235" t="s">
        <v>191</v>
      </c>
      <c r="D60" s="236" t="s">
        <v>175</v>
      </c>
      <c r="E60" s="234">
        <v>0.1872</v>
      </c>
      <c r="F60" s="234">
        <v>0.1872</v>
      </c>
      <c r="G60" s="238"/>
      <c r="H60" s="238"/>
      <c r="I60" s="238"/>
      <c r="J60" s="238"/>
      <c r="K60" s="238"/>
      <c r="L60" s="238"/>
      <c r="M60" s="234">
        <v>0.1872</v>
      </c>
      <c r="N60" s="238"/>
      <c r="O60" s="238"/>
      <c r="P60" s="238"/>
      <c r="Q60" s="238"/>
      <c r="R60" s="238"/>
      <c r="S60" s="238"/>
      <c r="T60" s="238"/>
      <c r="U60" s="234"/>
      <c r="V60" s="234"/>
      <c r="W60" s="234"/>
      <c r="X60" s="234">
        <v>0.1872</v>
      </c>
      <c r="Y60" s="234">
        <v>0.1872</v>
      </c>
      <c r="Z60" s="238"/>
      <c r="AA60" s="238"/>
      <c r="AB60" s="238"/>
      <c r="AC60" s="238"/>
      <c r="AD60" s="238"/>
      <c r="AE60" s="238"/>
      <c r="AF60" s="234">
        <v>0.1872</v>
      </c>
      <c r="AG60" s="238"/>
      <c r="AH60" s="238"/>
      <c r="AI60" s="238"/>
      <c r="AJ60" s="238"/>
      <c r="AK60" s="238"/>
      <c r="AL60" s="238"/>
      <c r="AM60" s="238"/>
      <c r="AN60" s="234"/>
      <c r="AO60" s="234"/>
      <c r="AP60" s="238"/>
      <c r="AQ60" s="238"/>
    </row>
    <row r="61" customHeight="1" spans="1:43">
      <c r="A61" s="235" t="s">
        <v>191</v>
      </c>
      <c r="B61" s="235" t="s">
        <v>191</v>
      </c>
      <c r="C61" s="235" t="s">
        <v>147</v>
      </c>
      <c r="D61" s="236" t="s">
        <v>176</v>
      </c>
      <c r="E61" s="234">
        <v>0.1872</v>
      </c>
      <c r="F61" s="234">
        <v>0.1872</v>
      </c>
      <c r="G61" s="238"/>
      <c r="H61" s="238"/>
      <c r="I61" s="234">
        <v>0</v>
      </c>
      <c r="J61" s="238"/>
      <c r="K61" s="238"/>
      <c r="L61" s="238"/>
      <c r="M61" s="234">
        <v>0.1872</v>
      </c>
      <c r="N61" s="238"/>
      <c r="O61" s="238"/>
      <c r="P61" s="238"/>
      <c r="Q61" s="238"/>
      <c r="R61" s="238"/>
      <c r="S61" s="238"/>
      <c r="T61" s="238"/>
      <c r="U61" s="234"/>
      <c r="V61" s="234"/>
      <c r="W61" s="234"/>
      <c r="X61" s="234">
        <v>0.1872</v>
      </c>
      <c r="Y61" s="234">
        <v>0.1872</v>
      </c>
      <c r="Z61" s="238"/>
      <c r="AA61" s="238"/>
      <c r="AB61" s="238"/>
      <c r="AC61" s="238"/>
      <c r="AD61" s="238"/>
      <c r="AE61" s="238"/>
      <c r="AF61" s="234">
        <v>0.1872</v>
      </c>
      <c r="AG61" s="238"/>
      <c r="AH61" s="238"/>
      <c r="AI61" s="238"/>
      <c r="AJ61" s="238"/>
      <c r="AK61" s="238"/>
      <c r="AL61" s="238"/>
      <c r="AM61" s="238"/>
      <c r="AN61" s="234"/>
      <c r="AO61" s="234"/>
      <c r="AP61" s="238"/>
      <c r="AQ61" s="238"/>
    </row>
    <row r="62" customHeight="1" spans="1:43">
      <c r="A62" s="235" t="s">
        <v>191</v>
      </c>
      <c r="B62" s="235" t="s">
        <v>172</v>
      </c>
      <c r="C62" s="235" t="s">
        <v>191</v>
      </c>
      <c r="D62" s="236" t="s">
        <v>177</v>
      </c>
      <c r="E62" s="234">
        <v>0.385442</v>
      </c>
      <c r="F62" s="234">
        <v>0.385442</v>
      </c>
      <c r="G62" s="238"/>
      <c r="H62" s="238"/>
      <c r="I62" s="234">
        <v>0.385442</v>
      </c>
      <c r="J62" s="238"/>
      <c r="K62" s="238"/>
      <c r="L62" s="238"/>
      <c r="M62" s="238"/>
      <c r="N62" s="238"/>
      <c r="O62" s="238"/>
      <c r="P62" s="238"/>
      <c r="Q62" s="238"/>
      <c r="R62" s="238"/>
      <c r="S62" s="238"/>
      <c r="T62" s="238"/>
      <c r="U62" s="234"/>
      <c r="V62" s="234"/>
      <c r="W62" s="234"/>
      <c r="X62" s="234">
        <v>0.385442</v>
      </c>
      <c r="Y62" s="234">
        <v>0.385442</v>
      </c>
      <c r="Z62" s="238"/>
      <c r="AA62" s="238"/>
      <c r="AB62" s="234">
        <v>0.385442</v>
      </c>
      <c r="AC62" s="238"/>
      <c r="AD62" s="238"/>
      <c r="AE62" s="238"/>
      <c r="AF62" s="238"/>
      <c r="AG62" s="238"/>
      <c r="AH62" s="238"/>
      <c r="AI62" s="238"/>
      <c r="AJ62" s="238"/>
      <c r="AK62" s="238"/>
      <c r="AL62" s="238"/>
      <c r="AM62" s="238"/>
      <c r="AN62" s="234"/>
      <c r="AO62" s="234"/>
      <c r="AP62" s="238"/>
      <c r="AQ62" s="238"/>
    </row>
    <row r="63" customHeight="1" spans="1:43">
      <c r="A63" s="235" t="s">
        <v>191</v>
      </c>
      <c r="B63" s="235" t="s">
        <v>191</v>
      </c>
      <c r="C63" s="235" t="s">
        <v>147</v>
      </c>
      <c r="D63" s="236" t="s">
        <v>178</v>
      </c>
      <c r="E63" s="234">
        <v>0.385442</v>
      </c>
      <c r="F63" s="234">
        <v>0.385442</v>
      </c>
      <c r="G63" s="238"/>
      <c r="H63" s="238"/>
      <c r="I63" s="234">
        <v>0.385442</v>
      </c>
      <c r="J63" s="238"/>
      <c r="K63" s="238"/>
      <c r="L63" s="238"/>
      <c r="M63" s="238"/>
      <c r="N63" s="238"/>
      <c r="O63" s="238"/>
      <c r="P63" s="238"/>
      <c r="Q63" s="238"/>
      <c r="R63" s="238"/>
      <c r="S63" s="238"/>
      <c r="T63" s="238"/>
      <c r="U63" s="234"/>
      <c r="V63" s="234"/>
      <c r="W63" s="234"/>
      <c r="X63" s="234">
        <v>0.385442</v>
      </c>
      <c r="Y63" s="234">
        <v>0.385442</v>
      </c>
      <c r="Z63" s="238"/>
      <c r="AA63" s="238"/>
      <c r="AB63" s="234">
        <v>0.385442</v>
      </c>
      <c r="AC63" s="238"/>
      <c r="AD63" s="238"/>
      <c r="AE63" s="238"/>
      <c r="AF63" s="238"/>
      <c r="AG63" s="238"/>
      <c r="AH63" s="238"/>
      <c r="AI63" s="238"/>
      <c r="AJ63" s="238"/>
      <c r="AK63" s="238"/>
      <c r="AL63" s="238"/>
      <c r="AM63" s="238"/>
      <c r="AN63" s="234"/>
      <c r="AO63" s="234"/>
      <c r="AP63" s="238"/>
      <c r="AQ63" s="238"/>
    </row>
    <row r="64" customHeight="1" spans="1:43">
      <c r="A64" s="235" t="s">
        <v>179</v>
      </c>
      <c r="B64" s="235" t="s">
        <v>191</v>
      </c>
      <c r="C64" s="235" t="s">
        <v>191</v>
      </c>
      <c r="D64" s="236" t="s">
        <v>180</v>
      </c>
      <c r="E64" s="234">
        <v>63.791125</v>
      </c>
      <c r="F64" s="234">
        <v>63.791125</v>
      </c>
      <c r="G64" s="238"/>
      <c r="H64" s="238"/>
      <c r="I64" s="234">
        <v>63.791125</v>
      </c>
      <c r="J64" s="238"/>
      <c r="K64" s="238"/>
      <c r="L64" s="238"/>
      <c r="M64" s="238"/>
      <c r="N64" s="238"/>
      <c r="O64" s="238"/>
      <c r="P64" s="238"/>
      <c r="Q64" s="238"/>
      <c r="R64" s="238"/>
      <c r="S64" s="238"/>
      <c r="T64" s="238"/>
      <c r="U64" s="234"/>
      <c r="V64" s="234"/>
      <c r="W64" s="234"/>
      <c r="X64" s="234">
        <v>63.791125</v>
      </c>
      <c r="Y64" s="234">
        <v>63.791125</v>
      </c>
      <c r="Z64" s="238"/>
      <c r="AA64" s="238"/>
      <c r="AB64" s="234">
        <v>63.791125</v>
      </c>
      <c r="AC64" s="238"/>
      <c r="AD64" s="238"/>
      <c r="AE64" s="238"/>
      <c r="AF64" s="238"/>
      <c r="AG64" s="238"/>
      <c r="AH64" s="238"/>
      <c r="AI64" s="238"/>
      <c r="AJ64" s="238"/>
      <c r="AK64" s="238"/>
      <c r="AL64" s="238"/>
      <c r="AM64" s="238"/>
      <c r="AN64" s="234"/>
      <c r="AO64" s="234"/>
      <c r="AP64" s="238"/>
      <c r="AQ64" s="238"/>
    </row>
    <row r="65" customHeight="1" spans="1:43">
      <c r="A65" s="235" t="s">
        <v>191</v>
      </c>
      <c r="B65" s="235" t="s">
        <v>112</v>
      </c>
      <c r="C65" s="235" t="s">
        <v>191</v>
      </c>
      <c r="D65" s="236" t="s">
        <v>181</v>
      </c>
      <c r="E65" s="234">
        <v>63.791125</v>
      </c>
      <c r="F65" s="234">
        <v>63.791125</v>
      </c>
      <c r="G65" s="238"/>
      <c r="H65" s="238"/>
      <c r="I65" s="234">
        <v>63.791125</v>
      </c>
      <c r="J65" s="238"/>
      <c r="K65" s="238"/>
      <c r="L65" s="238"/>
      <c r="M65" s="238"/>
      <c r="N65" s="238"/>
      <c r="O65" s="238"/>
      <c r="P65" s="238"/>
      <c r="Q65" s="238"/>
      <c r="R65" s="238"/>
      <c r="S65" s="238"/>
      <c r="T65" s="238"/>
      <c r="U65" s="234"/>
      <c r="V65" s="234"/>
      <c r="W65" s="234"/>
      <c r="X65" s="234">
        <v>63.791125</v>
      </c>
      <c r="Y65" s="234">
        <v>63.791125</v>
      </c>
      <c r="Z65" s="238"/>
      <c r="AA65" s="238"/>
      <c r="AB65" s="234">
        <v>63.791125</v>
      </c>
      <c r="AC65" s="238"/>
      <c r="AD65" s="238"/>
      <c r="AE65" s="238"/>
      <c r="AF65" s="238"/>
      <c r="AG65" s="238"/>
      <c r="AH65" s="238"/>
      <c r="AI65" s="238"/>
      <c r="AJ65" s="238"/>
      <c r="AK65" s="238"/>
      <c r="AL65" s="238"/>
      <c r="AM65" s="238"/>
      <c r="AN65" s="234"/>
      <c r="AO65" s="234"/>
      <c r="AP65" s="238"/>
      <c r="AQ65" s="238"/>
    </row>
    <row r="66" customHeight="1" spans="1:43">
      <c r="A66" s="235" t="s">
        <v>191</v>
      </c>
      <c r="B66" s="235" t="s">
        <v>191</v>
      </c>
      <c r="C66" s="235" t="s">
        <v>147</v>
      </c>
      <c r="D66" s="236" t="s">
        <v>182</v>
      </c>
      <c r="E66" s="234">
        <v>36.42276</v>
      </c>
      <c r="F66" s="234">
        <v>36.42276</v>
      </c>
      <c r="G66" s="238"/>
      <c r="H66" s="238"/>
      <c r="I66" s="234">
        <v>36.42276</v>
      </c>
      <c r="J66" s="238"/>
      <c r="K66" s="238"/>
      <c r="L66" s="238"/>
      <c r="M66" s="238"/>
      <c r="N66" s="238"/>
      <c r="O66" s="238"/>
      <c r="P66" s="238"/>
      <c r="Q66" s="238"/>
      <c r="R66" s="238"/>
      <c r="S66" s="238"/>
      <c r="T66" s="238"/>
      <c r="U66" s="234"/>
      <c r="V66" s="234"/>
      <c r="W66" s="234"/>
      <c r="X66" s="234">
        <v>36.42276</v>
      </c>
      <c r="Y66" s="234">
        <v>36.42276</v>
      </c>
      <c r="Z66" s="238"/>
      <c r="AA66" s="238"/>
      <c r="AB66" s="234">
        <v>36.42276</v>
      </c>
      <c r="AC66" s="238"/>
      <c r="AD66" s="238"/>
      <c r="AE66" s="238"/>
      <c r="AF66" s="238"/>
      <c r="AG66" s="238"/>
      <c r="AH66" s="238"/>
      <c r="AI66" s="238"/>
      <c r="AJ66" s="238"/>
      <c r="AK66" s="238"/>
      <c r="AL66" s="238"/>
      <c r="AM66" s="238"/>
      <c r="AN66" s="234"/>
      <c r="AO66" s="234"/>
      <c r="AP66" s="238"/>
      <c r="AQ66" s="238"/>
    </row>
    <row r="67" customHeight="1" spans="1:43">
      <c r="A67" s="235" t="s">
        <v>191</v>
      </c>
      <c r="B67" s="235" t="s">
        <v>191</v>
      </c>
      <c r="C67" s="235" t="s">
        <v>184</v>
      </c>
      <c r="D67" s="236" t="s">
        <v>185</v>
      </c>
      <c r="E67" s="234">
        <v>22.556832</v>
      </c>
      <c r="F67" s="234">
        <v>22.556832</v>
      </c>
      <c r="G67" s="238"/>
      <c r="H67" s="238"/>
      <c r="I67" s="234">
        <v>22.556832</v>
      </c>
      <c r="J67" s="238"/>
      <c r="K67" s="238"/>
      <c r="L67" s="238"/>
      <c r="M67" s="238"/>
      <c r="N67" s="238"/>
      <c r="O67" s="238"/>
      <c r="P67" s="238"/>
      <c r="Q67" s="238"/>
      <c r="R67" s="238"/>
      <c r="S67" s="238"/>
      <c r="T67" s="238"/>
      <c r="U67" s="234"/>
      <c r="V67" s="234"/>
      <c r="W67" s="234"/>
      <c r="X67" s="234">
        <v>22.556832</v>
      </c>
      <c r="Y67" s="234">
        <v>22.556832</v>
      </c>
      <c r="Z67" s="238"/>
      <c r="AA67" s="238"/>
      <c r="AB67" s="234">
        <v>22.556832</v>
      </c>
      <c r="AC67" s="238"/>
      <c r="AD67" s="238"/>
      <c r="AE67" s="238"/>
      <c r="AF67" s="238"/>
      <c r="AG67" s="238"/>
      <c r="AH67" s="238"/>
      <c r="AI67" s="238"/>
      <c r="AJ67" s="238"/>
      <c r="AK67" s="238"/>
      <c r="AL67" s="238"/>
      <c r="AM67" s="238"/>
      <c r="AN67" s="234"/>
      <c r="AO67" s="234"/>
      <c r="AP67" s="238"/>
      <c r="AQ67" s="238"/>
    </row>
    <row r="68" customHeight="1" spans="1:43">
      <c r="A68" s="235" t="s">
        <v>191</v>
      </c>
      <c r="B68" s="235" t="s">
        <v>191</v>
      </c>
      <c r="C68" s="235" t="s">
        <v>172</v>
      </c>
      <c r="D68" s="236" t="s">
        <v>186</v>
      </c>
      <c r="E68" s="234">
        <v>4.811533</v>
      </c>
      <c r="F68" s="234">
        <v>4.811533</v>
      </c>
      <c r="G68" s="238"/>
      <c r="H68" s="238"/>
      <c r="I68" s="234">
        <v>4.811533</v>
      </c>
      <c r="J68" s="238"/>
      <c r="K68" s="238"/>
      <c r="L68" s="238"/>
      <c r="M68" s="238"/>
      <c r="N68" s="238"/>
      <c r="O68" s="238"/>
      <c r="P68" s="238"/>
      <c r="Q68" s="238"/>
      <c r="R68" s="238"/>
      <c r="S68" s="238"/>
      <c r="T68" s="238"/>
      <c r="U68" s="234"/>
      <c r="V68" s="234"/>
      <c r="W68" s="234"/>
      <c r="X68" s="234">
        <v>4.811533</v>
      </c>
      <c r="Y68" s="234">
        <v>4.811533</v>
      </c>
      <c r="Z68" s="238"/>
      <c r="AA68" s="238"/>
      <c r="AB68" s="234">
        <v>4.811533</v>
      </c>
      <c r="AC68" s="238"/>
      <c r="AD68" s="238"/>
      <c r="AE68" s="238"/>
      <c r="AF68" s="238"/>
      <c r="AG68" s="238"/>
      <c r="AH68" s="238"/>
      <c r="AI68" s="238"/>
      <c r="AJ68" s="238"/>
      <c r="AK68" s="238"/>
      <c r="AL68" s="238"/>
      <c r="AM68" s="238"/>
      <c r="AN68" s="234"/>
      <c r="AO68" s="234"/>
      <c r="AP68" s="238"/>
      <c r="AQ68" s="238"/>
    </row>
    <row r="69" customHeight="1" spans="1:43">
      <c r="A69" s="235" t="s">
        <v>187</v>
      </c>
      <c r="B69" s="235" t="s">
        <v>191</v>
      </c>
      <c r="C69" s="235" t="s">
        <v>191</v>
      </c>
      <c r="D69" s="236" t="s">
        <v>188</v>
      </c>
      <c r="E69" s="234">
        <v>43.707312</v>
      </c>
      <c r="F69" s="234">
        <v>43.707312</v>
      </c>
      <c r="G69" s="238"/>
      <c r="H69" s="238"/>
      <c r="I69" s="238"/>
      <c r="J69" s="234">
        <v>43.707312</v>
      </c>
      <c r="K69" s="238"/>
      <c r="L69" s="238"/>
      <c r="M69" s="238"/>
      <c r="N69" s="238"/>
      <c r="O69" s="238"/>
      <c r="P69" s="238"/>
      <c r="Q69" s="238"/>
      <c r="R69" s="238"/>
      <c r="S69" s="238"/>
      <c r="T69" s="238"/>
      <c r="U69" s="234"/>
      <c r="V69" s="234"/>
      <c r="W69" s="234"/>
      <c r="X69" s="234">
        <v>43.707312</v>
      </c>
      <c r="Y69" s="234">
        <v>43.707312</v>
      </c>
      <c r="Z69" s="238"/>
      <c r="AA69" s="238"/>
      <c r="AB69" s="238"/>
      <c r="AC69" s="234">
        <v>43.707312</v>
      </c>
      <c r="AD69" s="238"/>
      <c r="AE69" s="238"/>
      <c r="AF69" s="238"/>
      <c r="AG69" s="238"/>
      <c r="AH69" s="238"/>
      <c r="AI69" s="238"/>
      <c r="AJ69" s="238"/>
      <c r="AK69" s="238"/>
      <c r="AL69" s="238"/>
      <c r="AM69" s="238"/>
      <c r="AN69" s="234"/>
      <c r="AO69" s="234"/>
      <c r="AP69" s="238"/>
      <c r="AQ69" s="238"/>
    </row>
    <row r="70" customHeight="1" spans="1:43">
      <c r="A70" s="235" t="s">
        <v>191</v>
      </c>
      <c r="B70" s="235" t="s">
        <v>150</v>
      </c>
      <c r="C70" s="235" t="s">
        <v>191</v>
      </c>
      <c r="D70" s="236" t="s">
        <v>189</v>
      </c>
      <c r="E70" s="234">
        <v>43.707312</v>
      </c>
      <c r="F70" s="234">
        <v>43.707312</v>
      </c>
      <c r="G70" s="238"/>
      <c r="H70" s="238"/>
      <c r="I70" s="238"/>
      <c r="J70" s="234">
        <v>43.707312</v>
      </c>
      <c r="K70" s="238"/>
      <c r="L70" s="238"/>
      <c r="M70" s="238"/>
      <c r="N70" s="238"/>
      <c r="O70" s="238"/>
      <c r="P70" s="238"/>
      <c r="Q70" s="238"/>
      <c r="R70" s="238"/>
      <c r="S70" s="238"/>
      <c r="T70" s="238"/>
      <c r="U70" s="234"/>
      <c r="V70" s="234"/>
      <c r="W70" s="234"/>
      <c r="X70" s="234">
        <v>43.707312</v>
      </c>
      <c r="Y70" s="234">
        <v>43.707312</v>
      </c>
      <c r="Z70" s="238"/>
      <c r="AA70" s="238"/>
      <c r="AB70" s="238"/>
      <c r="AC70" s="234">
        <v>43.707312</v>
      </c>
      <c r="AD70" s="238"/>
      <c r="AE70" s="238"/>
      <c r="AF70" s="238"/>
      <c r="AG70" s="238"/>
      <c r="AH70" s="238"/>
      <c r="AI70" s="238"/>
      <c r="AJ70" s="238"/>
      <c r="AK70" s="238"/>
      <c r="AL70" s="238"/>
      <c r="AM70" s="238"/>
      <c r="AN70" s="234"/>
      <c r="AO70" s="234"/>
      <c r="AP70" s="238"/>
      <c r="AQ70" s="238"/>
    </row>
    <row r="71" customHeight="1" spans="1:43">
      <c r="A71" s="235" t="s">
        <v>191</v>
      </c>
      <c r="B71" s="235" t="s">
        <v>191</v>
      </c>
      <c r="C71" s="235" t="s">
        <v>147</v>
      </c>
      <c r="D71" s="236" t="s">
        <v>190</v>
      </c>
      <c r="E71" s="234">
        <v>43.707312</v>
      </c>
      <c r="F71" s="234">
        <v>43.707312</v>
      </c>
      <c r="G71" s="238"/>
      <c r="H71" s="238"/>
      <c r="I71" s="238"/>
      <c r="J71" s="234">
        <v>43.707312</v>
      </c>
      <c r="K71" s="238"/>
      <c r="L71" s="238"/>
      <c r="M71" s="238"/>
      <c r="N71" s="238"/>
      <c r="O71" s="238"/>
      <c r="P71" s="238"/>
      <c r="Q71" s="238"/>
      <c r="R71" s="238"/>
      <c r="S71" s="238"/>
      <c r="T71" s="238"/>
      <c r="U71" s="234"/>
      <c r="V71" s="234"/>
      <c r="W71" s="234"/>
      <c r="X71" s="234">
        <v>43.707312</v>
      </c>
      <c r="Y71" s="234">
        <v>43.707312</v>
      </c>
      <c r="Z71" s="238"/>
      <c r="AA71" s="238"/>
      <c r="AB71" s="238"/>
      <c r="AC71" s="234">
        <v>43.707312</v>
      </c>
      <c r="AD71" s="238"/>
      <c r="AE71" s="238"/>
      <c r="AF71" s="238"/>
      <c r="AG71" s="238"/>
      <c r="AH71" s="238"/>
      <c r="AI71" s="238"/>
      <c r="AJ71" s="238"/>
      <c r="AK71" s="238"/>
      <c r="AL71" s="238"/>
      <c r="AM71" s="238"/>
      <c r="AN71" s="234"/>
      <c r="AO71" s="234"/>
      <c r="AP71" s="238"/>
      <c r="AQ71" s="238"/>
    </row>
    <row r="72" customHeight="1" spans="1:43">
      <c r="A72" s="234"/>
      <c r="B72" s="234"/>
      <c r="C72" s="234"/>
      <c r="D72" s="236" t="s">
        <v>195</v>
      </c>
      <c r="E72" s="234">
        <v>1958.484012</v>
      </c>
      <c r="F72" s="234">
        <v>1810.415691</v>
      </c>
      <c r="G72" s="238"/>
      <c r="H72" s="234">
        <v>1237.0989</v>
      </c>
      <c r="I72" s="234">
        <v>281.744559</v>
      </c>
      <c r="J72" s="234">
        <v>119.722032</v>
      </c>
      <c r="K72" s="234">
        <v>171.8502</v>
      </c>
      <c r="L72" s="238"/>
      <c r="M72" s="238"/>
      <c r="N72" s="234">
        <v>148.068321</v>
      </c>
      <c r="O72" s="238"/>
      <c r="P72" s="238"/>
      <c r="Q72" s="234">
        <v>0.96</v>
      </c>
      <c r="R72" s="238"/>
      <c r="S72" s="234">
        <v>25.628469</v>
      </c>
      <c r="T72" s="234">
        <v>121.479852</v>
      </c>
      <c r="U72" s="234"/>
      <c r="V72" s="234"/>
      <c r="W72" s="234"/>
      <c r="X72" s="234">
        <v>0</v>
      </c>
      <c r="Y72" s="234">
        <v>0</v>
      </c>
      <c r="Z72" s="234"/>
      <c r="AA72" s="234"/>
      <c r="AB72" s="234"/>
      <c r="AC72" s="234"/>
      <c r="AD72" s="234"/>
      <c r="AE72" s="234"/>
      <c r="AF72" s="234"/>
      <c r="AG72" s="234"/>
      <c r="AH72" s="234"/>
      <c r="AI72" s="234"/>
      <c r="AJ72" s="234"/>
      <c r="AK72" s="234"/>
      <c r="AL72" s="234"/>
      <c r="AM72" s="234"/>
      <c r="AN72" s="234"/>
      <c r="AO72" s="234"/>
      <c r="AP72" s="234"/>
      <c r="AQ72" s="234"/>
    </row>
    <row r="73" customHeight="1" spans="1:43">
      <c r="A73" s="235" t="s">
        <v>193</v>
      </c>
      <c r="B73" s="235" t="s">
        <v>191</v>
      </c>
      <c r="C73" s="235" t="s">
        <v>191</v>
      </c>
      <c r="D73" s="236" t="s">
        <v>146</v>
      </c>
      <c r="E73" s="234">
        <v>1374.357024</v>
      </c>
      <c r="F73" s="234">
        <v>1237.0989</v>
      </c>
      <c r="G73" s="238"/>
      <c r="H73" s="234">
        <v>1237.0989</v>
      </c>
      <c r="I73" s="238"/>
      <c r="J73" s="238"/>
      <c r="K73" s="238"/>
      <c r="L73" s="238"/>
      <c r="M73" s="238"/>
      <c r="N73" s="234">
        <v>137.258124</v>
      </c>
      <c r="O73" s="238"/>
      <c r="P73" s="238"/>
      <c r="Q73" s="234">
        <v>0.96</v>
      </c>
      <c r="R73" s="238"/>
      <c r="S73" s="234">
        <v>19.953672</v>
      </c>
      <c r="T73" s="234">
        <v>116.344452</v>
      </c>
      <c r="U73" s="234"/>
      <c r="V73" s="234"/>
      <c r="W73" s="234"/>
      <c r="X73" s="234">
        <v>1374.357024</v>
      </c>
      <c r="Y73" s="234">
        <v>1237.0989</v>
      </c>
      <c r="Z73" s="238"/>
      <c r="AA73" s="234">
        <v>1237.0989</v>
      </c>
      <c r="AB73" s="238"/>
      <c r="AC73" s="238"/>
      <c r="AD73" s="238"/>
      <c r="AE73" s="238"/>
      <c r="AF73" s="238"/>
      <c r="AG73" s="234">
        <v>137.258124</v>
      </c>
      <c r="AH73" s="238"/>
      <c r="AI73" s="238"/>
      <c r="AJ73" s="234">
        <v>0.96</v>
      </c>
      <c r="AK73" s="238"/>
      <c r="AL73" s="234">
        <v>19.953672</v>
      </c>
      <c r="AM73" s="234">
        <v>116.344452</v>
      </c>
      <c r="AN73" s="234"/>
      <c r="AO73" s="234"/>
      <c r="AP73" s="234">
        <v>90</v>
      </c>
      <c r="AQ73" s="234">
        <v>90</v>
      </c>
    </row>
    <row r="74" customHeight="1" spans="1:43">
      <c r="A74" s="235" t="s">
        <v>191</v>
      </c>
      <c r="B74" s="235" t="s">
        <v>147</v>
      </c>
      <c r="C74" s="235" t="s">
        <v>191</v>
      </c>
      <c r="D74" s="236" t="s">
        <v>148</v>
      </c>
      <c r="E74" s="234">
        <v>1374.357024</v>
      </c>
      <c r="F74" s="234">
        <v>1237.0989</v>
      </c>
      <c r="G74" s="238"/>
      <c r="H74" s="234">
        <v>1237.0989</v>
      </c>
      <c r="I74" s="238"/>
      <c r="J74" s="238"/>
      <c r="K74" s="238"/>
      <c r="L74" s="238"/>
      <c r="M74" s="238"/>
      <c r="N74" s="234">
        <v>137.258124</v>
      </c>
      <c r="O74" s="238"/>
      <c r="P74" s="238"/>
      <c r="Q74" s="234">
        <v>0.96</v>
      </c>
      <c r="R74" s="238"/>
      <c r="S74" s="234">
        <v>19.953672</v>
      </c>
      <c r="T74" s="234">
        <v>116.344452</v>
      </c>
      <c r="U74" s="234"/>
      <c r="V74" s="234"/>
      <c r="W74" s="234"/>
      <c r="X74" s="234">
        <v>1374.357024</v>
      </c>
      <c r="Y74" s="234">
        <v>1237.0989</v>
      </c>
      <c r="Z74" s="238"/>
      <c r="AA74" s="234">
        <v>1237.0989</v>
      </c>
      <c r="AB74" s="238"/>
      <c r="AC74" s="238"/>
      <c r="AD74" s="238"/>
      <c r="AE74" s="238"/>
      <c r="AF74" s="238"/>
      <c r="AG74" s="234">
        <v>137.258124</v>
      </c>
      <c r="AH74" s="238"/>
      <c r="AI74" s="238"/>
      <c r="AJ74" s="234">
        <v>0.96</v>
      </c>
      <c r="AK74" s="238"/>
      <c r="AL74" s="234">
        <v>19.953672</v>
      </c>
      <c r="AM74" s="234">
        <v>116.344452</v>
      </c>
      <c r="AN74" s="234"/>
      <c r="AO74" s="234"/>
      <c r="AP74" s="234">
        <v>90</v>
      </c>
      <c r="AQ74" s="234">
        <v>90</v>
      </c>
    </row>
    <row r="75" customHeight="1" spans="1:43">
      <c r="A75" s="235" t="s">
        <v>191</v>
      </c>
      <c r="B75" s="235" t="s">
        <v>191</v>
      </c>
      <c r="C75" s="235" t="s">
        <v>154</v>
      </c>
      <c r="D75" s="236" t="s">
        <v>155</v>
      </c>
      <c r="E75" s="234">
        <v>1374.357024</v>
      </c>
      <c r="F75" s="234">
        <v>1237.0989</v>
      </c>
      <c r="G75" s="238"/>
      <c r="H75" s="234">
        <v>1237.0989</v>
      </c>
      <c r="I75" s="238"/>
      <c r="J75" s="238"/>
      <c r="K75" s="238"/>
      <c r="L75" s="238"/>
      <c r="M75" s="238"/>
      <c r="N75" s="234">
        <v>137.258124</v>
      </c>
      <c r="O75" s="238"/>
      <c r="P75" s="238"/>
      <c r="Q75" s="234">
        <v>0.96</v>
      </c>
      <c r="R75" s="238"/>
      <c r="S75" s="234">
        <v>19.953672</v>
      </c>
      <c r="T75" s="234">
        <v>116.344452</v>
      </c>
      <c r="U75" s="234"/>
      <c r="V75" s="234"/>
      <c r="W75" s="234"/>
      <c r="X75" s="234">
        <v>1374.357024</v>
      </c>
      <c r="Y75" s="234">
        <v>1237.0989</v>
      </c>
      <c r="Z75" s="238"/>
      <c r="AA75" s="234">
        <v>1237.0989</v>
      </c>
      <c r="AB75" s="238"/>
      <c r="AC75" s="238"/>
      <c r="AD75" s="238"/>
      <c r="AE75" s="238"/>
      <c r="AF75" s="238"/>
      <c r="AG75" s="234">
        <v>137.258124</v>
      </c>
      <c r="AH75" s="238"/>
      <c r="AI75" s="238"/>
      <c r="AJ75" s="234">
        <v>0.96</v>
      </c>
      <c r="AK75" s="238"/>
      <c r="AL75" s="234">
        <v>19.953672</v>
      </c>
      <c r="AM75" s="234">
        <v>116.344452</v>
      </c>
      <c r="AN75" s="234"/>
      <c r="AO75" s="234"/>
      <c r="AP75" s="234">
        <v>90</v>
      </c>
      <c r="AQ75" s="234">
        <v>90</v>
      </c>
    </row>
    <row r="76" customHeight="1" spans="1:43">
      <c r="A76" s="235" t="s">
        <v>164</v>
      </c>
      <c r="B76" s="235" t="s">
        <v>191</v>
      </c>
      <c r="C76" s="235" t="s">
        <v>191</v>
      </c>
      <c r="D76" s="236" t="s">
        <v>165</v>
      </c>
      <c r="E76" s="234">
        <v>355.538662</v>
      </c>
      <c r="F76" s="234">
        <v>344.728465</v>
      </c>
      <c r="G76" s="238"/>
      <c r="H76" s="238"/>
      <c r="I76" s="234">
        <v>172.878265</v>
      </c>
      <c r="J76" s="238"/>
      <c r="K76" s="234">
        <v>171.8502</v>
      </c>
      <c r="L76" s="238"/>
      <c r="M76" s="238"/>
      <c r="N76" s="234">
        <v>10.810197</v>
      </c>
      <c r="O76" s="238"/>
      <c r="P76" s="238"/>
      <c r="Q76" s="238"/>
      <c r="R76" s="238"/>
      <c r="S76" s="234">
        <v>5.674797</v>
      </c>
      <c r="T76" s="234">
        <v>5.1354</v>
      </c>
      <c r="U76" s="234"/>
      <c r="V76" s="234"/>
      <c r="W76" s="234"/>
      <c r="X76" s="234">
        <v>355.538662</v>
      </c>
      <c r="Y76" s="234">
        <v>344.728465</v>
      </c>
      <c r="Z76" s="238"/>
      <c r="AA76" s="238"/>
      <c r="AB76" s="234">
        <v>172.878265</v>
      </c>
      <c r="AC76" s="238"/>
      <c r="AD76" s="234">
        <v>171.8502</v>
      </c>
      <c r="AE76" s="238"/>
      <c r="AF76" s="238"/>
      <c r="AG76" s="234">
        <v>10.810197</v>
      </c>
      <c r="AH76" s="238"/>
      <c r="AI76" s="238"/>
      <c r="AJ76" s="238"/>
      <c r="AK76" s="238"/>
      <c r="AL76" s="234">
        <v>5.674797</v>
      </c>
      <c r="AM76" s="234">
        <v>5.1354</v>
      </c>
      <c r="AN76" s="234"/>
      <c r="AO76" s="234"/>
      <c r="AP76" s="238"/>
      <c r="AQ76" s="238"/>
    </row>
    <row r="77" customHeight="1" spans="1:43">
      <c r="A77" s="235" t="s">
        <v>191</v>
      </c>
      <c r="B77" s="235" t="s">
        <v>162</v>
      </c>
      <c r="C77" s="235" t="s">
        <v>191</v>
      </c>
      <c r="D77" s="236" t="s">
        <v>166</v>
      </c>
      <c r="E77" s="234">
        <v>348.554877</v>
      </c>
      <c r="F77" s="234">
        <v>337.74468</v>
      </c>
      <c r="G77" s="238"/>
      <c r="H77" s="238"/>
      <c r="I77" s="234">
        <v>165.89448</v>
      </c>
      <c r="J77" s="238"/>
      <c r="K77" s="234">
        <v>171.8502</v>
      </c>
      <c r="L77" s="238"/>
      <c r="M77" s="238"/>
      <c r="N77" s="234">
        <v>10.810197</v>
      </c>
      <c r="O77" s="238"/>
      <c r="P77" s="238"/>
      <c r="Q77" s="238"/>
      <c r="R77" s="238"/>
      <c r="S77" s="234">
        <v>5.674797</v>
      </c>
      <c r="T77" s="234">
        <v>5.1354</v>
      </c>
      <c r="U77" s="234"/>
      <c r="V77" s="234"/>
      <c r="W77" s="234"/>
      <c r="X77" s="234">
        <v>348.554877</v>
      </c>
      <c r="Y77" s="234">
        <v>337.74468</v>
      </c>
      <c r="Z77" s="238"/>
      <c r="AA77" s="238"/>
      <c r="AB77" s="234">
        <v>165.89448</v>
      </c>
      <c r="AC77" s="238"/>
      <c r="AD77" s="234">
        <v>171.8502</v>
      </c>
      <c r="AE77" s="238"/>
      <c r="AF77" s="238"/>
      <c r="AG77" s="234">
        <v>10.810197</v>
      </c>
      <c r="AH77" s="238"/>
      <c r="AI77" s="238"/>
      <c r="AJ77" s="238"/>
      <c r="AK77" s="238"/>
      <c r="AL77" s="234">
        <v>5.674797</v>
      </c>
      <c r="AM77" s="234">
        <v>5.1354</v>
      </c>
      <c r="AN77" s="234"/>
      <c r="AO77" s="234"/>
      <c r="AP77" s="238"/>
      <c r="AQ77" s="238"/>
    </row>
    <row r="78" customHeight="1" spans="1:43">
      <c r="A78" s="235" t="s">
        <v>191</v>
      </c>
      <c r="B78" s="235" t="s">
        <v>191</v>
      </c>
      <c r="C78" s="235" t="s">
        <v>150</v>
      </c>
      <c r="D78" s="236" t="s">
        <v>168</v>
      </c>
      <c r="E78" s="234">
        <v>182.660397</v>
      </c>
      <c r="F78" s="234">
        <v>171.8502</v>
      </c>
      <c r="G78" s="238"/>
      <c r="H78" s="238"/>
      <c r="I78" s="234">
        <v>0</v>
      </c>
      <c r="J78" s="238"/>
      <c r="K78" s="234">
        <v>171.8502</v>
      </c>
      <c r="L78" s="238"/>
      <c r="M78" s="238"/>
      <c r="N78" s="234">
        <v>10.810197</v>
      </c>
      <c r="O78" s="238"/>
      <c r="P78" s="238"/>
      <c r="Q78" s="238"/>
      <c r="R78" s="238"/>
      <c r="S78" s="234">
        <v>5.674797</v>
      </c>
      <c r="T78" s="234">
        <v>5.1354</v>
      </c>
      <c r="U78" s="234"/>
      <c r="V78" s="234"/>
      <c r="W78" s="234"/>
      <c r="X78" s="234">
        <v>182.660397</v>
      </c>
      <c r="Y78" s="234">
        <v>171.8502</v>
      </c>
      <c r="Z78" s="238"/>
      <c r="AA78" s="238"/>
      <c r="AB78" s="234">
        <v>0</v>
      </c>
      <c r="AC78" s="238"/>
      <c r="AD78" s="234">
        <v>171.8502</v>
      </c>
      <c r="AE78" s="238"/>
      <c r="AF78" s="238"/>
      <c r="AG78" s="234">
        <v>10.810197</v>
      </c>
      <c r="AH78" s="238"/>
      <c r="AI78" s="238"/>
      <c r="AJ78" s="238"/>
      <c r="AK78" s="238"/>
      <c r="AL78" s="234">
        <v>5.674797</v>
      </c>
      <c r="AM78" s="234">
        <v>5.1354</v>
      </c>
      <c r="AN78" s="234"/>
      <c r="AO78" s="234"/>
      <c r="AP78" s="238"/>
      <c r="AQ78" s="238"/>
    </row>
    <row r="79" customHeight="1" spans="1:43">
      <c r="A79" s="235" t="s">
        <v>191</v>
      </c>
      <c r="B79" s="235" t="s">
        <v>191</v>
      </c>
      <c r="C79" s="235" t="s">
        <v>162</v>
      </c>
      <c r="D79" s="236" t="s">
        <v>169</v>
      </c>
      <c r="E79" s="234">
        <v>165.89448</v>
      </c>
      <c r="F79" s="234">
        <v>165.89448</v>
      </c>
      <c r="G79" s="238"/>
      <c r="H79" s="238"/>
      <c r="I79" s="234">
        <v>165.89448</v>
      </c>
      <c r="J79" s="238"/>
      <c r="K79" s="238"/>
      <c r="L79" s="238"/>
      <c r="M79" s="238"/>
      <c r="N79" s="238"/>
      <c r="O79" s="238"/>
      <c r="P79" s="238"/>
      <c r="Q79" s="238"/>
      <c r="R79" s="238"/>
      <c r="S79" s="238"/>
      <c r="T79" s="238"/>
      <c r="U79" s="234"/>
      <c r="V79" s="234"/>
      <c r="W79" s="234"/>
      <c r="X79" s="234">
        <v>165.89448</v>
      </c>
      <c r="Y79" s="234">
        <v>165.89448</v>
      </c>
      <c r="Z79" s="238"/>
      <c r="AA79" s="238"/>
      <c r="AB79" s="234">
        <v>165.89448</v>
      </c>
      <c r="AC79" s="238"/>
      <c r="AD79" s="238"/>
      <c r="AE79" s="238"/>
      <c r="AF79" s="238"/>
      <c r="AG79" s="238"/>
      <c r="AH79" s="238"/>
      <c r="AI79" s="238"/>
      <c r="AJ79" s="238"/>
      <c r="AK79" s="238"/>
      <c r="AL79" s="238"/>
      <c r="AM79" s="238"/>
      <c r="AN79" s="234"/>
      <c r="AO79" s="234"/>
      <c r="AP79" s="238"/>
      <c r="AQ79" s="238"/>
    </row>
    <row r="80" customHeight="1" spans="1:43">
      <c r="A80" s="235" t="s">
        <v>191</v>
      </c>
      <c r="B80" s="235" t="s">
        <v>172</v>
      </c>
      <c r="C80" s="235" t="s">
        <v>191</v>
      </c>
      <c r="D80" s="236" t="s">
        <v>177</v>
      </c>
      <c r="E80" s="234">
        <v>6.983785</v>
      </c>
      <c r="F80" s="234">
        <v>6.983785</v>
      </c>
      <c r="G80" s="238"/>
      <c r="H80" s="238"/>
      <c r="I80" s="234">
        <v>6.983785</v>
      </c>
      <c r="J80" s="238"/>
      <c r="K80" s="238"/>
      <c r="L80" s="238"/>
      <c r="M80" s="238"/>
      <c r="N80" s="238"/>
      <c r="O80" s="238"/>
      <c r="P80" s="238"/>
      <c r="Q80" s="238"/>
      <c r="R80" s="238"/>
      <c r="S80" s="238"/>
      <c r="T80" s="238"/>
      <c r="U80" s="234"/>
      <c r="V80" s="234"/>
      <c r="W80" s="234"/>
      <c r="X80" s="234">
        <v>6.983785</v>
      </c>
      <c r="Y80" s="234">
        <v>6.983785</v>
      </c>
      <c r="Z80" s="238"/>
      <c r="AA80" s="238"/>
      <c r="AB80" s="234">
        <v>6.983785</v>
      </c>
      <c r="AC80" s="238"/>
      <c r="AD80" s="238"/>
      <c r="AE80" s="238"/>
      <c r="AF80" s="238"/>
      <c r="AG80" s="238"/>
      <c r="AH80" s="238"/>
      <c r="AI80" s="238"/>
      <c r="AJ80" s="238"/>
      <c r="AK80" s="238"/>
      <c r="AL80" s="238"/>
      <c r="AM80" s="238"/>
      <c r="AN80" s="234"/>
      <c r="AO80" s="234"/>
      <c r="AP80" s="238"/>
      <c r="AQ80" s="238"/>
    </row>
    <row r="81" customHeight="1" spans="1:43">
      <c r="A81" s="235" t="s">
        <v>191</v>
      </c>
      <c r="B81" s="235" t="s">
        <v>191</v>
      </c>
      <c r="C81" s="235" t="s">
        <v>147</v>
      </c>
      <c r="D81" s="236" t="s">
        <v>178</v>
      </c>
      <c r="E81" s="234">
        <v>6.983785</v>
      </c>
      <c r="F81" s="234">
        <v>6.983785</v>
      </c>
      <c r="G81" s="238"/>
      <c r="H81" s="238"/>
      <c r="I81" s="234">
        <v>6.983785</v>
      </c>
      <c r="J81" s="238"/>
      <c r="K81" s="238"/>
      <c r="L81" s="238"/>
      <c r="M81" s="238"/>
      <c r="N81" s="238"/>
      <c r="O81" s="238"/>
      <c r="P81" s="238"/>
      <c r="Q81" s="238"/>
      <c r="R81" s="238"/>
      <c r="S81" s="238"/>
      <c r="T81" s="238"/>
      <c r="U81" s="234"/>
      <c r="V81" s="234"/>
      <c r="W81" s="234"/>
      <c r="X81" s="234">
        <v>6.983785</v>
      </c>
      <c r="Y81" s="234">
        <v>6.983785</v>
      </c>
      <c r="Z81" s="238"/>
      <c r="AA81" s="238"/>
      <c r="AB81" s="234">
        <v>6.983785</v>
      </c>
      <c r="AC81" s="238"/>
      <c r="AD81" s="238"/>
      <c r="AE81" s="238"/>
      <c r="AF81" s="238"/>
      <c r="AG81" s="238"/>
      <c r="AH81" s="238"/>
      <c r="AI81" s="238"/>
      <c r="AJ81" s="238"/>
      <c r="AK81" s="238"/>
      <c r="AL81" s="238"/>
      <c r="AM81" s="238"/>
      <c r="AN81" s="234"/>
      <c r="AO81" s="234"/>
      <c r="AP81" s="238"/>
      <c r="AQ81" s="238"/>
    </row>
    <row r="82" customHeight="1" spans="1:43">
      <c r="A82" s="235" t="s">
        <v>179</v>
      </c>
      <c r="B82" s="235" t="s">
        <v>191</v>
      </c>
      <c r="C82" s="235" t="s">
        <v>191</v>
      </c>
      <c r="D82" s="236" t="s">
        <v>180</v>
      </c>
      <c r="E82" s="234">
        <v>108.866294</v>
      </c>
      <c r="F82" s="234">
        <v>108.866294</v>
      </c>
      <c r="G82" s="238"/>
      <c r="H82" s="238"/>
      <c r="I82" s="234">
        <v>108.866294</v>
      </c>
      <c r="J82" s="238"/>
      <c r="K82" s="238"/>
      <c r="L82" s="238"/>
      <c r="M82" s="238"/>
      <c r="N82" s="238"/>
      <c r="O82" s="238"/>
      <c r="P82" s="238"/>
      <c r="Q82" s="238"/>
      <c r="R82" s="238"/>
      <c r="S82" s="238"/>
      <c r="T82" s="238"/>
      <c r="U82" s="234"/>
      <c r="V82" s="234"/>
      <c r="W82" s="234"/>
      <c r="X82" s="234">
        <v>108.866294</v>
      </c>
      <c r="Y82" s="234">
        <v>108.866294</v>
      </c>
      <c r="Z82" s="238"/>
      <c r="AA82" s="238"/>
      <c r="AB82" s="234">
        <v>108.866294</v>
      </c>
      <c r="AC82" s="238"/>
      <c r="AD82" s="238"/>
      <c r="AE82" s="238"/>
      <c r="AF82" s="238"/>
      <c r="AG82" s="238"/>
      <c r="AH82" s="238"/>
      <c r="AI82" s="238"/>
      <c r="AJ82" s="238"/>
      <c r="AK82" s="238"/>
      <c r="AL82" s="238"/>
      <c r="AM82" s="238"/>
      <c r="AN82" s="234"/>
      <c r="AO82" s="234"/>
      <c r="AP82" s="238"/>
      <c r="AQ82" s="238"/>
    </row>
    <row r="83" customHeight="1" spans="1:43">
      <c r="A83" s="235" t="s">
        <v>191</v>
      </c>
      <c r="B83" s="235" t="s">
        <v>112</v>
      </c>
      <c r="C83" s="235" t="s">
        <v>191</v>
      </c>
      <c r="D83" s="236" t="s">
        <v>181</v>
      </c>
      <c r="E83" s="234">
        <v>108.866294</v>
      </c>
      <c r="F83" s="234">
        <v>108.866294</v>
      </c>
      <c r="G83" s="238"/>
      <c r="H83" s="238"/>
      <c r="I83" s="234">
        <v>108.866294</v>
      </c>
      <c r="J83" s="238"/>
      <c r="K83" s="238"/>
      <c r="L83" s="238"/>
      <c r="M83" s="238"/>
      <c r="N83" s="238"/>
      <c r="O83" s="238"/>
      <c r="P83" s="238"/>
      <c r="Q83" s="238"/>
      <c r="R83" s="238"/>
      <c r="S83" s="238"/>
      <c r="T83" s="238"/>
      <c r="U83" s="234"/>
      <c r="V83" s="234"/>
      <c r="W83" s="234"/>
      <c r="X83" s="234">
        <v>108.866294</v>
      </c>
      <c r="Y83" s="234">
        <v>108.866294</v>
      </c>
      <c r="Z83" s="238"/>
      <c r="AA83" s="238"/>
      <c r="AB83" s="234">
        <v>108.866294</v>
      </c>
      <c r="AC83" s="238"/>
      <c r="AD83" s="238"/>
      <c r="AE83" s="238"/>
      <c r="AF83" s="238"/>
      <c r="AG83" s="238"/>
      <c r="AH83" s="238"/>
      <c r="AI83" s="238"/>
      <c r="AJ83" s="238"/>
      <c r="AK83" s="238"/>
      <c r="AL83" s="238"/>
      <c r="AM83" s="238"/>
      <c r="AN83" s="234"/>
      <c r="AO83" s="234"/>
      <c r="AP83" s="238"/>
      <c r="AQ83" s="238"/>
    </row>
    <row r="84" customHeight="1" spans="1:43">
      <c r="A84" s="235" t="s">
        <v>191</v>
      </c>
      <c r="B84" s="235" t="s">
        <v>191</v>
      </c>
      <c r="C84" s="235" t="s">
        <v>150</v>
      </c>
      <c r="D84" s="236" t="s">
        <v>183</v>
      </c>
      <c r="E84" s="234">
        <v>99.76836</v>
      </c>
      <c r="F84" s="234">
        <v>99.76836</v>
      </c>
      <c r="G84" s="238"/>
      <c r="H84" s="238"/>
      <c r="I84" s="234">
        <v>99.76836</v>
      </c>
      <c r="J84" s="238"/>
      <c r="K84" s="238"/>
      <c r="L84" s="238"/>
      <c r="M84" s="238"/>
      <c r="N84" s="238"/>
      <c r="O84" s="238"/>
      <c r="P84" s="238"/>
      <c r="Q84" s="238"/>
      <c r="R84" s="238"/>
      <c r="S84" s="238"/>
      <c r="T84" s="238"/>
      <c r="U84" s="234"/>
      <c r="V84" s="234"/>
      <c r="W84" s="234"/>
      <c r="X84" s="234">
        <v>99.76836</v>
      </c>
      <c r="Y84" s="234">
        <v>99.76836</v>
      </c>
      <c r="Z84" s="238"/>
      <c r="AA84" s="238"/>
      <c r="AB84" s="234">
        <v>99.76836</v>
      </c>
      <c r="AC84" s="238"/>
      <c r="AD84" s="238"/>
      <c r="AE84" s="238"/>
      <c r="AF84" s="238"/>
      <c r="AG84" s="238"/>
      <c r="AH84" s="238"/>
      <c r="AI84" s="238"/>
      <c r="AJ84" s="238"/>
      <c r="AK84" s="238"/>
      <c r="AL84" s="238"/>
      <c r="AM84" s="238"/>
      <c r="AN84" s="234"/>
      <c r="AO84" s="234"/>
      <c r="AP84" s="238"/>
      <c r="AQ84" s="238"/>
    </row>
    <row r="85" customHeight="1" spans="1:43">
      <c r="A85" s="235" t="s">
        <v>191</v>
      </c>
      <c r="B85" s="235" t="s">
        <v>191</v>
      </c>
      <c r="C85" s="235" t="s">
        <v>172</v>
      </c>
      <c r="D85" s="236" t="s">
        <v>186</v>
      </c>
      <c r="E85" s="234">
        <v>9.097934</v>
      </c>
      <c r="F85" s="234">
        <v>9.097934</v>
      </c>
      <c r="G85" s="238"/>
      <c r="H85" s="238"/>
      <c r="I85" s="234">
        <v>9.097934</v>
      </c>
      <c r="J85" s="238"/>
      <c r="K85" s="238"/>
      <c r="L85" s="238"/>
      <c r="M85" s="238"/>
      <c r="N85" s="238"/>
      <c r="O85" s="238"/>
      <c r="P85" s="238"/>
      <c r="Q85" s="238"/>
      <c r="R85" s="238"/>
      <c r="S85" s="238"/>
      <c r="T85" s="238"/>
      <c r="U85" s="234"/>
      <c r="V85" s="234"/>
      <c r="W85" s="234"/>
      <c r="X85" s="234">
        <v>9.097934</v>
      </c>
      <c r="Y85" s="234">
        <v>9.097934</v>
      </c>
      <c r="Z85" s="238"/>
      <c r="AA85" s="238"/>
      <c r="AB85" s="234">
        <v>9.097934</v>
      </c>
      <c r="AC85" s="238"/>
      <c r="AD85" s="238"/>
      <c r="AE85" s="238"/>
      <c r="AF85" s="238"/>
      <c r="AG85" s="238"/>
      <c r="AH85" s="238"/>
      <c r="AI85" s="238"/>
      <c r="AJ85" s="238"/>
      <c r="AK85" s="238"/>
      <c r="AL85" s="238"/>
      <c r="AM85" s="238"/>
      <c r="AN85" s="234"/>
      <c r="AO85" s="234"/>
      <c r="AP85" s="238"/>
      <c r="AQ85" s="238"/>
    </row>
    <row r="86" customHeight="1" spans="1:43">
      <c r="A86" s="235" t="s">
        <v>187</v>
      </c>
      <c r="B86" s="235" t="s">
        <v>191</v>
      </c>
      <c r="C86" s="235" t="s">
        <v>191</v>
      </c>
      <c r="D86" s="236" t="s">
        <v>188</v>
      </c>
      <c r="E86" s="234">
        <v>119.722032</v>
      </c>
      <c r="F86" s="234">
        <v>119.722032</v>
      </c>
      <c r="G86" s="238"/>
      <c r="H86" s="238"/>
      <c r="I86" s="238"/>
      <c r="J86" s="234">
        <v>119.722032</v>
      </c>
      <c r="K86" s="238"/>
      <c r="L86" s="238"/>
      <c r="M86" s="238"/>
      <c r="N86" s="238"/>
      <c r="O86" s="238"/>
      <c r="P86" s="238"/>
      <c r="Q86" s="238"/>
      <c r="R86" s="238"/>
      <c r="S86" s="238"/>
      <c r="T86" s="238"/>
      <c r="U86" s="234"/>
      <c r="V86" s="234"/>
      <c r="W86" s="234"/>
      <c r="X86" s="234">
        <v>119.722032</v>
      </c>
      <c r="Y86" s="234">
        <v>119.722032</v>
      </c>
      <c r="Z86" s="238"/>
      <c r="AA86" s="238"/>
      <c r="AB86" s="238"/>
      <c r="AC86" s="234">
        <v>119.722032</v>
      </c>
      <c r="AD86" s="238"/>
      <c r="AE86" s="238"/>
      <c r="AF86" s="238"/>
      <c r="AG86" s="238"/>
      <c r="AH86" s="238"/>
      <c r="AI86" s="238"/>
      <c r="AJ86" s="238"/>
      <c r="AK86" s="238"/>
      <c r="AL86" s="238"/>
      <c r="AM86" s="238"/>
      <c r="AN86" s="234"/>
      <c r="AO86" s="234"/>
      <c r="AP86" s="238"/>
      <c r="AQ86" s="238"/>
    </row>
    <row r="87" customHeight="1" spans="1:43">
      <c r="A87" s="235" t="s">
        <v>191</v>
      </c>
      <c r="B87" s="235" t="s">
        <v>150</v>
      </c>
      <c r="C87" s="235" t="s">
        <v>191</v>
      </c>
      <c r="D87" s="236" t="s">
        <v>189</v>
      </c>
      <c r="E87" s="234">
        <v>119.722032</v>
      </c>
      <c r="F87" s="234">
        <v>119.722032</v>
      </c>
      <c r="G87" s="238"/>
      <c r="H87" s="238"/>
      <c r="I87" s="238"/>
      <c r="J87" s="234">
        <v>119.722032</v>
      </c>
      <c r="K87" s="238"/>
      <c r="L87" s="238"/>
      <c r="M87" s="238"/>
      <c r="N87" s="238"/>
      <c r="O87" s="238"/>
      <c r="P87" s="238"/>
      <c r="Q87" s="238"/>
      <c r="R87" s="238"/>
      <c r="S87" s="238"/>
      <c r="T87" s="238"/>
      <c r="U87" s="234"/>
      <c r="V87" s="234"/>
      <c r="W87" s="234"/>
      <c r="X87" s="234">
        <v>119.722032</v>
      </c>
      <c r="Y87" s="234">
        <v>119.722032</v>
      </c>
      <c r="Z87" s="238"/>
      <c r="AA87" s="238"/>
      <c r="AB87" s="238"/>
      <c r="AC87" s="234">
        <v>119.722032</v>
      </c>
      <c r="AD87" s="238"/>
      <c r="AE87" s="238"/>
      <c r="AF87" s="238"/>
      <c r="AG87" s="238"/>
      <c r="AH87" s="238"/>
      <c r="AI87" s="238"/>
      <c r="AJ87" s="238"/>
      <c r="AK87" s="238"/>
      <c r="AL87" s="238"/>
      <c r="AM87" s="238"/>
      <c r="AN87" s="234"/>
      <c r="AO87" s="234"/>
      <c r="AP87" s="238"/>
      <c r="AQ87" s="238"/>
    </row>
    <row r="88" customHeight="1" spans="1:43">
      <c r="A88" s="235" t="s">
        <v>191</v>
      </c>
      <c r="B88" s="235" t="s">
        <v>191</v>
      </c>
      <c r="C88" s="235" t="s">
        <v>147</v>
      </c>
      <c r="D88" s="236" t="s">
        <v>190</v>
      </c>
      <c r="E88" s="234">
        <v>119.722032</v>
      </c>
      <c r="F88" s="234">
        <v>119.722032</v>
      </c>
      <c r="G88" s="238"/>
      <c r="H88" s="238"/>
      <c r="I88" s="238"/>
      <c r="J88" s="234">
        <v>119.722032</v>
      </c>
      <c r="K88" s="238"/>
      <c r="L88" s="238"/>
      <c r="M88" s="238"/>
      <c r="N88" s="238"/>
      <c r="O88" s="238"/>
      <c r="P88" s="238"/>
      <c r="Q88" s="238"/>
      <c r="R88" s="238"/>
      <c r="S88" s="238"/>
      <c r="T88" s="238"/>
      <c r="U88" s="234"/>
      <c r="V88" s="234"/>
      <c r="W88" s="234"/>
      <c r="X88" s="234">
        <v>119.722032</v>
      </c>
      <c r="Y88" s="234">
        <v>119.722032</v>
      </c>
      <c r="Z88" s="238"/>
      <c r="AA88" s="238"/>
      <c r="AB88" s="238"/>
      <c r="AC88" s="234">
        <v>119.722032</v>
      </c>
      <c r="AD88" s="238"/>
      <c r="AE88" s="238"/>
      <c r="AF88" s="238"/>
      <c r="AG88" s="238"/>
      <c r="AH88" s="238"/>
      <c r="AI88" s="238"/>
      <c r="AJ88" s="238"/>
      <c r="AK88" s="238"/>
      <c r="AL88" s="238"/>
      <c r="AM88" s="238"/>
      <c r="AN88" s="234"/>
      <c r="AO88" s="234"/>
      <c r="AP88" s="238"/>
      <c r="AQ88" s="238"/>
    </row>
    <row r="89" customHeight="1" spans="1:43">
      <c r="A89" s="234"/>
      <c r="B89" s="234"/>
      <c r="C89" s="234"/>
      <c r="D89" s="236" t="s">
        <v>196</v>
      </c>
      <c r="E89" s="234">
        <v>608.729021</v>
      </c>
      <c r="F89" s="234">
        <v>564.256919</v>
      </c>
      <c r="G89" s="238"/>
      <c r="H89" s="234">
        <v>382.7819</v>
      </c>
      <c r="I89" s="234">
        <v>92.101811</v>
      </c>
      <c r="J89" s="234">
        <v>37.074528</v>
      </c>
      <c r="K89" s="234">
        <v>52.29868</v>
      </c>
      <c r="L89" s="238"/>
      <c r="M89" s="238"/>
      <c r="N89" s="234">
        <v>44.472102</v>
      </c>
      <c r="O89" s="238"/>
      <c r="P89" s="238"/>
      <c r="Q89" s="234">
        <v>0.9</v>
      </c>
      <c r="R89" s="238"/>
      <c r="S89" s="234">
        <v>8.483318</v>
      </c>
      <c r="T89" s="234">
        <v>35.088784</v>
      </c>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row>
    <row r="90" customHeight="1" spans="1:43">
      <c r="A90" s="235" t="s">
        <v>193</v>
      </c>
      <c r="B90" s="235" t="s">
        <v>191</v>
      </c>
      <c r="C90" s="235" t="s">
        <v>191</v>
      </c>
      <c r="D90" s="236" t="s">
        <v>146</v>
      </c>
      <c r="E90" s="234">
        <v>423.508572</v>
      </c>
      <c r="F90" s="234">
        <v>382.7819</v>
      </c>
      <c r="G90" s="238"/>
      <c r="H90" s="234">
        <v>382.7819</v>
      </c>
      <c r="I90" s="238"/>
      <c r="J90" s="238"/>
      <c r="K90" s="238"/>
      <c r="L90" s="238"/>
      <c r="M90" s="238"/>
      <c r="N90" s="234">
        <v>40.726672</v>
      </c>
      <c r="O90" s="238"/>
      <c r="P90" s="238"/>
      <c r="Q90" s="234">
        <v>0.9</v>
      </c>
      <c r="R90" s="238"/>
      <c r="S90" s="234">
        <v>6.179088</v>
      </c>
      <c r="T90" s="234">
        <v>33.647584</v>
      </c>
      <c r="U90" s="234"/>
      <c r="V90" s="234"/>
      <c r="W90" s="234"/>
      <c r="X90" s="234">
        <v>423.508572</v>
      </c>
      <c r="Y90" s="234">
        <v>382.7819</v>
      </c>
      <c r="Z90" s="238"/>
      <c r="AA90" s="234">
        <v>382.7819</v>
      </c>
      <c r="AB90" s="238"/>
      <c r="AC90" s="238"/>
      <c r="AD90" s="238"/>
      <c r="AE90" s="238"/>
      <c r="AF90" s="238"/>
      <c r="AG90" s="234">
        <v>40.726672</v>
      </c>
      <c r="AH90" s="238"/>
      <c r="AI90" s="238"/>
      <c r="AJ90" s="234">
        <v>0.9</v>
      </c>
      <c r="AK90" s="238"/>
      <c r="AL90" s="234">
        <v>6.179088</v>
      </c>
      <c r="AM90" s="234">
        <v>33.647584</v>
      </c>
      <c r="AN90" s="234"/>
      <c r="AO90" s="234"/>
      <c r="AP90" s="234">
        <v>100</v>
      </c>
      <c r="AQ90" s="234">
        <v>100</v>
      </c>
    </row>
    <row r="91" customHeight="1" spans="1:43">
      <c r="A91" s="235" t="s">
        <v>191</v>
      </c>
      <c r="B91" s="235" t="s">
        <v>147</v>
      </c>
      <c r="C91" s="235" t="s">
        <v>191</v>
      </c>
      <c r="D91" s="236" t="s">
        <v>148</v>
      </c>
      <c r="E91" s="234">
        <v>423.508572</v>
      </c>
      <c r="F91" s="234">
        <v>382.7819</v>
      </c>
      <c r="G91" s="238"/>
      <c r="H91" s="234">
        <v>382.7819</v>
      </c>
      <c r="I91" s="238"/>
      <c r="J91" s="238"/>
      <c r="K91" s="238"/>
      <c r="L91" s="238"/>
      <c r="M91" s="238"/>
      <c r="N91" s="234">
        <v>40.726672</v>
      </c>
      <c r="O91" s="238"/>
      <c r="P91" s="238"/>
      <c r="Q91" s="234">
        <v>0.9</v>
      </c>
      <c r="R91" s="238"/>
      <c r="S91" s="234">
        <v>6.179088</v>
      </c>
      <c r="T91" s="234">
        <v>33.647584</v>
      </c>
      <c r="U91" s="234"/>
      <c r="V91" s="234"/>
      <c r="W91" s="234"/>
      <c r="X91" s="234">
        <v>423.508572</v>
      </c>
      <c r="Y91" s="234">
        <v>382.7819</v>
      </c>
      <c r="Z91" s="238"/>
      <c r="AA91" s="234">
        <v>382.7819</v>
      </c>
      <c r="AB91" s="238"/>
      <c r="AC91" s="238"/>
      <c r="AD91" s="238"/>
      <c r="AE91" s="238"/>
      <c r="AF91" s="238"/>
      <c r="AG91" s="234">
        <v>40.726672</v>
      </c>
      <c r="AH91" s="238"/>
      <c r="AI91" s="238"/>
      <c r="AJ91" s="234">
        <v>0.9</v>
      </c>
      <c r="AK91" s="238"/>
      <c r="AL91" s="234">
        <v>6.179088</v>
      </c>
      <c r="AM91" s="234">
        <v>33.647584</v>
      </c>
      <c r="AN91" s="234"/>
      <c r="AO91" s="234"/>
      <c r="AP91" s="234">
        <v>100</v>
      </c>
      <c r="AQ91" s="234">
        <v>100</v>
      </c>
    </row>
    <row r="92" customHeight="1" spans="1:43">
      <c r="A92" s="235" t="s">
        <v>191</v>
      </c>
      <c r="B92" s="235" t="s">
        <v>191</v>
      </c>
      <c r="C92" s="235" t="s">
        <v>152</v>
      </c>
      <c r="D92" s="236" t="s">
        <v>153</v>
      </c>
      <c r="E92" s="234">
        <v>423.508572</v>
      </c>
      <c r="F92" s="234">
        <v>382.7819</v>
      </c>
      <c r="G92" s="238"/>
      <c r="H92" s="234">
        <v>382.7819</v>
      </c>
      <c r="I92" s="238"/>
      <c r="J92" s="238"/>
      <c r="K92" s="238"/>
      <c r="L92" s="238"/>
      <c r="M92" s="238"/>
      <c r="N92" s="234">
        <v>40.726672</v>
      </c>
      <c r="O92" s="238"/>
      <c r="P92" s="238"/>
      <c r="Q92" s="234">
        <v>0.9</v>
      </c>
      <c r="R92" s="238"/>
      <c r="S92" s="234">
        <v>6.179088</v>
      </c>
      <c r="T92" s="234">
        <v>33.647584</v>
      </c>
      <c r="U92" s="234"/>
      <c r="V92" s="234"/>
      <c r="W92" s="234"/>
      <c r="X92" s="234">
        <v>423.508572</v>
      </c>
      <c r="Y92" s="234">
        <v>382.7819</v>
      </c>
      <c r="Z92" s="238"/>
      <c r="AA92" s="234">
        <v>382.7819</v>
      </c>
      <c r="AB92" s="238"/>
      <c r="AC92" s="238"/>
      <c r="AD92" s="238"/>
      <c r="AE92" s="238"/>
      <c r="AF92" s="238"/>
      <c r="AG92" s="234">
        <v>40.726672</v>
      </c>
      <c r="AH92" s="238"/>
      <c r="AI92" s="238"/>
      <c r="AJ92" s="234">
        <v>0.9</v>
      </c>
      <c r="AK92" s="238"/>
      <c r="AL92" s="234">
        <v>6.179088</v>
      </c>
      <c r="AM92" s="234">
        <v>33.647584</v>
      </c>
      <c r="AN92" s="234"/>
      <c r="AO92" s="234"/>
      <c r="AP92" s="234">
        <v>100</v>
      </c>
      <c r="AQ92" s="234">
        <v>100</v>
      </c>
    </row>
    <row r="93" customHeight="1" spans="1:43">
      <c r="A93" s="235" t="s">
        <v>164</v>
      </c>
      <c r="B93" s="235" t="s">
        <v>191</v>
      </c>
      <c r="C93" s="235" t="s">
        <v>191</v>
      </c>
      <c r="D93" s="236" t="s">
        <v>165</v>
      </c>
      <c r="E93" s="234">
        <v>109.684663</v>
      </c>
      <c r="F93" s="234">
        <v>105.939233</v>
      </c>
      <c r="G93" s="238"/>
      <c r="H93" s="238"/>
      <c r="I93" s="234">
        <v>53.640553</v>
      </c>
      <c r="J93" s="238"/>
      <c r="K93" s="234">
        <v>52.29868</v>
      </c>
      <c r="L93" s="238"/>
      <c r="M93" s="238"/>
      <c r="N93" s="234">
        <v>3.74543</v>
      </c>
      <c r="O93" s="238"/>
      <c r="P93" s="238"/>
      <c r="Q93" s="238"/>
      <c r="R93" s="238"/>
      <c r="S93" s="234">
        <v>2.30423</v>
      </c>
      <c r="T93" s="234">
        <v>1.4412</v>
      </c>
      <c r="U93" s="234"/>
      <c r="V93" s="234"/>
      <c r="W93" s="234"/>
      <c r="X93" s="234">
        <v>109.684663</v>
      </c>
      <c r="Y93" s="234">
        <v>105.939233</v>
      </c>
      <c r="Z93" s="238"/>
      <c r="AA93" s="238"/>
      <c r="AB93" s="234">
        <v>53.640553</v>
      </c>
      <c r="AC93" s="238"/>
      <c r="AD93" s="234">
        <v>52.29868</v>
      </c>
      <c r="AE93" s="238"/>
      <c r="AF93" s="238"/>
      <c r="AG93" s="234">
        <v>3.74543</v>
      </c>
      <c r="AH93" s="238"/>
      <c r="AI93" s="238"/>
      <c r="AJ93" s="238"/>
      <c r="AK93" s="238"/>
      <c r="AL93" s="234">
        <v>2.30423</v>
      </c>
      <c r="AM93" s="234">
        <v>1.4412</v>
      </c>
      <c r="AN93" s="234"/>
      <c r="AO93" s="234"/>
      <c r="AP93" s="238"/>
      <c r="AQ93" s="238"/>
    </row>
    <row r="94" customHeight="1" spans="1:43">
      <c r="A94" s="235" t="s">
        <v>191</v>
      </c>
      <c r="B94" s="235" t="s">
        <v>162</v>
      </c>
      <c r="C94" s="235" t="s">
        <v>191</v>
      </c>
      <c r="D94" s="236" t="s">
        <v>166</v>
      </c>
      <c r="E94" s="234">
        <v>107.521982</v>
      </c>
      <c r="F94" s="234">
        <v>103.776552</v>
      </c>
      <c r="G94" s="238"/>
      <c r="H94" s="238"/>
      <c r="I94" s="234">
        <v>51.477872</v>
      </c>
      <c r="J94" s="238"/>
      <c r="K94" s="234">
        <v>52.29868</v>
      </c>
      <c r="L94" s="238"/>
      <c r="M94" s="238"/>
      <c r="N94" s="234">
        <v>3.74543</v>
      </c>
      <c r="O94" s="238"/>
      <c r="P94" s="238"/>
      <c r="Q94" s="238"/>
      <c r="R94" s="238"/>
      <c r="S94" s="234">
        <v>2.30423</v>
      </c>
      <c r="T94" s="234">
        <v>1.4412</v>
      </c>
      <c r="U94" s="234"/>
      <c r="V94" s="234"/>
      <c r="W94" s="234"/>
      <c r="X94" s="234">
        <v>107.521982</v>
      </c>
      <c r="Y94" s="234">
        <v>103.776552</v>
      </c>
      <c r="Z94" s="238"/>
      <c r="AA94" s="238"/>
      <c r="AB94" s="234">
        <v>51.477872</v>
      </c>
      <c r="AC94" s="238"/>
      <c r="AD94" s="234">
        <v>52.29868</v>
      </c>
      <c r="AE94" s="238"/>
      <c r="AF94" s="238"/>
      <c r="AG94" s="234">
        <v>3.74543</v>
      </c>
      <c r="AH94" s="238"/>
      <c r="AI94" s="238"/>
      <c r="AJ94" s="238"/>
      <c r="AK94" s="238"/>
      <c r="AL94" s="234">
        <v>2.30423</v>
      </c>
      <c r="AM94" s="234">
        <v>1.4412</v>
      </c>
      <c r="AN94" s="234"/>
      <c r="AO94" s="234"/>
      <c r="AP94" s="238"/>
      <c r="AQ94" s="238"/>
    </row>
    <row r="95" customHeight="1" spans="1:43">
      <c r="A95" s="235" t="s">
        <v>191</v>
      </c>
      <c r="B95" s="235" t="s">
        <v>191</v>
      </c>
      <c r="C95" s="235" t="s">
        <v>150</v>
      </c>
      <c r="D95" s="236" t="s">
        <v>168</v>
      </c>
      <c r="E95" s="234">
        <v>56.04411</v>
      </c>
      <c r="F95" s="234">
        <v>52.29868</v>
      </c>
      <c r="G95" s="238"/>
      <c r="H95" s="238"/>
      <c r="I95" s="234">
        <v>0</v>
      </c>
      <c r="J95" s="238"/>
      <c r="K95" s="234">
        <v>52.29868</v>
      </c>
      <c r="L95" s="238"/>
      <c r="M95" s="238"/>
      <c r="N95" s="234">
        <v>3.74543</v>
      </c>
      <c r="O95" s="238"/>
      <c r="P95" s="238"/>
      <c r="Q95" s="238"/>
      <c r="R95" s="238"/>
      <c r="S95" s="234">
        <v>2.30423</v>
      </c>
      <c r="T95" s="234">
        <v>1.4412</v>
      </c>
      <c r="U95" s="234"/>
      <c r="V95" s="234"/>
      <c r="W95" s="234"/>
      <c r="X95" s="234">
        <v>56.04411</v>
      </c>
      <c r="Y95" s="234">
        <v>52.29868</v>
      </c>
      <c r="Z95" s="238"/>
      <c r="AA95" s="238"/>
      <c r="AB95" s="234">
        <v>0</v>
      </c>
      <c r="AC95" s="238"/>
      <c r="AD95" s="234">
        <v>52.29868</v>
      </c>
      <c r="AE95" s="238"/>
      <c r="AF95" s="238"/>
      <c r="AG95" s="234">
        <v>3.74543</v>
      </c>
      <c r="AH95" s="238"/>
      <c r="AI95" s="238"/>
      <c r="AJ95" s="238"/>
      <c r="AK95" s="238"/>
      <c r="AL95" s="234">
        <v>2.30423</v>
      </c>
      <c r="AM95" s="234">
        <v>1.4412</v>
      </c>
      <c r="AN95" s="234"/>
      <c r="AO95" s="234"/>
      <c r="AP95" s="238"/>
      <c r="AQ95" s="238"/>
    </row>
    <row r="96" customHeight="1" spans="1:43">
      <c r="A96" s="235" t="s">
        <v>191</v>
      </c>
      <c r="B96" s="235" t="s">
        <v>191</v>
      </c>
      <c r="C96" s="235" t="s">
        <v>162</v>
      </c>
      <c r="D96" s="236" t="s">
        <v>169</v>
      </c>
      <c r="E96" s="234">
        <v>51.477872</v>
      </c>
      <c r="F96" s="234">
        <v>51.477872</v>
      </c>
      <c r="G96" s="238"/>
      <c r="H96" s="238"/>
      <c r="I96" s="234">
        <v>51.477872</v>
      </c>
      <c r="J96" s="238"/>
      <c r="K96" s="238"/>
      <c r="L96" s="238"/>
      <c r="M96" s="238"/>
      <c r="N96" s="238"/>
      <c r="O96" s="238"/>
      <c r="P96" s="238"/>
      <c r="Q96" s="238"/>
      <c r="R96" s="238"/>
      <c r="S96" s="238"/>
      <c r="T96" s="238"/>
      <c r="U96" s="234"/>
      <c r="V96" s="234"/>
      <c r="W96" s="234"/>
      <c r="X96" s="234">
        <v>51.477872</v>
      </c>
      <c r="Y96" s="234">
        <v>51.477872</v>
      </c>
      <c r="Z96" s="238"/>
      <c r="AA96" s="238"/>
      <c r="AB96" s="234">
        <v>51.477872</v>
      </c>
      <c r="AC96" s="238"/>
      <c r="AD96" s="238"/>
      <c r="AE96" s="238"/>
      <c r="AF96" s="238"/>
      <c r="AG96" s="238"/>
      <c r="AH96" s="238"/>
      <c r="AI96" s="238"/>
      <c r="AJ96" s="238"/>
      <c r="AK96" s="238"/>
      <c r="AL96" s="238"/>
      <c r="AM96" s="238"/>
      <c r="AN96" s="234"/>
      <c r="AO96" s="234"/>
      <c r="AP96" s="238"/>
      <c r="AQ96" s="238"/>
    </row>
    <row r="97" customHeight="1" spans="1:43">
      <c r="A97" s="235" t="s">
        <v>191</v>
      </c>
      <c r="B97" s="235" t="s">
        <v>172</v>
      </c>
      <c r="C97" s="235" t="s">
        <v>191</v>
      </c>
      <c r="D97" s="236" t="s">
        <v>177</v>
      </c>
      <c r="E97" s="234">
        <v>2.162681</v>
      </c>
      <c r="F97" s="234">
        <v>2.162681</v>
      </c>
      <c r="G97" s="238"/>
      <c r="H97" s="238"/>
      <c r="I97" s="234">
        <v>2.162681</v>
      </c>
      <c r="J97" s="238"/>
      <c r="K97" s="238"/>
      <c r="L97" s="238"/>
      <c r="M97" s="238"/>
      <c r="N97" s="238"/>
      <c r="O97" s="238"/>
      <c r="P97" s="238"/>
      <c r="Q97" s="238"/>
      <c r="R97" s="238"/>
      <c r="S97" s="238"/>
      <c r="T97" s="238"/>
      <c r="U97" s="234"/>
      <c r="V97" s="234"/>
      <c r="W97" s="234"/>
      <c r="X97" s="234">
        <v>2.162681</v>
      </c>
      <c r="Y97" s="234">
        <v>2.162681</v>
      </c>
      <c r="Z97" s="238"/>
      <c r="AA97" s="238"/>
      <c r="AB97" s="234">
        <v>2.162681</v>
      </c>
      <c r="AC97" s="238"/>
      <c r="AD97" s="238"/>
      <c r="AE97" s="238"/>
      <c r="AF97" s="238"/>
      <c r="AG97" s="238"/>
      <c r="AH97" s="238"/>
      <c r="AI97" s="238"/>
      <c r="AJ97" s="238"/>
      <c r="AK97" s="238"/>
      <c r="AL97" s="238"/>
      <c r="AM97" s="238"/>
      <c r="AN97" s="234"/>
      <c r="AO97" s="234"/>
      <c r="AP97" s="238"/>
      <c r="AQ97" s="238"/>
    </row>
    <row r="98" customHeight="1" spans="1:43">
      <c r="A98" s="235" t="s">
        <v>191</v>
      </c>
      <c r="B98" s="235" t="s">
        <v>191</v>
      </c>
      <c r="C98" s="235" t="s">
        <v>147</v>
      </c>
      <c r="D98" s="236" t="s">
        <v>178</v>
      </c>
      <c r="E98" s="234">
        <v>2.162681</v>
      </c>
      <c r="F98" s="234">
        <v>2.162681</v>
      </c>
      <c r="G98" s="238"/>
      <c r="H98" s="238"/>
      <c r="I98" s="234">
        <v>2.162681</v>
      </c>
      <c r="J98" s="238"/>
      <c r="K98" s="238"/>
      <c r="L98" s="238"/>
      <c r="M98" s="238"/>
      <c r="N98" s="238"/>
      <c r="O98" s="238"/>
      <c r="P98" s="238"/>
      <c r="Q98" s="238"/>
      <c r="R98" s="238"/>
      <c r="S98" s="238"/>
      <c r="T98" s="238"/>
      <c r="U98" s="234"/>
      <c r="V98" s="234"/>
      <c r="W98" s="234"/>
      <c r="X98" s="234">
        <v>2.162681</v>
      </c>
      <c r="Y98" s="234">
        <v>2.162681</v>
      </c>
      <c r="Z98" s="238"/>
      <c r="AA98" s="238"/>
      <c r="AB98" s="234">
        <v>2.162681</v>
      </c>
      <c r="AC98" s="238"/>
      <c r="AD98" s="238"/>
      <c r="AE98" s="238"/>
      <c r="AF98" s="238"/>
      <c r="AG98" s="238"/>
      <c r="AH98" s="238"/>
      <c r="AI98" s="238"/>
      <c r="AJ98" s="238"/>
      <c r="AK98" s="238"/>
      <c r="AL98" s="238"/>
      <c r="AM98" s="238"/>
      <c r="AN98" s="234"/>
      <c r="AO98" s="234"/>
      <c r="AP98" s="238"/>
      <c r="AQ98" s="238"/>
    </row>
    <row r="99" customHeight="1" spans="1:43">
      <c r="A99" s="235" t="s">
        <v>179</v>
      </c>
      <c r="B99" s="235" t="s">
        <v>191</v>
      </c>
      <c r="C99" s="235" t="s">
        <v>191</v>
      </c>
      <c r="D99" s="236" t="s">
        <v>180</v>
      </c>
      <c r="E99" s="234">
        <v>38.461258</v>
      </c>
      <c r="F99" s="234">
        <v>38.461258</v>
      </c>
      <c r="G99" s="238"/>
      <c r="H99" s="238"/>
      <c r="I99" s="234">
        <v>38.461258</v>
      </c>
      <c r="J99" s="238"/>
      <c r="K99" s="238"/>
      <c r="L99" s="238"/>
      <c r="M99" s="238"/>
      <c r="N99" s="238"/>
      <c r="O99" s="238"/>
      <c r="P99" s="238"/>
      <c r="Q99" s="238"/>
      <c r="R99" s="238"/>
      <c r="S99" s="238"/>
      <c r="T99" s="238"/>
      <c r="U99" s="234"/>
      <c r="V99" s="234"/>
      <c r="W99" s="234"/>
      <c r="X99" s="234">
        <v>38.461258</v>
      </c>
      <c r="Y99" s="234">
        <v>38.461258</v>
      </c>
      <c r="Z99" s="238"/>
      <c r="AA99" s="238"/>
      <c r="AB99" s="234">
        <v>38.461258</v>
      </c>
      <c r="AC99" s="238"/>
      <c r="AD99" s="238"/>
      <c r="AE99" s="238"/>
      <c r="AF99" s="238"/>
      <c r="AG99" s="238"/>
      <c r="AH99" s="238"/>
      <c r="AI99" s="238"/>
      <c r="AJ99" s="238"/>
      <c r="AK99" s="238"/>
      <c r="AL99" s="238"/>
      <c r="AM99" s="238"/>
      <c r="AN99" s="234"/>
      <c r="AO99" s="234"/>
      <c r="AP99" s="238"/>
      <c r="AQ99" s="238"/>
    </row>
    <row r="100" customHeight="1" spans="1:43">
      <c r="A100" s="235" t="s">
        <v>191</v>
      </c>
      <c r="B100" s="235" t="s">
        <v>112</v>
      </c>
      <c r="C100" s="235" t="s">
        <v>191</v>
      </c>
      <c r="D100" s="236" t="s">
        <v>181</v>
      </c>
      <c r="E100" s="234">
        <v>38.461258</v>
      </c>
      <c r="F100" s="234">
        <v>38.461258</v>
      </c>
      <c r="G100" s="238"/>
      <c r="H100" s="238"/>
      <c r="I100" s="234">
        <v>38.461258</v>
      </c>
      <c r="J100" s="238"/>
      <c r="K100" s="238"/>
      <c r="L100" s="238"/>
      <c r="M100" s="238"/>
      <c r="N100" s="238"/>
      <c r="O100" s="238"/>
      <c r="P100" s="238"/>
      <c r="Q100" s="238"/>
      <c r="R100" s="238"/>
      <c r="S100" s="238"/>
      <c r="T100" s="238"/>
      <c r="U100" s="234"/>
      <c r="V100" s="234"/>
      <c r="W100" s="234"/>
      <c r="X100" s="234">
        <v>38.461258</v>
      </c>
      <c r="Y100" s="234">
        <v>38.461258</v>
      </c>
      <c r="Z100" s="238"/>
      <c r="AA100" s="238"/>
      <c r="AB100" s="234">
        <v>38.461258</v>
      </c>
      <c r="AC100" s="238"/>
      <c r="AD100" s="238"/>
      <c r="AE100" s="238"/>
      <c r="AF100" s="238"/>
      <c r="AG100" s="238"/>
      <c r="AH100" s="238"/>
      <c r="AI100" s="238"/>
      <c r="AJ100" s="238"/>
      <c r="AK100" s="238"/>
      <c r="AL100" s="238"/>
      <c r="AM100" s="238"/>
      <c r="AN100" s="234"/>
      <c r="AO100" s="234"/>
      <c r="AP100" s="238"/>
      <c r="AQ100" s="238"/>
    </row>
    <row r="101" customHeight="1" spans="1:43">
      <c r="A101" s="235" t="s">
        <v>191</v>
      </c>
      <c r="B101" s="235" t="s">
        <v>191</v>
      </c>
      <c r="C101" s="235" t="s">
        <v>150</v>
      </c>
      <c r="D101" s="236" t="s">
        <v>183</v>
      </c>
      <c r="E101" s="234">
        <v>35.89544</v>
      </c>
      <c r="F101" s="234">
        <v>35.89544</v>
      </c>
      <c r="G101" s="238"/>
      <c r="H101" s="238"/>
      <c r="I101" s="234">
        <v>35.89544</v>
      </c>
      <c r="J101" s="238"/>
      <c r="K101" s="238"/>
      <c r="L101" s="238"/>
      <c r="M101" s="238"/>
      <c r="N101" s="238"/>
      <c r="O101" s="238"/>
      <c r="P101" s="238"/>
      <c r="Q101" s="238"/>
      <c r="R101" s="238"/>
      <c r="S101" s="238"/>
      <c r="T101" s="238"/>
      <c r="U101" s="234"/>
      <c r="V101" s="234"/>
      <c r="W101" s="234"/>
      <c r="X101" s="234">
        <v>35.89544</v>
      </c>
      <c r="Y101" s="234">
        <v>35.89544</v>
      </c>
      <c r="Z101" s="238"/>
      <c r="AA101" s="238"/>
      <c r="AB101" s="234">
        <v>35.89544</v>
      </c>
      <c r="AC101" s="238"/>
      <c r="AD101" s="238"/>
      <c r="AE101" s="238"/>
      <c r="AF101" s="238"/>
      <c r="AG101" s="238"/>
      <c r="AH101" s="238"/>
      <c r="AI101" s="238"/>
      <c r="AJ101" s="238"/>
      <c r="AK101" s="238"/>
      <c r="AL101" s="238"/>
      <c r="AM101" s="238"/>
      <c r="AN101" s="234"/>
      <c r="AO101" s="234"/>
      <c r="AP101" s="238"/>
      <c r="AQ101" s="238"/>
    </row>
    <row r="102" customHeight="1" spans="1:43">
      <c r="A102" s="235" t="s">
        <v>191</v>
      </c>
      <c r="B102" s="235" t="s">
        <v>191</v>
      </c>
      <c r="C102" s="235" t="s">
        <v>172</v>
      </c>
      <c r="D102" s="236" t="s">
        <v>186</v>
      </c>
      <c r="E102" s="234">
        <v>2.565818</v>
      </c>
      <c r="F102" s="234">
        <v>2.565818</v>
      </c>
      <c r="G102" s="238"/>
      <c r="H102" s="238"/>
      <c r="I102" s="234">
        <v>2.565818</v>
      </c>
      <c r="J102" s="238"/>
      <c r="K102" s="238"/>
      <c r="L102" s="238"/>
      <c r="M102" s="238"/>
      <c r="N102" s="238"/>
      <c r="O102" s="238"/>
      <c r="P102" s="238"/>
      <c r="Q102" s="238"/>
      <c r="R102" s="238"/>
      <c r="S102" s="238"/>
      <c r="T102" s="238"/>
      <c r="U102" s="234"/>
      <c r="V102" s="234"/>
      <c r="W102" s="234"/>
      <c r="X102" s="234">
        <v>2.565818</v>
      </c>
      <c r="Y102" s="234">
        <v>2.565818</v>
      </c>
      <c r="Z102" s="238"/>
      <c r="AA102" s="238"/>
      <c r="AB102" s="234">
        <v>2.565818</v>
      </c>
      <c r="AC102" s="238"/>
      <c r="AD102" s="238"/>
      <c r="AE102" s="238"/>
      <c r="AF102" s="238"/>
      <c r="AG102" s="238"/>
      <c r="AH102" s="238"/>
      <c r="AI102" s="238"/>
      <c r="AJ102" s="238"/>
      <c r="AK102" s="238"/>
      <c r="AL102" s="238"/>
      <c r="AM102" s="238"/>
      <c r="AN102" s="234"/>
      <c r="AO102" s="234"/>
      <c r="AP102" s="238"/>
      <c r="AQ102" s="238"/>
    </row>
    <row r="103" customHeight="1" spans="1:43">
      <c r="A103" s="235" t="s">
        <v>187</v>
      </c>
      <c r="B103" s="235" t="s">
        <v>191</v>
      </c>
      <c r="C103" s="235" t="s">
        <v>191</v>
      </c>
      <c r="D103" s="236" t="s">
        <v>188</v>
      </c>
      <c r="E103" s="234">
        <v>37.074528</v>
      </c>
      <c r="F103" s="234">
        <v>37.074528</v>
      </c>
      <c r="G103" s="238"/>
      <c r="H103" s="238"/>
      <c r="I103" s="238"/>
      <c r="J103" s="234">
        <v>37.074528</v>
      </c>
      <c r="K103" s="238"/>
      <c r="L103" s="238"/>
      <c r="M103" s="238"/>
      <c r="N103" s="238"/>
      <c r="O103" s="238"/>
      <c r="P103" s="238"/>
      <c r="Q103" s="238"/>
      <c r="R103" s="238"/>
      <c r="S103" s="238"/>
      <c r="T103" s="238"/>
      <c r="U103" s="234"/>
      <c r="V103" s="234"/>
      <c r="W103" s="234"/>
      <c r="X103" s="234">
        <v>37.074528</v>
      </c>
      <c r="Y103" s="234">
        <v>37.074528</v>
      </c>
      <c r="Z103" s="238"/>
      <c r="AA103" s="238"/>
      <c r="AB103" s="238"/>
      <c r="AC103" s="234">
        <v>37.074528</v>
      </c>
      <c r="AD103" s="238"/>
      <c r="AE103" s="238"/>
      <c r="AF103" s="238"/>
      <c r="AG103" s="238"/>
      <c r="AH103" s="238"/>
      <c r="AI103" s="238"/>
      <c r="AJ103" s="238"/>
      <c r="AK103" s="238"/>
      <c r="AL103" s="238"/>
      <c r="AM103" s="238"/>
      <c r="AN103" s="234"/>
      <c r="AO103" s="234"/>
      <c r="AP103" s="238"/>
      <c r="AQ103" s="238"/>
    </row>
    <row r="104" customHeight="1" spans="1:43">
      <c r="A104" s="235" t="s">
        <v>191</v>
      </c>
      <c r="B104" s="235" t="s">
        <v>150</v>
      </c>
      <c r="C104" s="235" t="s">
        <v>191</v>
      </c>
      <c r="D104" s="236" t="s">
        <v>189</v>
      </c>
      <c r="E104" s="234">
        <v>37.074528</v>
      </c>
      <c r="F104" s="234">
        <v>37.074528</v>
      </c>
      <c r="G104" s="238"/>
      <c r="H104" s="238"/>
      <c r="I104" s="238"/>
      <c r="J104" s="234">
        <v>37.074528</v>
      </c>
      <c r="K104" s="238"/>
      <c r="L104" s="238"/>
      <c r="M104" s="238"/>
      <c r="N104" s="238"/>
      <c r="O104" s="238"/>
      <c r="P104" s="238"/>
      <c r="Q104" s="238"/>
      <c r="R104" s="238"/>
      <c r="S104" s="238"/>
      <c r="T104" s="238"/>
      <c r="U104" s="234"/>
      <c r="V104" s="234"/>
      <c r="W104" s="234"/>
      <c r="X104" s="234">
        <v>37.074528</v>
      </c>
      <c r="Y104" s="234">
        <v>37.074528</v>
      </c>
      <c r="Z104" s="238"/>
      <c r="AA104" s="238"/>
      <c r="AB104" s="238"/>
      <c r="AC104" s="234">
        <v>37.074528</v>
      </c>
      <c r="AD104" s="238"/>
      <c r="AE104" s="238"/>
      <c r="AF104" s="238"/>
      <c r="AG104" s="238"/>
      <c r="AH104" s="238"/>
      <c r="AI104" s="238"/>
      <c r="AJ104" s="238"/>
      <c r="AK104" s="238"/>
      <c r="AL104" s="238"/>
      <c r="AM104" s="238"/>
      <c r="AN104" s="234"/>
      <c r="AO104" s="234"/>
      <c r="AP104" s="238"/>
      <c r="AQ104" s="238"/>
    </row>
    <row r="105" customHeight="1" spans="1:43">
      <c r="A105" s="235" t="s">
        <v>191</v>
      </c>
      <c r="B105" s="235" t="s">
        <v>191</v>
      </c>
      <c r="C105" s="235" t="s">
        <v>147</v>
      </c>
      <c r="D105" s="236" t="s">
        <v>190</v>
      </c>
      <c r="E105" s="234">
        <v>37.074528</v>
      </c>
      <c r="F105" s="234">
        <v>37.074528</v>
      </c>
      <c r="G105" s="238"/>
      <c r="H105" s="238"/>
      <c r="I105" s="238"/>
      <c r="J105" s="234">
        <v>37.074528</v>
      </c>
      <c r="K105" s="238"/>
      <c r="L105" s="238"/>
      <c r="M105" s="238"/>
      <c r="N105" s="238"/>
      <c r="O105" s="238"/>
      <c r="P105" s="238"/>
      <c r="Q105" s="238"/>
      <c r="R105" s="238"/>
      <c r="S105" s="238"/>
      <c r="T105" s="238"/>
      <c r="U105" s="234"/>
      <c r="V105" s="234"/>
      <c r="W105" s="234"/>
      <c r="X105" s="234">
        <v>37.074528</v>
      </c>
      <c r="Y105" s="234">
        <v>37.074528</v>
      </c>
      <c r="Z105" s="238"/>
      <c r="AA105" s="238"/>
      <c r="AB105" s="238"/>
      <c r="AC105" s="234">
        <v>37.074528</v>
      </c>
      <c r="AD105" s="238"/>
      <c r="AE105" s="238"/>
      <c r="AF105" s="238"/>
      <c r="AG105" s="238"/>
      <c r="AH105" s="238"/>
      <c r="AI105" s="238"/>
      <c r="AJ105" s="238"/>
      <c r="AK105" s="238"/>
      <c r="AL105" s="238"/>
      <c r="AM105" s="238"/>
      <c r="AN105" s="234"/>
      <c r="AO105" s="234"/>
      <c r="AP105" s="238"/>
      <c r="AQ105" s="238"/>
    </row>
    <row r="106" customHeight="1" spans="1:43">
      <c r="A106" s="234"/>
      <c r="B106" s="234"/>
      <c r="C106" s="234"/>
      <c r="D106" s="236" t="s">
        <v>197</v>
      </c>
      <c r="E106" s="234">
        <v>650.038818</v>
      </c>
      <c r="F106" s="234">
        <v>602.910723</v>
      </c>
      <c r="G106" s="238"/>
      <c r="H106" s="234">
        <v>381.4131</v>
      </c>
      <c r="I106" s="234">
        <v>97.050337</v>
      </c>
      <c r="J106" s="234">
        <v>36.880416</v>
      </c>
      <c r="K106" s="234">
        <v>87.56687</v>
      </c>
      <c r="L106" s="238"/>
      <c r="M106" s="238"/>
      <c r="N106" s="234">
        <v>47.128095</v>
      </c>
      <c r="O106" s="238"/>
      <c r="P106" s="238"/>
      <c r="Q106" s="234">
        <v>1.2</v>
      </c>
      <c r="R106" s="238"/>
      <c r="S106" s="234">
        <v>8.629463</v>
      </c>
      <c r="T106" s="234">
        <v>37.298632</v>
      </c>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4"/>
    </row>
    <row r="107" customHeight="1" spans="1:43">
      <c r="A107" s="235" t="s">
        <v>193</v>
      </c>
      <c r="B107" s="235" t="s">
        <v>191</v>
      </c>
      <c r="C107" s="235" t="s">
        <v>191</v>
      </c>
      <c r="D107" s="236" t="s">
        <v>146</v>
      </c>
      <c r="E107" s="234">
        <v>423.592868</v>
      </c>
      <c r="F107" s="234">
        <v>381.4131</v>
      </c>
      <c r="G107" s="238"/>
      <c r="H107" s="234">
        <v>381.4131</v>
      </c>
      <c r="I107" s="238"/>
      <c r="J107" s="238"/>
      <c r="K107" s="238"/>
      <c r="L107" s="238"/>
      <c r="M107" s="238"/>
      <c r="N107" s="234">
        <v>42.179768</v>
      </c>
      <c r="O107" s="238"/>
      <c r="P107" s="238"/>
      <c r="Q107" s="234">
        <v>1.2</v>
      </c>
      <c r="R107" s="238"/>
      <c r="S107" s="234">
        <v>6.146736</v>
      </c>
      <c r="T107" s="234">
        <v>34.833032</v>
      </c>
      <c r="U107" s="234"/>
      <c r="V107" s="234"/>
      <c r="W107" s="234"/>
      <c r="X107" s="234">
        <v>423.592868</v>
      </c>
      <c r="Y107" s="234">
        <v>381.4131</v>
      </c>
      <c r="Z107" s="238"/>
      <c r="AA107" s="234">
        <v>381.4131</v>
      </c>
      <c r="AB107" s="238"/>
      <c r="AC107" s="238"/>
      <c r="AD107" s="238"/>
      <c r="AE107" s="238"/>
      <c r="AF107" s="238"/>
      <c r="AG107" s="234">
        <v>42.179768</v>
      </c>
      <c r="AH107" s="238"/>
      <c r="AI107" s="238"/>
      <c r="AJ107" s="234">
        <v>1.2</v>
      </c>
      <c r="AK107" s="238"/>
      <c r="AL107" s="234">
        <v>6.146736</v>
      </c>
      <c r="AM107" s="234">
        <v>34.833032</v>
      </c>
      <c r="AN107" s="234"/>
      <c r="AO107" s="234"/>
      <c r="AP107" s="234">
        <v>40</v>
      </c>
      <c r="AQ107" s="234">
        <v>40</v>
      </c>
    </row>
    <row r="108" customHeight="1" spans="1:43">
      <c r="A108" s="235" t="s">
        <v>191</v>
      </c>
      <c r="B108" s="235" t="s">
        <v>147</v>
      </c>
      <c r="C108" s="235" t="s">
        <v>191</v>
      </c>
      <c r="D108" s="236" t="s">
        <v>148</v>
      </c>
      <c r="E108" s="234">
        <v>423.592868</v>
      </c>
      <c r="F108" s="234">
        <v>381.4131</v>
      </c>
      <c r="G108" s="238"/>
      <c r="H108" s="234">
        <v>381.4131</v>
      </c>
      <c r="I108" s="238"/>
      <c r="J108" s="238"/>
      <c r="K108" s="238"/>
      <c r="L108" s="238"/>
      <c r="M108" s="238"/>
      <c r="N108" s="234">
        <v>42.179768</v>
      </c>
      <c r="O108" s="238"/>
      <c r="P108" s="238"/>
      <c r="Q108" s="234">
        <v>1.2</v>
      </c>
      <c r="R108" s="238"/>
      <c r="S108" s="234">
        <v>6.146736</v>
      </c>
      <c r="T108" s="234">
        <v>34.833032</v>
      </c>
      <c r="U108" s="234"/>
      <c r="V108" s="234"/>
      <c r="W108" s="234"/>
      <c r="X108" s="234">
        <v>423.592868</v>
      </c>
      <c r="Y108" s="234">
        <v>381.4131</v>
      </c>
      <c r="Z108" s="238"/>
      <c r="AA108" s="234">
        <v>381.4131</v>
      </c>
      <c r="AB108" s="238"/>
      <c r="AC108" s="238"/>
      <c r="AD108" s="238"/>
      <c r="AE108" s="238"/>
      <c r="AF108" s="238"/>
      <c r="AG108" s="234">
        <v>42.179768</v>
      </c>
      <c r="AH108" s="238"/>
      <c r="AI108" s="238"/>
      <c r="AJ108" s="234">
        <v>1.2</v>
      </c>
      <c r="AK108" s="238"/>
      <c r="AL108" s="234">
        <v>6.146736</v>
      </c>
      <c r="AM108" s="234">
        <v>34.833032</v>
      </c>
      <c r="AN108" s="234"/>
      <c r="AO108" s="234"/>
      <c r="AP108" s="234">
        <v>40</v>
      </c>
      <c r="AQ108" s="234">
        <v>40</v>
      </c>
    </row>
    <row r="109" customHeight="1" spans="1:43">
      <c r="A109" s="235" t="s">
        <v>191</v>
      </c>
      <c r="B109" s="235" t="s">
        <v>191</v>
      </c>
      <c r="C109" s="235" t="s">
        <v>156</v>
      </c>
      <c r="D109" s="236" t="s">
        <v>157</v>
      </c>
      <c r="E109" s="234">
        <v>423.592868</v>
      </c>
      <c r="F109" s="234">
        <v>381.4131</v>
      </c>
      <c r="G109" s="238"/>
      <c r="H109" s="234">
        <v>381.4131</v>
      </c>
      <c r="I109" s="238"/>
      <c r="J109" s="238"/>
      <c r="K109" s="238"/>
      <c r="L109" s="238"/>
      <c r="M109" s="238"/>
      <c r="N109" s="234">
        <v>42.179768</v>
      </c>
      <c r="O109" s="238"/>
      <c r="P109" s="238"/>
      <c r="Q109" s="234">
        <v>1.2</v>
      </c>
      <c r="R109" s="238"/>
      <c r="S109" s="234">
        <v>6.146736</v>
      </c>
      <c r="T109" s="234">
        <v>34.833032</v>
      </c>
      <c r="U109" s="234"/>
      <c r="V109" s="234"/>
      <c r="W109" s="234"/>
      <c r="X109" s="234">
        <v>423.592868</v>
      </c>
      <c r="Y109" s="234">
        <v>381.4131</v>
      </c>
      <c r="Z109" s="238"/>
      <c r="AA109" s="234">
        <v>381.4131</v>
      </c>
      <c r="AB109" s="238"/>
      <c r="AC109" s="238"/>
      <c r="AD109" s="238"/>
      <c r="AE109" s="238"/>
      <c r="AF109" s="238"/>
      <c r="AG109" s="234">
        <v>42.179768</v>
      </c>
      <c r="AH109" s="238"/>
      <c r="AI109" s="238"/>
      <c r="AJ109" s="234">
        <v>1.2</v>
      </c>
      <c r="AK109" s="238"/>
      <c r="AL109" s="234">
        <v>6.146736</v>
      </c>
      <c r="AM109" s="234">
        <v>34.833032</v>
      </c>
      <c r="AN109" s="234"/>
      <c r="AO109" s="234"/>
      <c r="AP109" s="234">
        <v>40</v>
      </c>
      <c r="AQ109" s="234">
        <v>40</v>
      </c>
    </row>
    <row r="110" customHeight="1" spans="1:43">
      <c r="A110" s="235" t="s">
        <v>164</v>
      </c>
      <c r="B110" s="235" t="s">
        <v>191</v>
      </c>
      <c r="C110" s="235" t="s">
        <v>191</v>
      </c>
      <c r="D110" s="236" t="s">
        <v>165</v>
      </c>
      <c r="E110" s="234">
        <v>145.793707</v>
      </c>
      <c r="F110" s="234">
        <v>140.84538</v>
      </c>
      <c r="G110" s="238"/>
      <c r="H110" s="238"/>
      <c r="I110" s="234">
        <v>53.27851</v>
      </c>
      <c r="J110" s="238"/>
      <c r="K110" s="234">
        <v>87.56687</v>
      </c>
      <c r="L110" s="238"/>
      <c r="M110" s="238"/>
      <c r="N110" s="234">
        <v>4.948327</v>
      </c>
      <c r="O110" s="238"/>
      <c r="P110" s="238"/>
      <c r="Q110" s="238"/>
      <c r="R110" s="238"/>
      <c r="S110" s="234">
        <v>2.482727</v>
      </c>
      <c r="T110" s="234">
        <v>2.4656</v>
      </c>
      <c r="U110" s="234"/>
      <c r="V110" s="234"/>
      <c r="W110" s="234"/>
      <c r="X110" s="234">
        <v>145.793707</v>
      </c>
      <c r="Y110" s="234">
        <v>140.84538</v>
      </c>
      <c r="Z110" s="238"/>
      <c r="AA110" s="238"/>
      <c r="AB110" s="234">
        <v>53.27851</v>
      </c>
      <c r="AC110" s="238"/>
      <c r="AD110" s="234">
        <v>87.56687</v>
      </c>
      <c r="AE110" s="238"/>
      <c r="AF110" s="238"/>
      <c r="AG110" s="234">
        <v>4.948327</v>
      </c>
      <c r="AH110" s="238"/>
      <c r="AI110" s="238"/>
      <c r="AJ110" s="238"/>
      <c r="AK110" s="238"/>
      <c r="AL110" s="234">
        <v>2.482727</v>
      </c>
      <c r="AM110" s="234">
        <v>2.4656</v>
      </c>
      <c r="AN110" s="234"/>
      <c r="AO110" s="234"/>
      <c r="AP110" s="238"/>
      <c r="AQ110" s="238"/>
    </row>
    <row r="111" customHeight="1" spans="1:43">
      <c r="A111" s="235" t="s">
        <v>191</v>
      </c>
      <c r="B111" s="235" t="s">
        <v>162</v>
      </c>
      <c r="C111" s="235" t="s">
        <v>191</v>
      </c>
      <c r="D111" s="236" t="s">
        <v>166</v>
      </c>
      <c r="E111" s="234">
        <v>143.642349</v>
      </c>
      <c r="F111" s="234">
        <v>138.694022</v>
      </c>
      <c r="G111" s="238"/>
      <c r="H111" s="238"/>
      <c r="I111" s="234">
        <v>51.127152</v>
      </c>
      <c r="J111" s="238"/>
      <c r="K111" s="234">
        <v>87.56687</v>
      </c>
      <c r="L111" s="238"/>
      <c r="M111" s="238"/>
      <c r="N111" s="234">
        <v>4.948327</v>
      </c>
      <c r="O111" s="238"/>
      <c r="P111" s="238"/>
      <c r="Q111" s="238"/>
      <c r="R111" s="238"/>
      <c r="S111" s="234">
        <v>2.482727</v>
      </c>
      <c r="T111" s="234">
        <v>2.4656</v>
      </c>
      <c r="U111" s="234"/>
      <c r="V111" s="234"/>
      <c r="W111" s="234"/>
      <c r="X111" s="234">
        <v>143.642349</v>
      </c>
      <c r="Y111" s="234">
        <v>138.694022</v>
      </c>
      <c r="Z111" s="238"/>
      <c r="AA111" s="238"/>
      <c r="AB111" s="234">
        <v>51.127152</v>
      </c>
      <c r="AC111" s="238"/>
      <c r="AD111" s="234">
        <v>87.56687</v>
      </c>
      <c r="AE111" s="238"/>
      <c r="AF111" s="238"/>
      <c r="AG111" s="234">
        <v>4.948327</v>
      </c>
      <c r="AH111" s="238"/>
      <c r="AI111" s="238"/>
      <c r="AJ111" s="238"/>
      <c r="AK111" s="238"/>
      <c r="AL111" s="234">
        <v>2.482727</v>
      </c>
      <c r="AM111" s="234">
        <v>2.4656</v>
      </c>
      <c r="AN111" s="234"/>
      <c r="AO111" s="234"/>
      <c r="AP111" s="238"/>
      <c r="AQ111" s="238"/>
    </row>
    <row r="112" customHeight="1" spans="1:43">
      <c r="A112" s="235" t="s">
        <v>191</v>
      </c>
      <c r="B112" s="235" t="s">
        <v>191</v>
      </c>
      <c r="C112" s="235" t="s">
        <v>150</v>
      </c>
      <c r="D112" s="236" t="s">
        <v>168</v>
      </c>
      <c r="E112" s="234">
        <v>92.515197</v>
      </c>
      <c r="F112" s="234">
        <v>87.56687</v>
      </c>
      <c r="G112" s="238"/>
      <c r="H112" s="238"/>
      <c r="I112" s="238"/>
      <c r="J112" s="238"/>
      <c r="K112" s="234">
        <v>87.56687</v>
      </c>
      <c r="L112" s="238"/>
      <c r="M112" s="238"/>
      <c r="N112" s="234">
        <v>4.948327</v>
      </c>
      <c r="O112" s="238"/>
      <c r="P112" s="238"/>
      <c r="Q112" s="238"/>
      <c r="R112" s="238"/>
      <c r="S112" s="234">
        <v>2.482727</v>
      </c>
      <c r="T112" s="234">
        <v>2.4656</v>
      </c>
      <c r="U112" s="234"/>
      <c r="V112" s="234"/>
      <c r="W112" s="234"/>
      <c r="X112" s="234">
        <v>92.515197</v>
      </c>
      <c r="Y112" s="234">
        <v>87.56687</v>
      </c>
      <c r="Z112" s="238"/>
      <c r="AA112" s="238"/>
      <c r="AB112" s="234">
        <v>0</v>
      </c>
      <c r="AC112" s="238"/>
      <c r="AD112" s="234">
        <v>87.56687</v>
      </c>
      <c r="AE112" s="238"/>
      <c r="AF112" s="238"/>
      <c r="AG112" s="234">
        <v>4.948327</v>
      </c>
      <c r="AH112" s="238"/>
      <c r="AI112" s="238"/>
      <c r="AJ112" s="238"/>
      <c r="AK112" s="238"/>
      <c r="AL112" s="234">
        <v>2.482727</v>
      </c>
      <c r="AM112" s="234">
        <v>2.4656</v>
      </c>
      <c r="AN112" s="234"/>
      <c r="AO112" s="234"/>
      <c r="AP112" s="238"/>
      <c r="AQ112" s="238"/>
    </row>
    <row r="113" customHeight="1" spans="1:43">
      <c r="A113" s="235" t="s">
        <v>191</v>
      </c>
      <c r="B113" s="235" t="s">
        <v>191</v>
      </c>
      <c r="C113" s="235" t="s">
        <v>162</v>
      </c>
      <c r="D113" s="236" t="s">
        <v>169</v>
      </c>
      <c r="E113" s="234">
        <v>51.127152</v>
      </c>
      <c r="F113" s="234">
        <v>51.127152</v>
      </c>
      <c r="G113" s="238"/>
      <c r="H113" s="238"/>
      <c r="I113" s="234">
        <v>51.127152</v>
      </c>
      <c r="J113" s="238"/>
      <c r="K113" s="238"/>
      <c r="L113" s="238"/>
      <c r="M113" s="238"/>
      <c r="N113" s="238"/>
      <c r="O113" s="238"/>
      <c r="P113" s="238"/>
      <c r="Q113" s="238"/>
      <c r="R113" s="238"/>
      <c r="S113" s="238"/>
      <c r="T113" s="238"/>
      <c r="U113" s="234"/>
      <c r="V113" s="234"/>
      <c r="W113" s="234"/>
      <c r="X113" s="234">
        <v>51.127152</v>
      </c>
      <c r="Y113" s="234">
        <v>51.127152</v>
      </c>
      <c r="Z113" s="238"/>
      <c r="AA113" s="238"/>
      <c r="AB113" s="234">
        <v>51.127152</v>
      </c>
      <c r="AC113" s="238"/>
      <c r="AD113" s="238"/>
      <c r="AE113" s="238"/>
      <c r="AF113" s="238"/>
      <c r="AG113" s="238"/>
      <c r="AH113" s="238"/>
      <c r="AI113" s="238"/>
      <c r="AJ113" s="238"/>
      <c r="AK113" s="238"/>
      <c r="AL113" s="238"/>
      <c r="AM113" s="238"/>
      <c r="AN113" s="234"/>
      <c r="AO113" s="234"/>
      <c r="AP113" s="238"/>
      <c r="AQ113" s="238"/>
    </row>
    <row r="114" customHeight="1" spans="1:43">
      <c r="A114" s="235" t="s">
        <v>191</v>
      </c>
      <c r="B114" s="235" t="s">
        <v>172</v>
      </c>
      <c r="C114" s="235" t="s">
        <v>191</v>
      </c>
      <c r="D114" s="236" t="s">
        <v>177</v>
      </c>
      <c r="E114" s="234">
        <v>2.151358</v>
      </c>
      <c r="F114" s="234">
        <v>2.151358</v>
      </c>
      <c r="G114" s="238"/>
      <c r="H114" s="238"/>
      <c r="I114" s="234">
        <v>2.151358</v>
      </c>
      <c r="J114" s="238"/>
      <c r="K114" s="238"/>
      <c r="L114" s="238"/>
      <c r="M114" s="238"/>
      <c r="N114" s="238"/>
      <c r="O114" s="238"/>
      <c r="P114" s="238"/>
      <c r="Q114" s="238"/>
      <c r="R114" s="238"/>
      <c r="S114" s="238"/>
      <c r="T114" s="238"/>
      <c r="U114" s="234"/>
      <c r="V114" s="234"/>
      <c r="W114" s="234"/>
      <c r="X114" s="234">
        <v>2.151358</v>
      </c>
      <c r="Y114" s="234">
        <v>2.151358</v>
      </c>
      <c r="Z114" s="238"/>
      <c r="AA114" s="238"/>
      <c r="AB114" s="234">
        <v>2.151358</v>
      </c>
      <c r="AC114" s="238"/>
      <c r="AD114" s="238"/>
      <c r="AE114" s="238"/>
      <c r="AF114" s="238"/>
      <c r="AG114" s="238"/>
      <c r="AH114" s="238"/>
      <c r="AI114" s="238"/>
      <c r="AJ114" s="238"/>
      <c r="AK114" s="238"/>
      <c r="AL114" s="238"/>
      <c r="AM114" s="238"/>
      <c r="AN114" s="234"/>
      <c r="AO114" s="234"/>
      <c r="AP114" s="238"/>
      <c r="AQ114" s="238"/>
    </row>
    <row r="115" customHeight="1" spans="1:43">
      <c r="A115" s="235" t="s">
        <v>191</v>
      </c>
      <c r="B115" s="235" t="s">
        <v>191</v>
      </c>
      <c r="C115" s="235" t="s">
        <v>147</v>
      </c>
      <c r="D115" s="236" t="s">
        <v>178</v>
      </c>
      <c r="E115" s="234">
        <v>2.151358</v>
      </c>
      <c r="F115" s="234">
        <v>2.151358</v>
      </c>
      <c r="G115" s="238"/>
      <c r="H115" s="238"/>
      <c r="I115" s="234">
        <v>2.151358</v>
      </c>
      <c r="J115" s="238"/>
      <c r="K115" s="238"/>
      <c r="L115" s="238"/>
      <c r="M115" s="238"/>
      <c r="N115" s="238"/>
      <c r="O115" s="238"/>
      <c r="P115" s="238"/>
      <c r="Q115" s="238"/>
      <c r="R115" s="238"/>
      <c r="S115" s="238"/>
      <c r="T115" s="238"/>
      <c r="U115" s="234"/>
      <c r="V115" s="234"/>
      <c r="W115" s="234"/>
      <c r="X115" s="234">
        <v>2.151358</v>
      </c>
      <c r="Y115" s="234">
        <v>2.151358</v>
      </c>
      <c r="Z115" s="238"/>
      <c r="AA115" s="238"/>
      <c r="AB115" s="234">
        <v>2.151358</v>
      </c>
      <c r="AC115" s="238"/>
      <c r="AD115" s="238"/>
      <c r="AE115" s="238"/>
      <c r="AF115" s="238"/>
      <c r="AG115" s="238"/>
      <c r="AH115" s="238"/>
      <c r="AI115" s="238"/>
      <c r="AJ115" s="238"/>
      <c r="AK115" s="238"/>
      <c r="AL115" s="238"/>
      <c r="AM115" s="238"/>
      <c r="AN115" s="234"/>
      <c r="AO115" s="234"/>
      <c r="AP115" s="238"/>
      <c r="AQ115" s="238"/>
    </row>
    <row r="116" customHeight="1" spans="1:43">
      <c r="A116" s="235" t="s">
        <v>179</v>
      </c>
      <c r="B116" s="235" t="s">
        <v>191</v>
      </c>
      <c r="C116" s="235" t="s">
        <v>191</v>
      </c>
      <c r="D116" s="236" t="s">
        <v>180</v>
      </c>
      <c r="E116" s="234">
        <v>43.771827</v>
      </c>
      <c r="F116" s="234">
        <v>43.771827</v>
      </c>
      <c r="G116" s="238"/>
      <c r="H116" s="238"/>
      <c r="I116" s="234">
        <v>43.771827</v>
      </c>
      <c r="J116" s="238"/>
      <c r="K116" s="238"/>
      <c r="L116" s="238"/>
      <c r="M116" s="238"/>
      <c r="N116" s="238"/>
      <c r="O116" s="238"/>
      <c r="P116" s="238"/>
      <c r="Q116" s="238"/>
      <c r="R116" s="238"/>
      <c r="S116" s="238"/>
      <c r="T116" s="238"/>
      <c r="U116" s="234"/>
      <c r="V116" s="234"/>
      <c r="W116" s="234"/>
      <c r="X116" s="234">
        <v>43.771827</v>
      </c>
      <c r="Y116" s="234">
        <v>43.771827</v>
      </c>
      <c r="Z116" s="238"/>
      <c r="AA116" s="238"/>
      <c r="AB116" s="234">
        <v>43.771827</v>
      </c>
      <c r="AC116" s="238"/>
      <c r="AD116" s="238"/>
      <c r="AE116" s="238"/>
      <c r="AF116" s="238"/>
      <c r="AG116" s="238"/>
      <c r="AH116" s="238"/>
      <c r="AI116" s="238"/>
      <c r="AJ116" s="238"/>
      <c r="AK116" s="238"/>
      <c r="AL116" s="238"/>
      <c r="AM116" s="238"/>
      <c r="AN116" s="234"/>
      <c r="AO116" s="234"/>
      <c r="AP116" s="238"/>
      <c r="AQ116" s="238"/>
    </row>
    <row r="117" customHeight="1" spans="1:43">
      <c r="A117" s="235" t="s">
        <v>191</v>
      </c>
      <c r="B117" s="235" t="s">
        <v>112</v>
      </c>
      <c r="C117" s="235" t="s">
        <v>191</v>
      </c>
      <c r="D117" s="236" t="s">
        <v>181</v>
      </c>
      <c r="E117" s="234">
        <v>43.771827</v>
      </c>
      <c r="F117" s="234">
        <v>43.771827</v>
      </c>
      <c r="G117" s="238"/>
      <c r="H117" s="238"/>
      <c r="I117" s="234">
        <v>43.771827</v>
      </c>
      <c r="J117" s="238"/>
      <c r="K117" s="238"/>
      <c r="L117" s="238"/>
      <c r="M117" s="238"/>
      <c r="N117" s="238"/>
      <c r="O117" s="238"/>
      <c r="P117" s="238"/>
      <c r="Q117" s="238"/>
      <c r="R117" s="238"/>
      <c r="S117" s="238"/>
      <c r="T117" s="238"/>
      <c r="U117" s="234"/>
      <c r="V117" s="234"/>
      <c r="W117" s="234"/>
      <c r="X117" s="234">
        <v>43.771827</v>
      </c>
      <c r="Y117" s="234">
        <v>43.771827</v>
      </c>
      <c r="Z117" s="238"/>
      <c r="AA117" s="238"/>
      <c r="AB117" s="234">
        <v>43.771827</v>
      </c>
      <c r="AC117" s="238"/>
      <c r="AD117" s="238"/>
      <c r="AE117" s="238"/>
      <c r="AF117" s="238"/>
      <c r="AG117" s="238"/>
      <c r="AH117" s="238"/>
      <c r="AI117" s="238"/>
      <c r="AJ117" s="238"/>
      <c r="AK117" s="238"/>
      <c r="AL117" s="238"/>
      <c r="AM117" s="238"/>
      <c r="AN117" s="234"/>
      <c r="AO117" s="234"/>
      <c r="AP117" s="238"/>
      <c r="AQ117" s="238"/>
    </row>
    <row r="118" customHeight="1" spans="1:43">
      <c r="A118" s="235" t="s">
        <v>191</v>
      </c>
      <c r="B118" s="235" t="s">
        <v>191</v>
      </c>
      <c r="C118" s="235" t="s">
        <v>150</v>
      </c>
      <c r="D118" s="236" t="s">
        <v>183</v>
      </c>
      <c r="E118" s="234">
        <v>40.73368</v>
      </c>
      <c r="F118" s="234">
        <v>40.73368</v>
      </c>
      <c r="G118" s="238"/>
      <c r="H118" s="238"/>
      <c r="I118" s="234">
        <v>40.73368</v>
      </c>
      <c r="J118" s="238"/>
      <c r="K118" s="238"/>
      <c r="L118" s="238"/>
      <c r="M118" s="238"/>
      <c r="N118" s="238"/>
      <c r="O118" s="238"/>
      <c r="P118" s="238"/>
      <c r="Q118" s="238"/>
      <c r="R118" s="238"/>
      <c r="S118" s="238"/>
      <c r="T118" s="238"/>
      <c r="U118" s="234"/>
      <c r="V118" s="234"/>
      <c r="W118" s="234"/>
      <c r="X118" s="234">
        <v>40.73368</v>
      </c>
      <c r="Y118" s="234">
        <v>40.73368</v>
      </c>
      <c r="Z118" s="238"/>
      <c r="AA118" s="238"/>
      <c r="AB118" s="234">
        <v>40.73368</v>
      </c>
      <c r="AC118" s="238"/>
      <c r="AD118" s="238"/>
      <c r="AE118" s="238"/>
      <c r="AF118" s="238"/>
      <c r="AG118" s="238"/>
      <c r="AH118" s="238"/>
      <c r="AI118" s="238"/>
      <c r="AJ118" s="238"/>
      <c r="AK118" s="238"/>
      <c r="AL118" s="238"/>
      <c r="AM118" s="238"/>
      <c r="AN118" s="234"/>
      <c r="AO118" s="234"/>
      <c r="AP118" s="238"/>
      <c r="AQ118" s="238"/>
    </row>
    <row r="119" customHeight="1" spans="1:43">
      <c r="A119" s="235" t="s">
        <v>191</v>
      </c>
      <c r="B119" s="235" t="s">
        <v>191</v>
      </c>
      <c r="C119" s="235" t="s">
        <v>172</v>
      </c>
      <c r="D119" s="236" t="s">
        <v>186</v>
      </c>
      <c r="E119" s="234">
        <v>3.038147</v>
      </c>
      <c r="F119" s="234">
        <v>3.038147</v>
      </c>
      <c r="G119" s="238"/>
      <c r="H119" s="238"/>
      <c r="I119" s="234">
        <v>3.038147</v>
      </c>
      <c r="J119" s="238"/>
      <c r="K119" s="238"/>
      <c r="L119" s="238"/>
      <c r="M119" s="238"/>
      <c r="N119" s="238"/>
      <c r="O119" s="238"/>
      <c r="P119" s="238"/>
      <c r="Q119" s="238"/>
      <c r="R119" s="238"/>
      <c r="S119" s="238"/>
      <c r="T119" s="238"/>
      <c r="U119" s="234"/>
      <c r="V119" s="234"/>
      <c r="W119" s="234"/>
      <c r="X119" s="234">
        <v>3.038147</v>
      </c>
      <c r="Y119" s="234">
        <v>3.038147</v>
      </c>
      <c r="Z119" s="238"/>
      <c r="AA119" s="238"/>
      <c r="AB119" s="234">
        <v>3.038147</v>
      </c>
      <c r="AC119" s="238"/>
      <c r="AD119" s="238"/>
      <c r="AE119" s="238"/>
      <c r="AF119" s="238"/>
      <c r="AG119" s="238"/>
      <c r="AH119" s="238"/>
      <c r="AI119" s="238"/>
      <c r="AJ119" s="238"/>
      <c r="AK119" s="238"/>
      <c r="AL119" s="238"/>
      <c r="AM119" s="238"/>
      <c r="AN119" s="234"/>
      <c r="AO119" s="234"/>
      <c r="AP119" s="238"/>
      <c r="AQ119" s="238"/>
    </row>
    <row r="120" customHeight="1" spans="1:43">
      <c r="A120" s="235" t="s">
        <v>187</v>
      </c>
      <c r="B120" s="235" t="s">
        <v>191</v>
      </c>
      <c r="C120" s="235" t="s">
        <v>191</v>
      </c>
      <c r="D120" s="236" t="s">
        <v>188</v>
      </c>
      <c r="E120" s="234">
        <v>36.880416</v>
      </c>
      <c r="F120" s="234">
        <v>36.880416</v>
      </c>
      <c r="G120" s="238"/>
      <c r="H120" s="238"/>
      <c r="I120" s="238"/>
      <c r="J120" s="234">
        <v>36.880416</v>
      </c>
      <c r="K120" s="238"/>
      <c r="L120" s="238"/>
      <c r="M120" s="238"/>
      <c r="N120" s="238"/>
      <c r="O120" s="238"/>
      <c r="P120" s="238"/>
      <c r="Q120" s="238"/>
      <c r="R120" s="238"/>
      <c r="S120" s="238"/>
      <c r="T120" s="238"/>
      <c r="U120" s="234"/>
      <c r="V120" s="234"/>
      <c r="W120" s="234"/>
      <c r="X120" s="234">
        <v>36.880416</v>
      </c>
      <c r="Y120" s="234">
        <v>36.880416</v>
      </c>
      <c r="Z120" s="238"/>
      <c r="AA120" s="238"/>
      <c r="AB120" s="238"/>
      <c r="AC120" s="234">
        <v>36.880416</v>
      </c>
      <c r="AD120" s="238"/>
      <c r="AE120" s="238"/>
      <c r="AF120" s="238"/>
      <c r="AG120" s="238"/>
      <c r="AH120" s="238"/>
      <c r="AI120" s="238"/>
      <c r="AJ120" s="238"/>
      <c r="AK120" s="238"/>
      <c r="AL120" s="238"/>
      <c r="AM120" s="238"/>
      <c r="AN120" s="234"/>
      <c r="AO120" s="234"/>
      <c r="AP120" s="238"/>
      <c r="AQ120" s="238"/>
    </row>
    <row r="121" customHeight="1" spans="1:43">
      <c r="A121" s="235" t="s">
        <v>191</v>
      </c>
      <c r="B121" s="235" t="s">
        <v>150</v>
      </c>
      <c r="C121" s="235" t="s">
        <v>191</v>
      </c>
      <c r="D121" s="236" t="s">
        <v>189</v>
      </c>
      <c r="E121" s="234">
        <v>36.880416</v>
      </c>
      <c r="F121" s="234">
        <v>36.880416</v>
      </c>
      <c r="G121" s="238"/>
      <c r="H121" s="238"/>
      <c r="I121" s="238"/>
      <c r="J121" s="234">
        <v>36.880416</v>
      </c>
      <c r="K121" s="238"/>
      <c r="L121" s="238"/>
      <c r="M121" s="238"/>
      <c r="N121" s="238"/>
      <c r="O121" s="238"/>
      <c r="P121" s="238"/>
      <c r="Q121" s="238"/>
      <c r="R121" s="238"/>
      <c r="S121" s="238"/>
      <c r="T121" s="238"/>
      <c r="U121" s="234"/>
      <c r="V121" s="234"/>
      <c r="W121" s="234"/>
      <c r="X121" s="234">
        <v>36.880416</v>
      </c>
      <c r="Y121" s="234">
        <v>36.880416</v>
      </c>
      <c r="Z121" s="238"/>
      <c r="AA121" s="238"/>
      <c r="AB121" s="238"/>
      <c r="AC121" s="234">
        <v>36.880416</v>
      </c>
      <c r="AD121" s="238"/>
      <c r="AE121" s="238"/>
      <c r="AF121" s="238"/>
      <c r="AG121" s="238"/>
      <c r="AH121" s="238"/>
      <c r="AI121" s="238"/>
      <c r="AJ121" s="238"/>
      <c r="AK121" s="238"/>
      <c r="AL121" s="238"/>
      <c r="AM121" s="238"/>
      <c r="AN121" s="234"/>
      <c r="AO121" s="234"/>
      <c r="AP121" s="238"/>
      <c r="AQ121" s="238"/>
    </row>
    <row r="122" customHeight="1" spans="1:43">
      <c r="A122" s="235" t="s">
        <v>191</v>
      </c>
      <c r="B122" s="235" t="s">
        <v>191</v>
      </c>
      <c r="C122" s="235" t="s">
        <v>147</v>
      </c>
      <c r="D122" s="236" t="s">
        <v>190</v>
      </c>
      <c r="E122" s="234">
        <v>36.880416</v>
      </c>
      <c r="F122" s="234">
        <v>36.880416</v>
      </c>
      <c r="G122" s="238"/>
      <c r="H122" s="238"/>
      <c r="I122" s="238"/>
      <c r="J122" s="234">
        <v>36.880416</v>
      </c>
      <c r="K122" s="238"/>
      <c r="L122" s="238"/>
      <c r="M122" s="238"/>
      <c r="N122" s="238"/>
      <c r="O122" s="238"/>
      <c r="P122" s="238"/>
      <c r="Q122" s="238"/>
      <c r="R122" s="238"/>
      <c r="S122" s="238"/>
      <c r="T122" s="238"/>
      <c r="U122" s="234"/>
      <c r="V122" s="234"/>
      <c r="W122" s="234"/>
      <c r="X122" s="234">
        <v>36.880416</v>
      </c>
      <c r="Y122" s="234">
        <v>36.880416</v>
      </c>
      <c r="Z122" s="238"/>
      <c r="AA122" s="238"/>
      <c r="AB122" s="238"/>
      <c r="AC122" s="234">
        <v>36.880416</v>
      </c>
      <c r="AD122" s="238"/>
      <c r="AE122" s="238"/>
      <c r="AF122" s="238"/>
      <c r="AG122" s="238"/>
      <c r="AH122" s="238"/>
      <c r="AI122" s="238"/>
      <c r="AJ122" s="238"/>
      <c r="AK122" s="238"/>
      <c r="AL122" s="238"/>
      <c r="AM122" s="238"/>
      <c r="AN122" s="234"/>
      <c r="AO122" s="234"/>
      <c r="AP122" s="238"/>
      <c r="AQ122" s="238"/>
    </row>
    <row r="123" customHeight="1" spans="1:43">
      <c r="A123" s="234"/>
      <c r="B123" s="234"/>
      <c r="C123" s="234"/>
      <c r="D123" s="236" t="s">
        <v>198</v>
      </c>
      <c r="E123" s="234">
        <v>99.743317</v>
      </c>
      <c r="F123" s="234">
        <v>91.837063</v>
      </c>
      <c r="G123" s="238"/>
      <c r="H123" s="234">
        <v>57.832888</v>
      </c>
      <c r="I123" s="234">
        <v>12.816783</v>
      </c>
      <c r="J123" s="234">
        <v>5.411952</v>
      </c>
      <c r="K123" s="234">
        <v>15.77544</v>
      </c>
      <c r="L123" s="238"/>
      <c r="M123" s="238"/>
      <c r="N123" s="234">
        <v>7.906254</v>
      </c>
      <c r="O123" s="238"/>
      <c r="P123" s="238"/>
      <c r="Q123" s="234">
        <v>0.17</v>
      </c>
      <c r="R123" s="238"/>
      <c r="S123" s="234">
        <v>1.397198</v>
      </c>
      <c r="T123" s="234">
        <v>6.339056</v>
      </c>
      <c r="U123" s="234"/>
      <c r="V123" s="234"/>
      <c r="W123" s="234"/>
      <c r="X123" s="234">
        <v>0</v>
      </c>
      <c r="Y123" s="234">
        <v>0</v>
      </c>
      <c r="Z123" s="234"/>
      <c r="AA123" s="234"/>
      <c r="AB123" s="234"/>
      <c r="AC123" s="234"/>
      <c r="AD123" s="234"/>
      <c r="AE123" s="234"/>
      <c r="AF123" s="234"/>
      <c r="AG123" s="234"/>
      <c r="AH123" s="234"/>
      <c r="AI123" s="234"/>
      <c r="AJ123" s="234"/>
      <c r="AK123" s="234"/>
      <c r="AL123" s="234"/>
      <c r="AM123" s="234"/>
      <c r="AN123" s="234"/>
      <c r="AO123" s="234"/>
      <c r="AP123" s="234"/>
      <c r="AQ123" s="234"/>
    </row>
    <row r="124" customHeight="1" spans="1:43">
      <c r="A124" s="235" t="s">
        <v>193</v>
      </c>
      <c r="B124" s="235" t="s">
        <v>191</v>
      </c>
      <c r="C124" s="235" t="s">
        <v>191</v>
      </c>
      <c r="D124" s="236" t="s">
        <v>146</v>
      </c>
      <c r="E124" s="234">
        <v>67.217566</v>
      </c>
      <c r="F124" s="234">
        <v>60.119128</v>
      </c>
      <c r="G124" s="238"/>
      <c r="H124" s="234">
        <v>57.832888</v>
      </c>
      <c r="I124" s="238"/>
      <c r="J124" s="238"/>
      <c r="K124" s="234">
        <v>2.28624</v>
      </c>
      <c r="L124" s="238"/>
      <c r="M124" s="238"/>
      <c r="N124" s="234">
        <v>7.098438</v>
      </c>
      <c r="O124" s="238"/>
      <c r="P124" s="238"/>
      <c r="Q124" s="234">
        <v>0.17</v>
      </c>
      <c r="R124" s="238"/>
      <c r="S124" s="234">
        <v>0.969782</v>
      </c>
      <c r="T124" s="234">
        <v>5.958656</v>
      </c>
      <c r="U124" s="234"/>
      <c r="V124" s="234"/>
      <c r="W124" s="234"/>
      <c r="X124" s="234">
        <v>67.217566</v>
      </c>
      <c r="Y124" s="234">
        <v>60.119128</v>
      </c>
      <c r="Z124" s="238"/>
      <c r="AA124" s="234">
        <v>57.832888</v>
      </c>
      <c r="AB124" s="238"/>
      <c r="AC124" s="238"/>
      <c r="AD124" s="234">
        <v>2.28624</v>
      </c>
      <c r="AE124" s="238"/>
      <c r="AF124" s="238"/>
      <c r="AG124" s="234">
        <v>7.098438</v>
      </c>
      <c r="AH124" s="238"/>
      <c r="AI124" s="238"/>
      <c r="AJ124" s="234">
        <v>0.17</v>
      </c>
      <c r="AK124" s="238"/>
      <c r="AL124" s="234">
        <v>0.969782</v>
      </c>
      <c r="AM124" s="234">
        <v>5.958656</v>
      </c>
      <c r="AN124" s="234"/>
      <c r="AO124" s="234"/>
      <c r="AP124" s="234">
        <v>5</v>
      </c>
      <c r="AQ124" s="234">
        <v>5</v>
      </c>
    </row>
    <row r="125" customHeight="1" spans="1:43">
      <c r="A125" s="235" t="s">
        <v>191</v>
      </c>
      <c r="B125" s="235" t="s">
        <v>147</v>
      </c>
      <c r="C125" s="235" t="s">
        <v>191</v>
      </c>
      <c r="D125" s="236" t="s">
        <v>148</v>
      </c>
      <c r="E125" s="234">
        <v>67.217566</v>
      </c>
      <c r="F125" s="234">
        <v>60.119128</v>
      </c>
      <c r="G125" s="238"/>
      <c r="H125" s="234">
        <v>57.832888</v>
      </c>
      <c r="I125" s="238"/>
      <c r="J125" s="238"/>
      <c r="K125" s="234">
        <v>2.28624</v>
      </c>
      <c r="L125" s="238"/>
      <c r="M125" s="238"/>
      <c r="N125" s="234">
        <v>7.098438</v>
      </c>
      <c r="O125" s="238"/>
      <c r="P125" s="238"/>
      <c r="Q125" s="234">
        <v>0.17</v>
      </c>
      <c r="R125" s="238"/>
      <c r="S125" s="234">
        <v>0.969782</v>
      </c>
      <c r="T125" s="234">
        <v>5.958656</v>
      </c>
      <c r="U125" s="234"/>
      <c r="V125" s="234"/>
      <c r="W125" s="234"/>
      <c r="X125" s="234">
        <v>67.217566</v>
      </c>
      <c r="Y125" s="234">
        <v>60.119128</v>
      </c>
      <c r="Z125" s="238"/>
      <c r="AA125" s="234">
        <v>57.832888</v>
      </c>
      <c r="AB125" s="238"/>
      <c r="AC125" s="238"/>
      <c r="AD125" s="234">
        <v>2.28624</v>
      </c>
      <c r="AE125" s="238"/>
      <c r="AF125" s="238"/>
      <c r="AG125" s="234">
        <v>7.098438</v>
      </c>
      <c r="AH125" s="238"/>
      <c r="AI125" s="238"/>
      <c r="AJ125" s="234">
        <v>0.17</v>
      </c>
      <c r="AK125" s="238"/>
      <c r="AL125" s="234">
        <v>0.969782</v>
      </c>
      <c r="AM125" s="234">
        <v>5.958656</v>
      </c>
      <c r="AN125" s="234"/>
      <c r="AO125" s="234"/>
      <c r="AP125" s="238"/>
      <c r="AQ125" s="238"/>
    </row>
    <row r="126" customHeight="1" spans="1:43">
      <c r="A126" s="235" t="s">
        <v>191</v>
      </c>
      <c r="B126" s="235" t="s">
        <v>191</v>
      </c>
      <c r="C126" s="235" t="s">
        <v>156</v>
      </c>
      <c r="D126" s="236" t="s">
        <v>157</v>
      </c>
      <c r="E126" s="234">
        <v>67.217566</v>
      </c>
      <c r="F126" s="234">
        <v>60.119128</v>
      </c>
      <c r="G126" s="238"/>
      <c r="H126" s="234">
        <v>57.832888</v>
      </c>
      <c r="I126" s="238"/>
      <c r="J126" s="238"/>
      <c r="K126" s="234">
        <v>2.28624</v>
      </c>
      <c r="L126" s="238"/>
      <c r="M126" s="238"/>
      <c r="N126" s="234">
        <v>7.098438</v>
      </c>
      <c r="O126" s="238"/>
      <c r="P126" s="238"/>
      <c r="Q126" s="234">
        <v>0.17</v>
      </c>
      <c r="R126" s="238"/>
      <c r="S126" s="234">
        <v>0.969782</v>
      </c>
      <c r="T126" s="234">
        <v>5.958656</v>
      </c>
      <c r="U126" s="234"/>
      <c r="V126" s="234"/>
      <c r="W126" s="234"/>
      <c r="X126" s="234">
        <v>67.217566</v>
      </c>
      <c r="Y126" s="234">
        <v>60.119128</v>
      </c>
      <c r="Z126" s="238"/>
      <c r="AA126" s="234">
        <v>57.832888</v>
      </c>
      <c r="AB126" s="238"/>
      <c r="AC126" s="238"/>
      <c r="AD126" s="234">
        <v>2.28624</v>
      </c>
      <c r="AE126" s="238"/>
      <c r="AF126" s="238"/>
      <c r="AG126" s="234">
        <v>7.098438</v>
      </c>
      <c r="AH126" s="238"/>
      <c r="AI126" s="238"/>
      <c r="AJ126" s="234">
        <v>0.17</v>
      </c>
      <c r="AK126" s="238"/>
      <c r="AL126" s="234">
        <v>0.969782</v>
      </c>
      <c r="AM126" s="234">
        <v>5.958656</v>
      </c>
      <c r="AN126" s="234"/>
      <c r="AO126" s="234"/>
      <c r="AP126" s="238"/>
      <c r="AQ126" s="238"/>
    </row>
    <row r="127" customHeight="1" spans="1:43">
      <c r="A127" s="235" t="s">
        <v>191</v>
      </c>
      <c r="B127" s="235" t="s">
        <v>172</v>
      </c>
      <c r="C127" s="235" t="s">
        <v>191</v>
      </c>
      <c r="D127" s="236" t="s">
        <v>199</v>
      </c>
      <c r="E127" s="234">
        <v>0</v>
      </c>
      <c r="F127" s="234">
        <v>0</v>
      </c>
      <c r="G127" s="238"/>
      <c r="H127" s="238"/>
      <c r="I127" s="238"/>
      <c r="J127" s="238"/>
      <c r="K127" s="234">
        <v>0</v>
      </c>
      <c r="L127" s="238"/>
      <c r="M127" s="238"/>
      <c r="N127" s="234">
        <v>0</v>
      </c>
      <c r="O127" s="238"/>
      <c r="P127" s="238"/>
      <c r="Q127" s="238"/>
      <c r="R127" s="238"/>
      <c r="S127" s="238"/>
      <c r="T127" s="238"/>
      <c r="U127" s="234"/>
      <c r="V127" s="234"/>
      <c r="W127" s="234"/>
      <c r="X127" s="237" t="s">
        <v>194</v>
      </c>
      <c r="Y127" s="238"/>
      <c r="Z127" s="238"/>
      <c r="AA127" s="238"/>
      <c r="AB127" s="238"/>
      <c r="AC127" s="238"/>
      <c r="AD127" s="238"/>
      <c r="AE127" s="238"/>
      <c r="AF127" s="238"/>
      <c r="AG127" s="238"/>
      <c r="AH127" s="238"/>
      <c r="AI127" s="238"/>
      <c r="AJ127" s="238"/>
      <c r="AK127" s="238"/>
      <c r="AL127" s="238"/>
      <c r="AM127" s="238"/>
      <c r="AN127" s="234"/>
      <c r="AO127" s="234"/>
      <c r="AP127" s="234">
        <v>5</v>
      </c>
      <c r="AQ127" s="234">
        <v>5</v>
      </c>
    </row>
    <row r="128" customHeight="1" spans="1:43">
      <c r="A128" s="235" t="s">
        <v>191</v>
      </c>
      <c r="B128" s="235" t="s">
        <v>191</v>
      </c>
      <c r="C128" s="235" t="s">
        <v>172</v>
      </c>
      <c r="D128" s="236" t="s">
        <v>200</v>
      </c>
      <c r="E128" s="234">
        <v>0</v>
      </c>
      <c r="F128" s="234">
        <v>0</v>
      </c>
      <c r="G128" s="238"/>
      <c r="H128" s="238"/>
      <c r="I128" s="238"/>
      <c r="J128" s="238"/>
      <c r="K128" s="234">
        <v>0</v>
      </c>
      <c r="L128" s="238"/>
      <c r="M128" s="238"/>
      <c r="N128" s="234">
        <v>0</v>
      </c>
      <c r="O128" s="238"/>
      <c r="P128" s="238"/>
      <c r="Q128" s="238"/>
      <c r="R128" s="238"/>
      <c r="S128" s="238"/>
      <c r="T128" s="238"/>
      <c r="U128" s="234"/>
      <c r="V128" s="234"/>
      <c r="W128" s="234"/>
      <c r="X128" s="237" t="s">
        <v>194</v>
      </c>
      <c r="Y128" s="238"/>
      <c r="Z128" s="238"/>
      <c r="AA128" s="238"/>
      <c r="AB128" s="238"/>
      <c r="AC128" s="238"/>
      <c r="AD128" s="238"/>
      <c r="AE128" s="238"/>
      <c r="AF128" s="238"/>
      <c r="AG128" s="238"/>
      <c r="AH128" s="238"/>
      <c r="AI128" s="238"/>
      <c r="AJ128" s="238"/>
      <c r="AK128" s="238"/>
      <c r="AL128" s="238"/>
      <c r="AM128" s="238"/>
      <c r="AN128" s="234"/>
      <c r="AO128" s="234"/>
      <c r="AP128" s="234">
        <v>5</v>
      </c>
      <c r="AQ128" s="234">
        <v>5</v>
      </c>
    </row>
    <row r="129" customHeight="1" spans="1:43">
      <c r="A129" s="235" t="s">
        <v>164</v>
      </c>
      <c r="B129" s="235" t="s">
        <v>191</v>
      </c>
      <c r="C129" s="235" t="s">
        <v>191</v>
      </c>
      <c r="D129" s="236" t="s">
        <v>165</v>
      </c>
      <c r="E129" s="234">
        <v>22.077641</v>
      </c>
      <c r="F129" s="234">
        <v>21.269825</v>
      </c>
      <c r="G129" s="238"/>
      <c r="H129" s="238"/>
      <c r="I129" s="234">
        <v>7.780625</v>
      </c>
      <c r="J129" s="238"/>
      <c r="K129" s="234">
        <v>13.4892</v>
      </c>
      <c r="L129" s="238"/>
      <c r="M129" s="238"/>
      <c r="N129" s="234">
        <v>0.807816</v>
      </c>
      <c r="O129" s="238"/>
      <c r="P129" s="238"/>
      <c r="Q129" s="238"/>
      <c r="R129" s="238"/>
      <c r="S129" s="234">
        <v>0.427416</v>
      </c>
      <c r="T129" s="234">
        <v>0.3804</v>
      </c>
      <c r="U129" s="234"/>
      <c r="V129" s="234"/>
      <c r="W129" s="234"/>
      <c r="X129" s="234">
        <v>22.077641</v>
      </c>
      <c r="Y129" s="234">
        <v>21.269825</v>
      </c>
      <c r="Z129" s="238"/>
      <c r="AA129" s="238"/>
      <c r="AB129" s="234">
        <v>7.780625</v>
      </c>
      <c r="AC129" s="238"/>
      <c r="AD129" s="234">
        <v>13.4892</v>
      </c>
      <c r="AE129" s="238"/>
      <c r="AF129" s="238"/>
      <c r="AG129" s="234">
        <v>0.807816</v>
      </c>
      <c r="AH129" s="238"/>
      <c r="AI129" s="238"/>
      <c r="AJ129" s="238"/>
      <c r="AK129" s="238"/>
      <c r="AL129" s="234">
        <v>0.427416</v>
      </c>
      <c r="AM129" s="234">
        <v>0.3804</v>
      </c>
      <c r="AN129" s="234"/>
      <c r="AO129" s="234"/>
      <c r="AP129" s="238"/>
      <c r="AQ129" s="238"/>
    </row>
    <row r="130" customHeight="1" spans="1:43">
      <c r="A130" s="235" t="s">
        <v>191</v>
      </c>
      <c r="B130" s="235" t="s">
        <v>162</v>
      </c>
      <c r="C130" s="235" t="s">
        <v>191</v>
      </c>
      <c r="D130" s="236" t="s">
        <v>166</v>
      </c>
      <c r="E130" s="234">
        <v>21.761944</v>
      </c>
      <c r="F130" s="234">
        <v>20.954128</v>
      </c>
      <c r="G130" s="238"/>
      <c r="H130" s="238"/>
      <c r="I130" s="234">
        <v>7.464928</v>
      </c>
      <c r="J130" s="238"/>
      <c r="K130" s="234">
        <v>13.4892</v>
      </c>
      <c r="L130" s="238"/>
      <c r="M130" s="238"/>
      <c r="N130" s="234">
        <v>0.807816</v>
      </c>
      <c r="O130" s="238"/>
      <c r="P130" s="238"/>
      <c r="Q130" s="238"/>
      <c r="R130" s="238"/>
      <c r="S130" s="234">
        <v>0.427416</v>
      </c>
      <c r="T130" s="234">
        <v>0.3804</v>
      </c>
      <c r="U130" s="234"/>
      <c r="V130" s="234"/>
      <c r="W130" s="234"/>
      <c r="X130" s="234">
        <v>21.761944</v>
      </c>
      <c r="Y130" s="234">
        <v>20.954128</v>
      </c>
      <c r="Z130" s="238"/>
      <c r="AA130" s="238"/>
      <c r="AB130" s="234">
        <v>7.464928</v>
      </c>
      <c r="AC130" s="238"/>
      <c r="AD130" s="234">
        <v>13.4892</v>
      </c>
      <c r="AE130" s="238"/>
      <c r="AF130" s="238"/>
      <c r="AG130" s="234">
        <v>0.807816</v>
      </c>
      <c r="AH130" s="238"/>
      <c r="AI130" s="238"/>
      <c r="AJ130" s="238"/>
      <c r="AK130" s="238"/>
      <c r="AL130" s="234">
        <v>0.427416</v>
      </c>
      <c r="AM130" s="234">
        <v>0.3804</v>
      </c>
      <c r="AN130" s="234"/>
      <c r="AO130" s="234"/>
      <c r="AP130" s="238"/>
      <c r="AQ130" s="238"/>
    </row>
    <row r="131" customHeight="1" spans="1:43">
      <c r="A131" s="235" t="s">
        <v>191</v>
      </c>
      <c r="B131" s="235" t="s">
        <v>191</v>
      </c>
      <c r="C131" s="235" t="s">
        <v>150</v>
      </c>
      <c r="D131" s="236" t="s">
        <v>168</v>
      </c>
      <c r="E131" s="234">
        <v>14.297016</v>
      </c>
      <c r="F131" s="234">
        <v>13.4892</v>
      </c>
      <c r="G131" s="238"/>
      <c r="H131" s="238"/>
      <c r="I131" s="234">
        <v>0</v>
      </c>
      <c r="J131" s="238"/>
      <c r="K131" s="234">
        <v>13.4892</v>
      </c>
      <c r="L131" s="238"/>
      <c r="M131" s="238"/>
      <c r="N131" s="234">
        <v>0.807816</v>
      </c>
      <c r="O131" s="238"/>
      <c r="P131" s="238"/>
      <c r="Q131" s="238"/>
      <c r="R131" s="238"/>
      <c r="S131" s="234">
        <v>0.427416</v>
      </c>
      <c r="T131" s="234">
        <v>0.3804</v>
      </c>
      <c r="U131" s="234"/>
      <c r="V131" s="234"/>
      <c r="W131" s="234"/>
      <c r="X131" s="234">
        <v>14.297016</v>
      </c>
      <c r="Y131" s="234">
        <v>13.4892</v>
      </c>
      <c r="Z131" s="238"/>
      <c r="AA131" s="238"/>
      <c r="AB131" s="234">
        <v>0</v>
      </c>
      <c r="AC131" s="238"/>
      <c r="AD131" s="234">
        <v>13.4892</v>
      </c>
      <c r="AE131" s="238"/>
      <c r="AF131" s="238"/>
      <c r="AG131" s="234">
        <v>0.807816</v>
      </c>
      <c r="AH131" s="238"/>
      <c r="AI131" s="238"/>
      <c r="AJ131" s="238"/>
      <c r="AK131" s="238"/>
      <c r="AL131" s="234">
        <v>0.427416</v>
      </c>
      <c r="AM131" s="234">
        <v>0.3804</v>
      </c>
      <c r="AN131" s="234"/>
      <c r="AO131" s="234"/>
      <c r="AP131" s="238"/>
      <c r="AQ131" s="238"/>
    </row>
    <row r="132" customHeight="1" spans="1:43">
      <c r="A132" s="235" t="s">
        <v>191</v>
      </c>
      <c r="B132" s="235" t="s">
        <v>191</v>
      </c>
      <c r="C132" s="235" t="s">
        <v>162</v>
      </c>
      <c r="D132" s="236" t="s">
        <v>169</v>
      </c>
      <c r="E132" s="234">
        <v>7.464928</v>
      </c>
      <c r="F132" s="234">
        <v>7.464928</v>
      </c>
      <c r="G132" s="238"/>
      <c r="H132" s="238"/>
      <c r="I132" s="234">
        <v>7.464928</v>
      </c>
      <c r="J132" s="238"/>
      <c r="K132" s="238"/>
      <c r="L132" s="238"/>
      <c r="M132" s="238"/>
      <c r="N132" s="238"/>
      <c r="O132" s="238"/>
      <c r="P132" s="238"/>
      <c r="Q132" s="238"/>
      <c r="R132" s="238"/>
      <c r="S132" s="238"/>
      <c r="T132" s="238"/>
      <c r="U132" s="234"/>
      <c r="V132" s="234"/>
      <c r="W132" s="234"/>
      <c r="X132" s="234">
        <v>7.464928</v>
      </c>
      <c r="Y132" s="234">
        <v>7.464928</v>
      </c>
      <c r="Z132" s="238"/>
      <c r="AA132" s="238"/>
      <c r="AB132" s="234">
        <v>7.464928</v>
      </c>
      <c r="AC132" s="238"/>
      <c r="AD132" s="238"/>
      <c r="AE132" s="238"/>
      <c r="AF132" s="238"/>
      <c r="AG132" s="238"/>
      <c r="AH132" s="238"/>
      <c r="AI132" s="238"/>
      <c r="AJ132" s="238"/>
      <c r="AK132" s="238"/>
      <c r="AL132" s="238"/>
      <c r="AM132" s="238"/>
      <c r="AN132" s="234"/>
      <c r="AO132" s="234"/>
      <c r="AP132" s="238"/>
      <c r="AQ132" s="238"/>
    </row>
    <row r="133" customHeight="1" spans="1:43">
      <c r="A133" s="235" t="s">
        <v>191</v>
      </c>
      <c r="B133" s="235" t="s">
        <v>172</v>
      </c>
      <c r="C133" s="235" t="s">
        <v>191</v>
      </c>
      <c r="D133" s="236" t="s">
        <v>177</v>
      </c>
      <c r="E133" s="234">
        <v>0.315697</v>
      </c>
      <c r="F133" s="234">
        <v>0.315697</v>
      </c>
      <c r="G133" s="238"/>
      <c r="H133" s="238"/>
      <c r="I133" s="234">
        <v>0.315697</v>
      </c>
      <c r="J133" s="238"/>
      <c r="K133" s="238"/>
      <c r="L133" s="238"/>
      <c r="M133" s="238"/>
      <c r="N133" s="238"/>
      <c r="O133" s="238"/>
      <c r="P133" s="238"/>
      <c r="Q133" s="238"/>
      <c r="R133" s="238"/>
      <c r="S133" s="238"/>
      <c r="T133" s="238"/>
      <c r="U133" s="234"/>
      <c r="V133" s="234"/>
      <c r="W133" s="234"/>
      <c r="X133" s="234">
        <v>0.315697</v>
      </c>
      <c r="Y133" s="234">
        <v>0.315697</v>
      </c>
      <c r="Z133" s="238"/>
      <c r="AA133" s="238"/>
      <c r="AB133" s="234">
        <v>0.315697</v>
      </c>
      <c r="AC133" s="238"/>
      <c r="AD133" s="238"/>
      <c r="AE133" s="238"/>
      <c r="AF133" s="238"/>
      <c r="AG133" s="238"/>
      <c r="AH133" s="238"/>
      <c r="AI133" s="238"/>
      <c r="AJ133" s="238"/>
      <c r="AK133" s="238"/>
      <c r="AL133" s="238"/>
      <c r="AM133" s="238"/>
      <c r="AN133" s="234"/>
      <c r="AO133" s="234"/>
      <c r="AP133" s="238"/>
      <c r="AQ133" s="238"/>
    </row>
    <row r="134" customHeight="1" spans="1:43">
      <c r="A134" s="235" t="s">
        <v>191</v>
      </c>
      <c r="B134" s="235" t="s">
        <v>191</v>
      </c>
      <c r="C134" s="235" t="s">
        <v>147</v>
      </c>
      <c r="D134" s="236" t="s">
        <v>178</v>
      </c>
      <c r="E134" s="234">
        <v>0.315697</v>
      </c>
      <c r="F134" s="234">
        <v>0.315697</v>
      </c>
      <c r="G134" s="238"/>
      <c r="H134" s="238"/>
      <c r="I134" s="234">
        <v>0.315697</v>
      </c>
      <c r="J134" s="238"/>
      <c r="K134" s="238"/>
      <c r="L134" s="238"/>
      <c r="M134" s="238"/>
      <c r="N134" s="238"/>
      <c r="O134" s="238"/>
      <c r="P134" s="238"/>
      <c r="Q134" s="238"/>
      <c r="R134" s="238"/>
      <c r="S134" s="238"/>
      <c r="T134" s="238"/>
      <c r="U134" s="234"/>
      <c r="V134" s="234"/>
      <c r="W134" s="234"/>
      <c r="X134" s="234">
        <v>0.315697</v>
      </c>
      <c r="Y134" s="234">
        <v>0.315697</v>
      </c>
      <c r="Z134" s="238"/>
      <c r="AA134" s="238"/>
      <c r="AB134" s="234">
        <v>0.315697</v>
      </c>
      <c r="AC134" s="238"/>
      <c r="AD134" s="238"/>
      <c r="AE134" s="238"/>
      <c r="AF134" s="238"/>
      <c r="AG134" s="238"/>
      <c r="AH134" s="238"/>
      <c r="AI134" s="238"/>
      <c r="AJ134" s="238"/>
      <c r="AK134" s="238"/>
      <c r="AL134" s="238"/>
      <c r="AM134" s="238"/>
      <c r="AN134" s="234"/>
      <c r="AO134" s="234"/>
      <c r="AP134" s="238"/>
      <c r="AQ134" s="238"/>
    </row>
    <row r="135" customHeight="1" spans="1:43">
      <c r="A135" s="235" t="s">
        <v>179</v>
      </c>
      <c r="B135" s="235" t="s">
        <v>191</v>
      </c>
      <c r="C135" s="235" t="s">
        <v>191</v>
      </c>
      <c r="D135" s="236" t="s">
        <v>180</v>
      </c>
      <c r="E135" s="234">
        <v>5.036158</v>
      </c>
      <c r="F135" s="234">
        <v>5.036158</v>
      </c>
      <c r="G135" s="238"/>
      <c r="H135" s="238"/>
      <c r="I135" s="234">
        <v>5.036158</v>
      </c>
      <c r="J135" s="238"/>
      <c r="K135" s="238"/>
      <c r="L135" s="238"/>
      <c r="M135" s="238"/>
      <c r="N135" s="238"/>
      <c r="O135" s="238"/>
      <c r="P135" s="238"/>
      <c r="Q135" s="238"/>
      <c r="R135" s="238"/>
      <c r="S135" s="238"/>
      <c r="T135" s="238"/>
      <c r="U135" s="234"/>
      <c r="V135" s="234"/>
      <c r="W135" s="234"/>
      <c r="X135" s="234">
        <v>5.036158</v>
      </c>
      <c r="Y135" s="234">
        <v>5.036158</v>
      </c>
      <c r="Z135" s="238"/>
      <c r="AA135" s="238"/>
      <c r="AB135" s="234">
        <v>5.036158</v>
      </c>
      <c r="AC135" s="238"/>
      <c r="AD135" s="238"/>
      <c r="AE135" s="238"/>
      <c r="AF135" s="238"/>
      <c r="AG135" s="238"/>
      <c r="AH135" s="238"/>
      <c r="AI135" s="238"/>
      <c r="AJ135" s="238"/>
      <c r="AK135" s="238"/>
      <c r="AL135" s="238"/>
      <c r="AM135" s="238"/>
      <c r="AN135" s="234"/>
      <c r="AO135" s="234"/>
      <c r="AP135" s="238"/>
      <c r="AQ135" s="238"/>
    </row>
    <row r="136" customHeight="1" spans="1:43">
      <c r="A136" s="235" t="s">
        <v>191</v>
      </c>
      <c r="B136" s="235" t="s">
        <v>112</v>
      </c>
      <c r="C136" s="235" t="s">
        <v>191</v>
      </c>
      <c r="D136" s="236" t="s">
        <v>181</v>
      </c>
      <c r="E136" s="234">
        <v>5.036158</v>
      </c>
      <c r="F136" s="234">
        <v>5.036158</v>
      </c>
      <c r="G136" s="238"/>
      <c r="H136" s="238"/>
      <c r="I136" s="234">
        <v>5.036158</v>
      </c>
      <c r="J136" s="238"/>
      <c r="K136" s="238"/>
      <c r="L136" s="238"/>
      <c r="M136" s="238"/>
      <c r="N136" s="238"/>
      <c r="O136" s="238"/>
      <c r="P136" s="238"/>
      <c r="Q136" s="238"/>
      <c r="R136" s="238"/>
      <c r="S136" s="238"/>
      <c r="T136" s="238"/>
      <c r="U136" s="234"/>
      <c r="V136" s="234"/>
      <c r="W136" s="234"/>
      <c r="X136" s="234">
        <v>5.036158</v>
      </c>
      <c r="Y136" s="234">
        <v>5.036158</v>
      </c>
      <c r="Z136" s="238"/>
      <c r="AA136" s="238"/>
      <c r="AB136" s="234">
        <v>5.036158</v>
      </c>
      <c r="AC136" s="238"/>
      <c r="AD136" s="238"/>
      <c r="AE136" s="238"/>
      <c r="AF136" s="238"/>
      <c r="AG136" s="238"/>
      <c r="AH136" s="238"/>
      <c r="AI136" s="238"/>
      <c r="AJ136" s="238"/>
      <c r="AK136" s="238"/>
      <c r="AL136" s="238"/>
      <c r="AM136" s="238"/>
      <c r="AN136" s="234"/>
      <c r="AO136" s="234"/>
      <c r="AP136" s="238"/>
      <c r="AQ136" s="238"/>
    </row>
    <row r="137" customHeight="1" spans="1:43">
      <c r="A137" s="235" t="s">
        <v>191</v>
      </c>
      <c r="B137" s="235" t="s">
        <v>191</v>
      </c>
      <c r="C137" s="235" t="s">
        <v>150</v>
      </c>
      <c r="D137" s="236" t="s">
        <v>183</v>
      </c>
      <c r="E137" s="234">
        <v>4.50996</v>
      </c>
      <c r="F137" s="234">
        <v>4.50996</v>
      </c>
      <c r="G137" s="238"/>
      <c r="H137" s="238"/>
      <c r="I137" s="234">
        <v>4.50996</v>
      </c>
      <c r="J137" s="238"/>
      <c r="K137" s="238"/>
      <c r="L137" s="238"/>
      <c r="M137" s="238"/>
      <c r="N137" s="238"/>
      <c r="O137" s="238"/>
      <c r="P137" s="238"/>
      <c r="Q137" s="238"/>
      <c r="R137" s="238"/>
      <c r="S137" s="238"/>
      <c r="T137" s="238"/>
      <c r="U137" s="234"/>
      <c r="V137" s="234"/>
      <c r="W137" s="234"/>
      <c r="X137" s="234">
        <v>4.50996</v>
      </c>
      <c r="Y137" s="234">
        <v>4.50996</v>
      </c>
      <c r="Z137" s="238"/>
      <c r="AA137" s="238"/>
      <c r="AB137" s="234">
        <v>4.50996</v>
      </c>
      <c r="AC137" s="238"/>
      <c r="AD137" s="238"/>
      <c r="AE137" s="238"/>
      <c r="AF137" s="238"/>
      <c r="AG137" s="238"/>
      <c r="AH137" s="238"/>
      <c r="AI137" s="238"/>
      <c r="AJ137" s="238"/>
      <c r="AK137" s="238"/>
      <c r="AL137" s="238"/>
      <c r="AM137" s="238"/>
      <c r="AN137" s="234"/>
      <c r="AO137" s="234"/>
      <c r="AP137" s="238"/>
      <c r="AQ137" s="238"/>
    </row>
    <row r="138" customHeight="1" spans="1:43">
      <c r="A138" s="235" t="s">
        <v>191</v>
      </c>
      <c r="B138" s="235" t="s">
        <v>191</v>
      </c>
      <c r="C138" s="235" t="s">
        <v>172</v>
      </c>
      <c r="D138" s="236" t="s">
        <v>186</v>
      </c>
      <c r="E138" s="234">
        <v>0.526198</v>
      </c>
      <c r="F138" s="234">
        <v>0.526198</v>
      </c>
      <c r="G138" s="238"/>
      <c r="H138" s="238"/>
      <c r="I138" s="234">
        <v>0.526198</v>
      </c>
      <c r="J138" s="238"/>
      <c r="K138" s="238"/>
      <c r="L138" s="238"/>
      <c r="M138" s="238"/>
      <c r="N138" s="238"/>
      <c r="O138" s="238"/>
      <c r="P138" s="238"/>
      <c r="Q138" s="238"/>
      <c r="R138" s="238"/>
      <c r="S138" s="238"/>
      <c r="T138" s="238"/>
      <c r="U138" s="234"/>
      <c r="V138" s="234"/>
      <c r="W138" s="234"/>
      <c r="X138" s="234">
        <v>0.526198</v>
      </c>
      <c r="Y138" s="234">
        <v>0.526198</v>
      </c>
      <c r="Z138" s="238"/>
      <c r="AA138" s="238"/>
      <c r="AB138" s="234">
        <v>0.526198</v>
      </c>
      <c r="AC138" s="238"/>
      <c r="AD138" s="238"/>
      <c r="AE138" s="238"/>
      <c r="AF138" s="238"/>
      <c r="AG138" s="238"/>
      <c r="AH138" s="238"/>
      <c r="AI138" s="238"/>
      <c r="AJ138" s="238"/>
      <c r="AK138" s="238"/>
      <c r="AL138" s="238"/>
      <c r="AM138" s="238"/>
      <c r="AN138" s="234"/>
      <c r="AO138" s="234"/>
      <c r="AP138" s="238"/>
      <c r="AQ138" s="238"/>
    </row>
    <row r="139" customHeight="1" spans="1:43">
      <c r="A139" s="235" t="s">
        <v>187</v>
      </c>
      <c r="B139" s="235" t="s">
        <v>191</v>
      </c>
      <c r="C139" s="235" t="s">
        <v>191</v>
      </c>
      <c r="D139" s="236" t="s">
        <v>188</v>
      </c>
      <c r="E139" s="234">
        <v>5.411952</v>
      </c>
      <c r="F139" s="234">
        <v>5.411952</v>
      </c>
      <c r="G139" s="238"/>
      <c r="H139" s="238"/>
      <c r="I139" s="238"/>
      <c r="J139" s="234">
        <v>5.411952</v>
      </c>
      <c r="K139" s="238"/>
      <c r="L139" s="238"/>
      <c r="M139" s="238"/>
      <c r="N139" s="238"/>
      <c r="O139" s="238"/>
      <c r="P139" s="238"/>
      <c r="Q139" s="238"/>
      <c r="R139" s="238"/>
      <c r="S139" s="238"/>
      <c r="T139" s="238"/>
      <c r="U139" s="234"/>
      <c r="V139" s="234"/>
      <c r="W139" s="234"/>
      <c r="X139" s="234">
        <v>5.411952</v>
      </c>
      <c r="Y139" s="234">
        <v>5.411952</v>
      </c>
      <c r="Z139" s="238"/>
      <c r="AA139" s="238"/>
      <c r="AB139" s="238"/>
      <c r="AC139" s="234">
        <v>5.411952</v>
      </c>
      <c r="AD139" s="238"/>
      <c r="AE139" s="238"/>
      <c r="AF139" s="238"/>
      <c r="AG139" s="238"/>
      <c r="AH139" s="238"/>
      <c r="AI139" s="238"/>
      <c r="AJ139" s="238"/>
      <c r="AK139" s="238"/>
      <c r="AL139" s="238"/>
      <c r="AM139" s="238"/>
      <c r="AN139" s="234"/>
      <c r="AO139" s="234"/>
      <c r="AP139" s="238"/>
      <c r="AQ139" s="238"/>
    </row>
    <row r="140" customHeight="1" spans="1:43">
      <c r="A140" s="235" t="s">
        <v>191</v>
      </c>
      <c r="B140" s="235" t="s">
        <v>150</v>
      </c>
      <c r="C140" s="235" t="s">
        <v>191</v>
      </c>
      <c r="D140" s="236" t="s">
        <v>189</v>
      </c>
      <c r="E140" s="234">
        <v>5.411952</v>
      </c>
      <c r="F140" s="234">
        <v>5.411952</v>
      </c>
      <c r="G140" s="238"/>
      <c r="H140" s="238"/>
      <c r="I140" s="238"/>
      <c r="J140" s="234">
        <v>5.411952</v>
      </c>
      <c r="K140" s="238"/>
      <c r="L140" s="238"/>
      <c r="M140" s="238"/>
      <c r="N140" s="238"/>
      <c r="O140" s="238"/>
      <c r="P140" s="238"/>
      <c r="Q140" s="238"/>
      <c r="R140" s="238"/>
      <c r="S140" s="238"/>
      <c r="T140" s="238"/>
      <c r="U140" s="234"/>
      <c r="V140" s="234"/>
      <c r="W140" s="234"/>
      <c r="X140" s="234">
        <v>5.411952</v>
      </c>
      <c r="Y140" s="234">
        <v>5.411952</v>
      </c>
      <c r="Z140" s="238"/>
      <c r="AA140" s="238"/>
      <c r="AB140" s="238"/>
      <c r="AC140" s="234">
        <v>5.411952</v>
      </c>
      <c r="AD140" s="238"/>
      <c r="AE140" s="238"/>
      <c r="AF140" s="238"/>
      <c r="AG140" s="238"/>
      <c r="AH140" s="238"/>
      <c r="AI140" s="238"/>
      <c r="AJ140" s="238"/>
      <c r="AK140" s="238"/>
      <c r="AL140" s="238"/>
      <c r="AM140" s="238"/>
      <c r="AN140" s="234"/>
      <c r="AO140" s="234"/>
      <c r="AP140" s="238"/>
      <c r="AQ140" s="238"/>
    </row>
    <row r="141" customHeight="1" spans="1:43">
      <c r="A141" s="235" t="s">
        <v>191</v>
      </c>
      <c r="B141" s="235" t="s">
        <v>191</v>
      </c>
      <c r="C141" s="235" t="s">
        <v>147</v>
      </c>
      <c r="D141" s="236" t="s">
        <v>190</v>
      </c>
      <c r="E141" s="234">
        <v>5.411952</v>
      </c>
      <c r="F141" s="234">
        <v>5.411952</v>
      </c>
      <c r="G141" s="238"/>
      <c r="H141" s="238"/>
      <c r="I141" s="238"/>
      <c r="J141" s="234">
        <v>5.411952</v>
      </c>
      <c r="K141" s="238"/>
      <c r="L141" s="238"/>
      <c r="M141" s="238"/>
      <c r="N141" s="238"/>
      <c r="O141" s="238"/>
      <c r="P141" s="238"/>
      <c r="Q141" s="238"/>
      <c r="R141" s="238"/>
      <c r="S141" s="238"/>
      <c r="T141" s="238"/>
      <c r="U141" s="234"/>
      <c r="V141" s="234"/>
      <c r="W141" s="234"/>
      <c r="X141" s="234">
        <v>5.411952</v>
      </c>
      <c r="Y141" s="234">
        <v>5.411952</v>
      </c>
      <c r="Z141" s="238"/>
      <c r="AA141" s="238"/>
      <c r="AB141" s="238"/>
      <c r="AC141" s="234">
        <v>5.411952</v>
      </c>
      <c r="AD141" s="238"/>
      <c r="AE141" s="238"/>
      <c r="AF141" s="238"/>
      <c r="AG141" s="238"/>
      <c r="AH141" s="238"/>
      <c r="AI141" s="238"/>
      <c r="AJ141" s="238"/>
      <c r="AK141" s="238"/>
      <c r="AL141" s="238"/>
      <c r="AM141" s="238"/>
      <c r="AN141" s="234"/>
      <c r="AO141" s="234"/>
      <c r="AP141" s="238"/>
      <c r="AQ141" s="238"/>
    </row>
    <row r="142" customHeight="1" spans="1:43">
      <c r="A142" s="234"/>
      <c r="B142" s="234"/>
      <c r="C142" s="234"/>
      <c r="D142" s="236" t="s">
        <v>201</v>
      </c>
      <c r="E142" s="234">
        <v>187.176588</v>
      </c>
      <c r="F142" s="234">
        <v>172.440217</v>
      </c>
      <c r="G142" s="238"/>
      <c r="H142" s="234">
        <v>129.16748</v>
      </c>
      <c r="I142" s="234">
        <v>28.826993</v>
      </c>
      <c r="J142" s="234">
        <v>12.333744</v>
      </c>
      <c r="K142" s="234">
        <v>2.112</v>
      </c>
      <c r="L142" s="238"/>
      <c r="M142" s="238"/>
      <c r="N142" s="234">
        <v>14.736371</v>
      </c>
      <c r="O142" s="238"/>
      <c r="P142" s="238"/>
      <c r="Q142" s="234">
        <v>1.067</v>
      </c>
      <c r="R142" s="238"/>
      <c r="S142" s="234">
        <v>2.137867</v>
      </c>
      <c r="T142" s="234">
        <v>11.531504</v>
      </c>
      <c r="U142" s="234"/>
      <c r="V142" s="234"/>
      <c r="W142" s="234"/>
      <c r="X142" s="234"/>
      <c r="Y142" s="234"/>
      <c r="Z142" s="234"/>
      <c r="AA142" s="234"/>
      <c r="AB142" s="234"/>
      <c r="AC142" s="234"/>
      <c r="AD142" s="234"/>
      <c r="AE142" s="234"/>
      <c r="AF142" s="234"/>
      <c r="AG142" s="234"/>
      <c r="AH142" s="234"/>
      <c r="AI142" s="234"/>
      <c r="AJ142" s="234"/>
      <c r="AK142" s="234"/>
      <c r="AL142" s="234"/>
      <c r="AM142" s="234"/>
      <c r="AN142" s="234"/>
      <c r="AO142" s="234"/>
      <c r="AP142" s="234"/>
      <c r="AQ142" s="234"/>
    </row>
    <row r="143" customHeight="1" spans="1:43">
      <c r="A143" s="235" t="s">
        <v>193</v>
      </c>
      <c r="B143" s="235" t="s">
        <v>191</v>
      </c>
      <c r="C143" s="235" t="s">
        <v>191</v>
      </c>
      <c r="D143" s="236" t="s">
        <v>146</v>
      </c>
      <c r="E143" s="234">
        <v>143.758208</v>
      </c>
      <c r="F143" s="234">
        <v>129.16748</v>
      </c>
      <c r="G143" s="238"/>
      <c r="H143" s="234">
        <v>129.16748</v>
      </c>
      <c r="I143" s="238"/>
      <c r="J143" s="238"/>
      <c r="K143" s="238"/>
      <c r="L143" s="238"/>
      <c r="M143" s="238"/>
      <c r="N143" s="234">
        <v>14.590728</v>
      </c>
      <c r="O143" s="238"/>
      <c r="P143" s="238"/>
      <c r="Q143" s="234">
        <v>1.067</v>
      </c>
      <c r="R143" s="238"/>
      <c r="S143" s="234">
        <v>2.055624</v>
      </c>
      <c r="T143" s="234">
        <v>11.468104</v>
      </c>
      <c r="U143" s="234"/>
      <c r="V143" s="234"/>
      <c r="W143" s="234"/>
      <c r="X143" s="234">
        <v>143.758208</v>
      </c>
      <c r="Y143" s="234">
        <v>129.16748</v>
      </c>
      <c r="Z143" s="238"/>
      <c r="AA143" s="234">
        <v>129.16748</v>
      </c>
      <c r="AB143" s="238"/>
      <c r="AC143" s="238"/>
      <c r="AD143" s="238"/>
      <c r="AE143" s="238"/>
      <c r="AF143" s="238"/>
      <c r="AG143" s="234">
        <v>14.590728</v>
      </c>
      <c r="AH143" s="238"/>
      <c r="AI143" s="238"/>
      <c r="AJ143" s="234">
        <v>1.067</v>
      </c>
      <c r="AK143" s="238"/>
      <c r="AL143" s="234">
        <v>2.055624</v>
      </c>
      <c r="AM143" s="234">
        <v>11.468104</v>
      </c>
      <c r="AN143" s="234"/>
      <c r="AO143" s="234"/>
      <c r="AP143" s="234">
        <v>25</v>
      </c>
      <c r="AQ143" s="234">
        <v>25</v>
      </c>
    </row>
    <row r="144" customHeight="1" spans="1:43">
      <c r="A144" s="235" t="s">
        <v>191</v>
      </c>
      <c r="B144" s="235" t="s">
        <v>147</v>
      </c>
      <c r="C144" s="235" t="s">
        <v>191</v>
      </c>
      <c r="D144" s="236" t="s">
        <v>148</v>
      </c>
      <c r="E144" s="234">
        <v>143.758208</v>
      </c>
      <c r="F144" s="234">
        <v>129.16748</v>
      </c>
      <c r="G144" s="238"/>
      <c r="H144" s="234">
        <v>129.16748</v>
      </c>
      <c r="I144" s="238"/>
      <c r="J144" s="238"/>
      <c r="K144" s="238"/>
      <c r="L144" s="238"/>
      <c r="M144" s="238"/>
      <c r="N144" s="234">
        <v>14.590728</v>
      </c>
      <c r="O144" s="238"/>
      <c r="P144" s="238"/>
      <c r="Q144" s="234">
        <v>1.067</v>
      </c>
      <c r="R144" s="238"/>
      <c r="S144" s="234">
        <v>2.055624</v>
      </c>
      <c r="T144" s="234">
        <v>11.468104</v>
      </c>
      <c r="U144" s="234"/>
      <c r="V144" s="234"/>
      <c r="W144" s="234"/>
      <c r="X144" s="234">
        <v>143.758208</v>
      </c>
      <c r="Y144" s="234">
        <v>129.16748</v>
      </c>
      <c r="Z144" s="238"/>
      <c r="AA144" s="234">
        <v>129.16748</v>
      </c>
      <c r="AB144" s="238"/>
      <c r="AC144" s="238"/>
      <c r="AD144" s="238"/>
      <c r="AE144" s="238"/>
      <c r="AF144" s="238"/>
      <c r="AG144" s="234">
        <v>14.590728</v>
      </c>
      <c r="AH144" s="238"/>
      <c r="AI144" s="238"/>
      <c r="AJ144" s="234">
        <v>1.067</v>
      </c>
      <c r="AK144" s="238"/>
      <c r="AL144" s="234">
        <v>2.055624</v>
      </c>
      <c r="AM144" s="234">
        <v>11.468104</v>
      </c>
      <c r="AN144" s="234"/>
      <c r="AO144" s="234"/>
      <c r="AP144" s="234">
        <v>25</v>
      </c>
      <c r="AQ144" s="234">
        <v>25</v>
      </c>
    </row>
    <row r="145" customHeight="1" spans="1:43">
      <c r="A145" s="235" t="s">
        <v>191</v>
      </c>
      <c r="B145" s="235" t="s">
        <v>191</v>
      </c>
      <c r="C145" s="235" t="s">
        <v>112</v>
      </c>
      <c r="D145" s="236" t="s">
        <v>159</v>
      </c>
      <c r="E145" s="234">
        <v>143.758208</v>
      </c>
      <c r="F145" s="234">
        <v>129.16748</v>
      </c>
      <c r="G145" s="238"/>
      <c r="H145" s="234">
        <v>129.16748</v>
      </c>
      <c r="I145" s="238"/>
      <c r="J145" s="238"/>
      <c r="K145" s="238"/>
      <c r="L145" s="238"/>
      <c r="M145" s="238"/>
      <c r="N145" s="234">
        <v>14.590728</v>
      </c>
      <c r="O145" s="238"/>
      <c r="P145" s="238"/>
      <c r="Q145" s="234">
        <v>1.067</v>
      </c>
      <c r="R145" s="238"/>
      <c r="S145" s="234">
        <v>2.055624</v>
      </c>
      <c r="T145" s="234">
        <v>11.468104</v>
      </c>
      <c r="U145" s="234"/>
      <c r="V145" s="234"/>
      <c r="W145" s="234"/>
      <c r="X145" s="234">
        <v>143.758208</v>
      </c>
      <c r="Y145" s="234">
        <v>129.16748</v>
      </c>
      <c r="Z145" s="238"/>
      <c r="AA145" s="234">
        <v>129.16748</v>
      </c>
      <c r="AB145" s="238"/>
      <c r="AC145" s="238"/>
      <c r="AD145" s="238"/>
      <c r="AE145" s="238"/>
      <c r="AF145" s="238"/>
      <c r="AG145" s="234">
        <v>14.590728</v>
      </c>
      <c r="AH145" s="238"/>
      <c r="AI145" s="238"/>
      <c r="AJ145" s="234">
        <v>1.067</v>
      </c>
      <c r="AK145" s="238"/>
      <c r="AL145" s="234">
        <v>2.055624</v>
      </c>
      <c r="AM145" s="234">
        <v>11.468104</v>
      </c>
      <c r="AN145" s="234"/>
      <c r="AO145" s="234"/>
      <c r="AP145" s="234">
        <v>25</v>
      </c>
      <c r="AQ145" s="234">
        <v>25</v>
      </c>
    </row>
    <row r="146" customHeight="1" spans="1:43">
      <c r="A146" s="235" t="s">
        <v>164</v>
      </c>
      <c r="B146" s="235" t="s">
        <v>191</v>
      </c>
      <c r="C146" s="235" t="s">
        <v>191</v>
      </c>
      <c r="D146" s="236" t="s">
        <v>165</v>
      </c>
      <c r="E146" s="234">
        <v>20.049591</v>
      </c>
      <c r="F146" s="234">
        <v>19.903948</v>
      </c>
      <c r="G146" s="238"/>
      <c r="H146" s="238"/>
      <c r="I146" s="234">
        <v>17.791948</v>
      </c>
      <c r="J146" s="238"/>
      <c r="K146" s="234">
        <v>2.112</v>
      </c>
      <c r="L146" s="238"/>
      <c r="M146" s="238"/>
      <c r="N146" s="234">
        <v>0.145643</v>
      </c>
      <c r="O146" s="238"/>
      <c r="P146" s="238"/>
      <c r="Q146" s="238"/>
      <c r="R146" s="238"/>
      <c r="S146" s="234">
        <v>0.082243</v>
      </c>
      <c r="T146" s="234">
        <v>0.0634</v>
      </c>
      <c r="U146" s="234"/>
      <c r="V146" s="234"/>
      <c r="W146" s="234"/>
      <c r="X146" s="234">
        <v>20.049591</v>
      </c>
      <c r="Y146" s="234">
        <v>19.903948</v>
      </c>
      <c r="Z146" s="238"/>
      <c r="AA146" s="238"/>
      <c r="AB146" s="234">
        <v>17.791948</v>
      </c>
      <c r="AC146" s="238"/>
      <c r="AD146" s="234">
        <v>2.112</v>
      </c>
      <c r="AE146" s="238"/>
      <c r="AF146" s="238"/>
      <c r="AG146" s="234">
        <v>0.145643</v>
      </c>
      <c r="AH146" s="238"/>
      <c r="AI146" s="238"/>
      <c r="AJ146" s="238"/>
      <c r="AK146" s="238"/>
      <c r="AL146" s="234">
        <v>0.082243</v>
      </c>
      <c r="AM146" s="234">
        <v>0.0634</v>
      </c>
      <c r="AN146" s="234"/>
      <c r="AO146" s="234"/>
      <c r="AP146" s="238"/>
      <c r="AQ146" s="238"/>
    </row>
    <row r="147" customHeight="1" spans="1:43">
      <c r="A147" s="235" t="s">
        <v>191</v>
      </c>
      <c r="B147" s="235" t="s">
        <v>162</v>
      </c>
      <c r="C147" s="235" t="s">
        <v>191</v>
      </c>
      <c r="D147" s="236" t="s">
        <v>166</v>
      </c>
      <c r="E147" s="234">
        <v>19.330123</v>
      </c>
      <c r="F147" s="234">
        <v>19.18448</v>
      </c>
      <c r="G147" s="238"/>
      <c r="H147" s="238"/>
      <c r="I147" s="234">
        <v>17.07248</v>
      </c>
      <c r="J147" s="238"/>
      <c r="K147" s="234">
        <v>2.112</v>
      </c>
      <c r="L147" s="238"/>
      <c r="M147" s="238"/>
      <c r="N147" s="234">
        <v>0.145643</v>
      </c>
      <c r="O147" s="238"/>
      <c r="P147" s="238"/>
      <c r="Q147" s="238"/>
      <c r="R147" s="238"/>
      <c r="S147" s="234">
        <v>0.082243</v>
      </c>
      <c r="T147" s="234">
        <v>0.0634</v>
      </c>
      <c r="U147" s="234"/>
      <c r="V147" s="234"/>
      <c r="W147" s="234"/>
      <c r="X147" s="234">
        <v>19.330123</v>
      </c>
      <c r="Y147" s="234">
        <v>19.18448</v>
      </c>
      <c r="Z147" s="238"/>
      <c r="AA147" s="238"/>
      <c r="AB147" s="234">
        <v>17.07248</v>
      </c>
      <c r="AC147" s="238"/>
      <c r="AD147" s="234">
        <v>2.112</v>
      </c>
      <c r="AE147" s="238"/>
      <c r="AF147" s="238"/>
      <c r="AG147" s="234">
        <v>0.145643</v>
      </c>
      <c r="AH147" s="238"/>
      <c r="AI147" s="238"/>
      <c r="AJ147" s="238"/>
      <c r="AK147" s="238"/>
      <c r="AL147" s="234">
        <v>0.082243</v>
      </c>
      <c r="AM147" s="234">
        <v>0.0634</v>
      </c>
      <c r="AN147" s="234"/>
      <c r="AO147" s="234"/>
      <c r="AP147" s="238"/>
      <c r="AQ147" s="238"/>
    </row>
    <row r="148" customHeight="1" spans="1:43">
      <c r="A148" s="235" t="s">
        <v>191</v>
      </c>
      <c r="B148" s="235" t="s">
        <v>191</v>
      </c>
      <c r="C148" s="235" t="s">
        <v>150</v>
      </c>
      <c r="D148" s="236" t="s">
        <v>168</v>
      </c>
      <c r="E148" s="234">
        <v>2.257643</v>
      </c>
      <c r="F148" s="234">
        <v>2.112</v>
      </c>
      <c r="G148" s="238"/>
      <c r="H148" s="238"/>
      <c r="I148" s="234">
        <v>0</v>
      </c>
      <c r="J148" s="238"/>
      <c r="K148" s="234">
        <v>2.112</v>
      </c>
      <c r="L148" s="238"/>
      <c r="M148" s="238"/>
      <c r="N148" s="234">
        <v>0.145643</v>
      </c>
      <c r="O148" s="238"/>
      <c r="P148" s="238"/>
      <c r="Q148" s="238"/>
      <c r="R148" s="238"/>
      <c r="S148" s="234">
        <v>0.082243</v>
      </c>
      <c r="T148" s="234">
        <v>0.0634</v>
      </c>
      <c r="U148" s="234"/>
      <c r="V148" s="234"/>
      <c r="W148" s="234"/>
      <c r="X148" s="234">
        <v>2.257643</v>
      </c>
      <c r="Y148" s="234">
        <v>2.112</v>
      </c>
      <c r="Z148" s="238"/>
      <c r="AA148" s="238"/>
      <c r="AB148" s="234">
        <v>0</v>
      </c>
      <c r="AC148" s="238"/>
      <c r="AD148" s="234">
        <v>2.112</v>
      </c>
      <c r="AE148" s="238"/>
      <c r="AF148" s="238"/>
      <c r="AG148" s="234">
        <v>0.145643</v>
      </c>
      <c r="AH148" s="238"/>
      <c r="AI148" s="238"/>
      <c r="AJ148" s="238"/>
      <c r="AK148" s="238"/>
      <c r="AL148" s="234">
        <v>0.082243</v>
      </c>
      <c r="AM148" s="234">
        <v>0.0634</v>
      </c>
      <c r="AN148" s="234"/>
      <c r="AO148" s="234"/>
      <c r="AP148" s="238"/>
      <c r="AQ148" s="238"/>
    </row>
    <row r="149" customHeight="1" spans="1:43">
      <c r="A149" s="235" t="s">
        <v>191</v>
      </c>
      <c r="B149" s="235" t="s">
        <v>191</v>
      </c>
      <c r="C149" s="235" t="s">
        <v>162</v>
      </c>
      <c r="D149" s="236" t="s">
        <v>169</v>
      </c>
      <c r="E149" s="234">
        <v>17.07248</v>
      </c>
      <c r="F149" s="234">
        <v>17.07248</v>
      </c>
      <c r="G149" s="238"/>
      <c r="H149" s="238"/>
      <c r="I149" s="234">
        <v>17.07248</v>
      </c>
      <c r="J149" s="238"/>
      <c r="K149" s="238"/>
      <c r="L149" s="238"/>
      <c r="M149" s="238"/>
      <c r="N149" s="238"/>
      <c r="O149" s="238"/>
      <c r="P149" s="238"/>
      <c r="Q149" s="238"/>
      <c r="R149" s="238"/>
      <c r="S149" s="238"/>
      <c r="T149" s="238"/>
      <c r="U149" s="234"/>
      <c r="V149" s="234"/>
      <c r="W149" s="234"/>
      <c r="X149" s="234">
        <v>17.07248</v>
      </c>
      <c r="Y149" s="234">
        <v>17.07248</v>
      </c>
      <c r="Z149" s="238"/>
      <c r="AA149" s="238"/>
      <c r="AB149" s="234">
        <v>17.07248</v>
      </c>
      <c r="AC149" s="238"/>
      <c r="AD149" s="238"/>
      <c r="AE149" s="238"/>
      <c r="AF149" s="238"/>
      <c r="AG149" s="238"/>
      <c r="AH149" s="238"/>
      <c r="AI149" s="238"/>
      <c r="AJ149" s="238"/>
      <c r="AK149" s="238"/>
      <c r="AL149" s="238"/>
      <c r="AM149" s="238"/>
      <c r="AN149" s="234"/>
      <c r="AO149" s="234"/>
      <c r="AP149" s="238"/>
      <c r="AQ149" s="238"/>
    </row>
    <row r="150" customHeight="1" spans="1:43">
      <c r="A150" s="235" t="s">
        <v>191</v>
      </c>
      <c r="B150" s="235" t="s">
        <v>172</v>
      </c>
      <c r="C150" s="235" t="s">
        <v>191</v>
      </c>
      <c r="D150" s="236" t="s">
        <v>177</v>
      </c>
      <c r="E150" s="234">
        <v>0.719468</v>
      </c>
      <c r="F150" s="234">
        <v>0.719468</v>
      </c>
      <c r="G150" s="238"/>
      <c r="H150" s="238"/>
      <c r="I150" s="234">
        <v>0.719468</v>
      </c>
      <c r="J150" s="238"/>
      <c r="K150" s="238"/>
      <c r="L150" s="238"/>
      <c r="M150" s="238"/>
      <c r="N150" s="238"/>
      <c r="O150" s="238"/>
      <c r="P150" s="238"/>
      <c r="Q150" s="238"/>
      <c r="R150" s="238"/>
      <c r="S150" s="238"/>
      <c r="T150" s="238"/>
      <c r="U150" s="234"/>
      <c r="V150" s="234"/>
      <c r="W150" s="234"/>
      <c r="X150" s="234">
        <v>0.719468</v>
      </c>
      <c r="Y150" s="234">
        <v>0.719468</v>
      </c>
      <c r="Z150" s="238"/>
      <c r="AA150" s="238"/>
      <c r="AB150" s="234">
        <v>0.719468</v>
      </c>
      <c r="AC150" s="238"/>
      <c r="AD150" s="238"/>
      <c r="AE150" s="238"/>
      <c r="AF150" s="238"/>
      <c r="AG150" s="238"/>
      <c r="AH150" s="238"/>
      <c r="AI150" s="238"/>
      <c r="AJ150" s="238"/>
      <c r="AK150" s="238"/>
      <c r="AL150" s="238"/>
      <c r="AM150" s="238"/>
      <c r="AN150" s="234"/>
      <c r="AO150" s="234"/>
      <c r="AP150" s="238"/>
      <c r="AQ150" s="238"/>
    </row>
    <row r="151" customHeight="1" spans="1:43">
      <c r="A151" s="235" t="s">
        <v>191</v>
      </c>
      <c r="B151" s="235" t="s">
        <v>191</v>
      </c>
      <c r="C151" s="235" t="s">
        <v>147</v>
      </c>
      <c r="D151" s="236" t="s">
        <v>178</v>
      </c>
      <c r="E151" s="234">
        <v>0.719468</v>
      </c>
      <c r="F151" s="234">
        <v>0.719468</v>
      </c>
      <c r="G151" s="238"/>
      <c r="H151" s="238"/>
      <c r="I151" s="234">
        <v>0.719468</v>
      </c>
      <c r="J151" s="238"/>
      <c r="K151" s="238"/>
      <c r="L151" s="238"/>
      <c r="M151" s="238"/>
      <c r="N151" s="238"/>
      <c r="O151" s="238"/>
      <c r="P151" s="238"/>
      <c r="Q151" s="238"/>
      <c r="R151" s="238"/>
      <c r="S151" s="238"/>
      <c r="T151" s="238"/>
      <c r="U151" s="234"/>
      <c r="V151" s="234"/>
      <c r="W151" s="234"/>
      <c r="X151" s="234">
        <v>0.719468</v>
      </c>
      <c r="Y151" s="234">
        <v>0.719468</v>
      </c>
      <c r="Z151" s="238"/>
      <c r="AA151" s="238"/>
      <c r="AB151" s="234">
        <v>0.719468</v>
      </c>
      <c r="AC151" s="238"/>
      <c r="AD151" s="238"/>
      <c r="AE151" s="238"/>
      <c r="AF151" s="238"/>
      <c r="AG151" s="238"/>
      <c r="AH151" s="238"/>
      <c r="AI151" s="238"/>
      <c r="AJ151" s="238"/>
      <c r="AK151" s="238"/>
      <c r="AL151" s="238"/>
      <c r="AM151" s="238"/>
      <c r="AN151" s="234"/>
      <c r="AO151" s="234"/>
      <c r="AP151" s="238"/>
      <c r="AQ151" s="238"/>
    </row>
    <row r="152" customHeight="1" spans="1:43">
      <c r="A152" s="235" t="s">
        <v>179</v>
      </c>
      <c r="B152" s="235" t="s">
        <v>191</v>
      </c>
      <c r="C152" s="235" t="s">
        <v>191</v>
      </c>
      <c r="D152" s="236" t="s">
        <v>180</v>
      </c>
      <c r="E152" s="234">
        <v>11.035045</v>
      </c>
      <c r="F152" s="234">
        <v>11.035045</v>
      </c>
      <c r="G152" s="238"/>
      <c r="H152" s="238"/>
      <c r="I152" s="234">
        <v>11.035045</v>
      </c>
      <c r="J152" s="238"/>
      <c r="K152" s="238"/>
      <c r="L152" s="238"/>
      <c r="M152" s="238"/>
      <c r="N152" s="238"/>
      <c r="O152" s="238"/>
      <c r="P152" s="238"/>
      <c r="Q152" s="238"/>
      <c r="R152" s="238"/>
      <c r="S152" s="238"/>
      <c r="T152" s="238"/>
      <c r="U152" s="234"/>
      <c r="V152" s="234"/>
      <c r="W152" s="234"/>
      <c r="X152" s="234">
        <v>11.035045</v>
      </c>
      <c r="Y152" s="234">
        <v>11.035045</v>
      </c>
      <c r="Z152" s="238"/>
      <c r="AA152" s="238"/>
      <c r="AB152" s="234">
        <v>11.035045</v>
      </c>
      <c r="AC152" s="238"/>
      <c r="AD152" s="238"/>
      <c r="AE152" s="238"/>
      <c r="AF152" s="238"/>
      <c r="AG152" s="238"/>
      <c r="AH152" s="238"/>
      <c r="AI152" s="238"/>
      <c r="AJ152" s="238"/>
      <c r="AK152" s="238"/>
      <c r="AL152" s="238"/>
      <c r="AM152" s="238"/>
      <c r="AN152" s="234"/>
      <c r="AO152" s="234"/>
      <c r="AP152" s="238"/>
      <c r="AQ152" s="238"/>
    </row>
    <row r="153" customHeight="1" spans="1:43">
      <c r="A153" s="235" t="s">
        <v>191</v>
      </c>
      <c r="B153" s="235" t="s">
        <v>112</v>
      </c>
      <c r="C153" s="235" t="s">
        <v>191</v>
      </c>
      <c r="D153" s="236" t="s">
        <v>181</v>
      </c>
      <c r="E153" s="234">
        <v>11.035045</v>
      </c>
      <c r="F153" s="234">
        <v>11.035045</v>
      </c>
      <c r="G153" s="238"/>
      <c r="H153" s="238"/>
      <c r="I153" s="234">
        <v>11.035045</v>
      </c>
      <c r="J153" s="238"/>
      <c r="K153" s="238"/>
      <c r="L153" s="238"/>
      <c r="M153" s="238"/>
      <c r="N153" s="238"/>
      <c r="O153" s="238"/>
      <c r="P153" s="238"/>
      <c r="Q153" s="238"/>
      <c r="R153" s="238"/>
      <c r="S153" s="238"/>
      <c r="T153" s="238"/>
      <c r="U153" s="234"/>
      <c r="V153" s="234"/>
      <c r="W153" s="234"/>
      <c r="X153" s="234">
        <v>11.035045</v>
      </c>
      <c r="Y153" s="234">
        <v>11.035045</v>
      </c>
      <c r="Z153" s="238"/>
      <c r="AA153" s="238"/>
      <c r="AB153" s="234">
        <v>11.035045</v>
      </c>
      <c r="AC153" s="238"/>
      <c r="AD153" s="238"/>
      <c r="AE153" s="238"/>
      <c r="AF153" s="238"/>
      <c r="AG153" s="238"/>
      <c r="AH153" s="238"/>
      <c r="AI153" s="238"/>
      <c r="AJ153" s="238"/>
      <c r="AK153" s="238"/>
      <c r="AL153" s="238"/>
      <c r="AM153" s="238"/>
      <c r="AN153" s="234"/>
      <c r="AO153" s="234"/>
      <c r="AP153" s="238"/>
      <c r="AQ153" s="238"/>
    </row>
    <row r="154" customHeight="1" spans="1:43">
      <c r="A154" s="235" t="s">
        <v>191</v>
      </c>
      <c r="B154" s="235" t="s">
        <v>191</v>
      </c>
      <c r="C154" s="235" t="s">
        <v>150</v>
      </c>
      <c r="D154" s="236" t="s">
        <v>183</v>
      </c>
      <c r="E154" s="234">
        <v>10.27812</v>
      </c>
      <c r="F154" s="234">
        <v>10.27812</v>
      </c>
      <c r="G154" s="238"/>
      <c r="H154" s="238"/>
      <c r="I154" s="234">
        <v>10.27812</v>
      </c>
      <c r="J154" s="238"/>
      <c r="K154" s="238"/>
      <c r="L154" s="238"/>
      <c r="M154" s="238"/>
      <c r="N154" s="238"/>
      <c r="O154" s="238"/>
      <c r="P154" s="238"/>
      <c r="Q154" s="238"/>
      <c r="R154" s="238"/>
      <c r="S154" s="238"/>
      <c r="T154" s="238"/>
      <c r="U154" s="234"/>
      <c r="V154" s="234"/>
      <c r="W154" s="234"/>
      <c r="X154" s="234">
        <v>10.27812</v>
      </c>
      <c r="Y154" s="234">
        <v>10.27812</v>
      </c>
      <c r="Z154" s="238"/>
      <c r="AA154" s="238"/>
      <c r="AB154" s="234">
        <v>10.27812</v>
      </c>
      <c r="AC154" s="238"/>
      <c r="AD154" s="238"/>
      <c r="AE154" s="238"/>
      <c r="AF154" s="238"/>
      <c r="AG154" s="238"/>
      <c r="AH154" s="238"/>
      <c r="AI154" s="238"/>
      <c r="AJ154" s="238"/>
      <c r="AK154" s="238"/>
      <c r="AL154" s="238"/>
      <c r="AM154" s="238"/>
      <c r="AN154" s="234"/>
      <c r="AO154" s="234"/>
      <c r="AP154" s="238"/>
      <c r="AQ154" s="238"/>
    </row>
    <row r="155" customHeight="1" spans="1:43">
      <c r="A155" s="235" t="s">
        <v>191</v>
      </c>
      <c r="B155" s="235" t="s">
        <v>191</v>
      </c>
      <c r="C155" s="235" t="s">
        <v>172</v>
      </c>
      <c r="D155" s="236" t="s">
        <v>186</v>
      </c>
      <c r="E155" s="234">
        <v>0.756925</v>
      </c>
      <c r="F155" s="234">
        <v>0.756925</v>
      </c>
      <c r="G155" s="238"/>
      <c r="H155" s="238"/>
      <c r="I155" s="234">
        <v>0.756925</v>
      </c>
      <c r="J155" s="238"/>
      <c r="K155" s="238"/>
      <c r="L155" s="238"/>
      <c r="M155" s="238"/>
      <c r="N155" s="238"/>
      <c r="O155" s="238"/>
      <c r="P155" s="238"/>
      <c r="Q155" s="238"/>
      <c r="R155" s="238"/>
      <c r="S155" s="238"/>
      <c r="T155" s="238"/>
      <c r="U155" s="234"/>
      <c r="V155" s="234"/>
      <c r="W155" s="234"/>
      <c r="X155" s="234">
        <v>0.756925</v>
      </c>
      <c r="Y155" s="234">
        <v>0.756925</v>
      </c>
      <c r="Z155" s="238"/>
      <c r="AA155" s="238"/>
      <c r="AB155" s="234">
        <v>0.756925</v>
      </c>
      <c r="AC155" s="238"/>
      <c r="AD155" s="238"/>
      <c r="AE155" s="238"/>
      <c r="AF155" s="238"/>
      <c r="AG155" s="238"/>
      <c r="AH155" s="238"/>
      <c r="AI155" s="238"/>
      <c r="AJ155" s="238"/>
      <c r="AK155" s="238"/>
      <c r="AL155" s="238"/>
      <c r="AM155" s="238"/>
      <c r="AN155" s="234"/>
      <c r="AO155" s="234"/>
      <c r="AP155" s="238"/>
      <c r="AQ155" s="238"/>
    </row>
    <row r="156" customHeight="1" spans="1:43">
      <c r="A156" s="235" t="s">
        <v>187</v>
      </c>
      <c r="B156" s="235" t="s">
        <v>191</v>
      </c>
      <c r="C156" s="235" t="s">
        <v>191</v>
      </c>
      <c r="D156" s="236" t="s">
        <v>188</v>
      </c>
      <c r="E156" s="234">
        <v>12.333744</v>
      </c>
      <c r="F156" s="234">
        <v>12.333744</v>
      </c>
      <c r="G156" s="238"/>
      <c r="H156" s="238"/>
      <c r="I156" s="238"/>
      <c r="J156" s="234">
        <v>12.333744</v>
      </c>
      <c r="K156" s="238"/>
      <c r="L156" s="238"/>
      <c r="M156" s="238"/>
      <c r="N156" s="238"/>
      <c r="O156" s="238"/>
      <c r="P156" s="238"/>
      <c r="Q156" s="238"/>
      <c r="R156" s="238"/>
      <c r="S156" s="238"/>
      <c r="T156" s="238"/>
      <c r="U156" s="234"/>
      <c r="V156" s="234"/>
      <c r="W156" s="234"/>
      <c r="X156" s="234">
        <v>12.333744</v>
      </c>
      <c r="Y156" s="234">
        <v>12.333744</v>
      </c>
      <c r="Z156" s="238"/>
      <c r="AA156" s="238"/>
      <c r="AB156" s="238"/>
      <c r="AC156" s="234">
        <v>12.333744</v>
      </c>
      <c r="AD156" s="238"/>
      <c r="AE156" s="238"/>
      <c r="AF156" s="238"/>
      <c r="AG156" s="238"/>
      <c r="AH156" s="238"/>
      <c r="AI156" s="238"/>
      <c r="AJ156" s="238"/>
      <c r="AK156" s="238"/>
      <c r="AL156" s="238"/>
      <c r="AM156" s="238"/>
      <c r="AN156" s="234"/>
      <c r="AO156" s="234"/>
      <c r="AP156" s="238"/>
      <c r="AQ156" s="238"/>
    </row>
    <row r="157" customHeight="1" spans="1:43">
      <c r="A157" s="235" t="s">
        <v>191</v>
      </c>
      <c r="B157" s="235" t="s">
        <v>150</v>
      </c>
      <c r="C157" s="235" t="s">
        <v>191</v>
      </c>
      <c r="D157" s="236" t="s">
        <v>189</v>
      </c>
      <c r="E157" s="234">
        <v>12.333744</v>
      </c>
      <c r="F157" s="234">
        <v>12.333744</v>
      </c>
      <c r="G157" s="238"/>
      <c r="H157" s="238"/>
      <c r="I157" s="238"/>
      <c r="J157" s="234">
        <v>12.333744</v>
      </c>
      <c r="K157" s="238"/>
      <c r="L157" s="238"/>
      <c r="M157" s="238"/>
      <c r="N157" s="238"/>
      <c r="O157" s="238"/>
      <c r="P157" s="238"/>
      <c r="Q157" s="238"/>
      <c r="R157" s="238"/>
      <c r="S157" s="238"/>
      <c r="T157" s="238"/>
      <c r="U157" s="234"/>
      <c r="V157" s="234"/>
      <c r="W157" s="234"/>
      <c r="X157" s="234">
        <v>12.333744</v>
      </c>
      <c r="Y157" s="234">
        <v>12.333744</v>
      </c>
      <c r="Z157" s="238"/>
      <c r="AA157" s="238"/>
      <c r="AB157" s="238"/>
      <c r="AC157" s="234">
        <v>12.333744</v>
      </c>
      <c r="AD157" s="238"/>
      <c r="AE157" s="238"/>
      <c r="AF157" s="238"/>
      <c r="AG157" s="238"/>
      <c r="AH157" s="238"/>
      <c r="AI157" s="238"/>
      <c r="AJ157" s="238"/>
      <c r="AK157" s="238"/>
      <c r="AL157" s="238"/>
      <c r="AM157" s="238"/>
      <c r="AN157" s="234"/>
      <c r="AO157" s="234"/>
      <c r="AP157" s="238"/>
      <c r="AQ157" s="238"/>
    </row>
    <row r="158" customHeight="1" spans="1:43">
      <c r="A158" s="235" t="s">
        <v>191</v>
      </c>
      <c r="B158" s="235" t="s">
        <v>191</v>
      </c>
      <c r="C158" s="235" t="s">
        <v>147</v>
      </c>
      <c r="D158" s="236" t="s">
        <v>190</v>
      </c>
      <c r="E158" s="234">
        <v>12.333744</v>
      </c>
      <c r="F158" s="234">
        <v>12.333744</v>
      </c>
      <c r="G158" s="238"/>
      <c r="H158" s="238"/>
      <c r="I158" s="238"/>
      <c r="J158" s="234">
        <v>12.333744</v>
      </c>
      <c r="K158" s="238"/>
      <c r="L158" s="238"/>
      <c r="M158" s="238"/>
      <c r="N158" s="238"/>
      <c r="O158" s="238"/>
      <c r="P158" s="238"/>
      <c r="Q158" s="238"/>
      <c r="R158" s="238"/>
      <c r="S158" s="238"/>
      <c r="T158" s="238"/>
      <c r="U158" s="234"/>
      <c r="V158" s="234"/>
      <c r="W158" s="234"/>
      <c r="X158" s="234">
        <v>12.333744</v>
      </c>
      <c r="Y158" s="234">
        <v>12.333744</v>
      </c>
      <c r="Z158" s="238"/>
      <c r="AA158" s="238"/>
      <c r="AB158" s="238"/>
      <c r="AC158" s="234">
        <v>12.333744</v>
      </c>
      <c r="AD158" s="238"/>
      <c r="AE158" s="238"/>
      <c r="AF158" s="238"/>
      <c r="AG158" s="238"/>
      <c r="AH158" s="238"/>
      <c r="AI158" s="238"/>
      <c r="AJ158" s="238"/>
      <c r="AK158" s="238"/>
      <c r="AL158" s="238"/>
      <c r="AM158" s="238"/>
      <c r="AN158" s="234"/>
      <c r="AO158" s="234"/>
      <c r="AP158" s="238"/>
      <c r="AQ158" s="238"/>
    </row>
    <row r="159" customHeight="1" spans="1:43">
      <c r="A159" s="234"/>
      <c r="B159" s="234"/>
      <c r="C159" s="234"/>
      <c r="D159" s="236" t="s">
        <v>202</v>
      </c>
      <c r="E159" s="234">
        <v>52.784647</v>
      </c>
      <c r="F159" s="234">
        <v>50.562392</v>
      </c>
      <c r="G159" s="238"/>
      <c r="H159" s="238"/>
      <c r="I159" s="234">
        <v>17.415512</v>
      </c>
      <c r="J159" s="234">
        <v>5.69088</v>
      </c>
      <c r="K159" s="234">
        <v>27.456</v>
      </c>
      <c r="L159" s="238"/>
      <c r="M159" s="238"/>
      <c r="N159" s="234">
        <v>2.222255</v>
      </c>
      <c r="O159" s="238"/>
      <c r="P159" s="238"/>
      <c r="Q159" s="238"/>
      <c r="R159" s="238"/>
      <c r="S159" s="234">
        <v>1.398055</v>
      </c>
      <c r="T159" s="234">
        <v>0.8242</v>
      </c>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4"/>
    </row>
    <row r="160" customHeight="1" spans="1:43">
      <c r="A160" s="235" t="s">
        <v>164</v>
      </c>
      <c r="B160" s="235" t="s">
        <v>191</v>
      </c>
      <c r="C160" s="235" t="s">
        <v>191</v>
      </c>
      <c r="D160" s="236" t="s">
        <v>165</v>
      </c>
      <c r="E160" s="234">
        <v>41.815871</v>
      </c>
      <c r="F160" s="234">
        <v>39.593616</v>
      </c>
      <c r="G160" s="238"/>
      <c r="H160" s="238"/>
      <c r="I160" s="234">
        <v>12.137616</v>
      </c>
      <c r="J160" s="238"/>
      <c r="K160" s="234">
        <v>27.456</v>
      </c>
      <c r="L160" s="238"/>
      <c r="M160" s="238"/>
      <c r="N160" s="234">
        <v>2.222255</v>
      </c>
      <c r="O160" s="238"/>
      <c r="P160" s="238"/>
      <c r="Q160" s="238"/>
      <c r="R160" s="238"/>
      <c r="S160" s="234">
        <v>1.398055</v>
      </c>
      <c r="T160" s="234">
        <v>0.8242</v>
      </c>
      <c r="U160" s="234"/>
      <c r="V160" s="234"/>
      <c r="W160" s="234"/>
      <c r="X160" s="234">
        <v>41.815871</v>
      </c>
      <c r="Y160" s="234">
        <v>39.593616</v>
      </c>
      <c r="Z160" s="238"/>
      <c r="AA160" s="238"/>
      <c r="AB160" s="234">
        <v>12.137616</v>
      </c>
      <c r="AC160" s="238"/>
      <c r="AD160" s="234">
        <v>27.456</v>
      </c>
      <c r="AE160" s="238"/>
      <c r="AF160" s="238"/>
      <c r="AG160" s="234">
        <v>2.222255</v>
      </c>
      <c r="AH160" s="238"/>
      <c r="AI160" s="238"/>
      <c r="AJ160" s="238"/>
      <c r="AK160" s="238"/>
      <c r="AL160" s="234">
        <v>1.398055</v>
      </c>
      <c r="AM160" s="234">
        <v>0.8242</v>
      </c>
      <c r="AN160" s="234"/>
      <c r="AO160" s="234"/>
      <c r="AP160" s="238"/>
      <c r="AQ160" s="238"/>
    </row>
    <row r="161" customHeight="1" spans="1:43">
      <c r="A161" s="235" t="s">
        <v>191</v>
      </c>
      <c r="B161" s="235" t="s">
        <v>162</v>
      </c>
      <c r="C161" s="235" t="s">
        <v>191</v>
      </c>
      <c r="D161" s="236" t="s">
        <v>166</v>
      </c>
      <c r="E161" s="234">
        <v>41.483903</v>
      </c>
      <c r="F161" s="234">
        <v>39.261648</v>
      </c>
      <c r="G161" s="238"/>
      <c r="H161" s="238"/>
      <c r="I161" s="234">
        <v>11.805648</v>
      </c>
      <c r="J161" s="238"/>
      <c r="K161" s="234">
        <v>27.456</v>
      </c>
      <c r="L161" s="238"/>
      <c r="M161" s="238"/>
      <c r="N161" s="234">
        <v>2.222255</v>
      </c>
      <c r="O161" s="238"/>
      <c r="P161" s="238"/>
      <c r="Q161" s="238"/>
      <c r="R161" s="238"/>
      <c r="S161" s="234">
        <v>1.398055</v>
      </c>
      <c r="T161" s="234">
        <v>0.8242</v>
      </c>
      <c r="U161" s="234"/>
      <c r="V161" s="234"/>
      <c r="W161" s="234"/>
      <c r="X161" s="234">
        <v>41.483903</v>
      </c>
      <c r="Y161" s="234">
        <v>39.261648</v>
      </c>
      <c r="Z161" s="238"/>
      <c r="AA161" s="238"/>
      <c r="AB161" s="234">
        <v>11.805648</v>
      </c>
      <c r="AC161" s="238"/>
      <c r="AD161" s="234">
        <v>27.456</v>
      </c>
      <c r="AE161" s="238"/>
      <c r="AF161" s="238"/>
      <c r="AG161" s="234">
        <v>2.222255</v>
      </c>
      <c r="AH161" s="238"/>
      <c r="AI161" s="238"/>
      <c r="AJ161" s="238"/>
      <c r="AK161" s="238"/>
      <c r="AL161" s="234">
        <v>1.398055</v>
      </c>
      <c r="AM161" s="234">
        <v>0.8242</v>
      </c>
      <c r="AN161" s="234"/>
      <c r="AO161" s="234"/>
      <c r="AP161" s="238"/>
      <c r="AQ161" s="238"/>
    </row>
    <row r="162" customHeight="1" spans="1:43">
      <c r="A162" s="235" t="s">
        <v>191</v>
      </c>
      <c r="B162" s="235" t="s">
        <v>191</v>
      </c>
      <c r="C162" s="235" t="s">
        <v>150</v>
      </c>
      <c r="D162" s="236" t="s">
        <v>168</v>
      </c>
      <c r="E162" s="234">
        <v>29.678255</v>
      </c>
      <c r="F162" s="234">
        <v>27.456</v>
      </c>
      <c r="G162" s="238"/>
      <c r="H162" s="238"/>
      <c r="I162" s="234">
        <v>0</v>
      </c>
      <c r="J162" s="238"/>
      <c r="K162" s="234">
        <v>27.456</v>
      </c>
      <c r="L162" s="238"/>
      <c r="M162" s="238"/>
      <c r="N162" s="234">
        <v>2.222255</v>
      </c>
      <c r="O162" s="238"/>
      <c r="P162" s="238"/>
      <c r="Q162" s="238"/>
      <c r="R162" s="238"/>
      <c r="S162" s="234">
        <v>1.398055</v>
      </c>
      <c r="T162" s="234">
        <v>0.8242</v>
      </c>
      <c r="U162" s="234"/>
      <c r="V162" s="234"/>
      <c r="W162" s="234"/>
      <c r="X162" s="234">
        <v>29.678255</v>
      </c>
      <c r="Y162" s="234">
        <v>27.456</v>
      </c>
      <c r="Z162" s="238"/>
      <c r="AA162" s="238"/>
      <c r="AB162" s="234">
        <v>0</v>
      </c>
      <c r="AC162" s="238"/>
      <c r="AD162" s="234">
        <v>27.456</v>
      </c>
      <c r="AE162" s="238"/>
      <c r="AF162" s="238"/>
      <c r="AG162" s="234">
        <v>2.222255</v>
      </c>
      <c r="AH162" s="238"/>
      <c r="AI162" s="238"/>
      <c r="AJ162" s="238"/>
      <c r="AK162" s="238"/>
      <c r="AL162" s="234">
        <v>1.398055</v>
      </c>
      <c r="AM162" s="234">
        <v>0.8242</v>
      </c>
      <c r="AN162" s="234"/>
      <c r="AO162" s="234"/>
      <c r="AP162" s="238"/>
      <c r="AQ162" s="238"/>
    </row>
    <row r="163" customHeight="1" spans="1:43">
      <c r="A163" s="235" t="s">
        <v>191</v>
      </c>
      <c r="B163" s="235" t="s">
        <v>191</v>
      </c>
      <c r="C163" s="235" t="s">
        <v>162</v>
      </c>
      <c r="D163" s="236" t="s">
        <v>169</v>
      </c>
      <c r="E163" s="234">
        <v>7.870432</v>
      </c>
      <c r="F163" s="234">
        <v>7.870432</v>
      </c>
      <c r="G163" s="238"/>
      <c r="H163" s="238"/>
      <c r="I163" s="234">
        <v>7.870432</v>
      </c>
      <c r="J163" s="238"/>
      <c r="K163" s="238"/>
      <c r="L163" s="238"/>
      <c r="M163" s="238"/>
      <c r="N163" s="238"/>
      <c r="O163" s="238"/>
      <c r="P163" s="238"/>
      <c r="Q163" s="238"/>
      <c r="R163" s="238"/>
      <c r="S163" s="238"/>
      <c r="T163" s="238"/>
      <c r="U163" s="234"/>
      <c r="V163" s="234"/>
      <c r="W163" s="234"/>
      <c r="X163" s="234">
        <v>7.870432</v>
      </c>
      <c r="Y163" s="234">
        <v>7.870432</v>
      </c>
      <c r="Z163" s="238"/>
      <c r="AA163" s="238"/>
      <c r="AB163" s="234">
        <v>7.870432</v>
      </c>
      <c r="AC163" s="238"/>
      <c r="AD163" s="238"/>
      <c r="AE163" s="238"/>
      <c r="AF163" s="238"/>
      <c r="AG163" s="238"/>
      <c r="AH163" s="238"/>
      <c r="AI163" s="238"/>
      <c r="AJ163" s="238"/>
      <c r="AK163" s="238"/>
      <c r="AL163" s="238"/>
      <c r="AM163" s="238"/>
      <c r="AN163" s="234"/>
      <c r="AO163" s="234"/>
      <c r="AP163" s="238"/>
      <c r="AQ163" s="238"/>
    </row>
    <row r="164" customHeight="1" spans="1:43">
      <c r="A164" s="235" t="s">
        <v>191</v>
      </c>
      <c r="B164" s="235" t="s">
        <v>191</v>
      </c>
      <c r="C164" s="235" t="s">
        <v>170</v>
      </c>
      <c r="D164" s="236" t="s">
        <v>171</v>
      </c>
      <c r="E164" s="234">
        <v>3.935216</v>
      </c>
      <c r="F164" s="234">
        <v>3.935216</v>
      </c>
      <c r="G164" s="238"/>
      <c r="H164" s="238"/>
      <c r="I164" s="234">
        <v>3.935216</v>
      </c>
      <c r="J164" s="238"/>
      <c r="K164" s="238"/>
      <c r="L164" s="238"/>
      <c r="M164" s="238"/>
      <c r="N164" s="238"/>
      <c r="O164" s="238"/>
      <c r="P164" s="238"/>
      <c r="Q164" s="238"/>
      <c r="R164" s="238"/>
      <c r="S164" s="238"/>
      <c r="T164" s="238"/>
      <c r="U164" s="234"/>
      <c r="V164" s="234"/>
      <c r="W164" s="234"/>
      <c r="X164" s="234">
        <v>3.935216</v>
      </c>
      <c r="Y164" s="234">
        <v>3.935216</v>
      </c>
      <c r="Z164" s="238"/>
      <c r="AA164" s="238"/>
      <c r="AB164" s="234">
        <v>3.935216</v>
      </c>
      <c r="AC164" s="238"/>
      <c r="AD164" s="238"/>
      <c r="AE164" s="238"/>
      <c r="AF164" s="238"/>
      <c r="AG164" s="238"/>
      <c r="AH164" s="238"/>
      <c r="AI164" s="238"/>
      <c r="AJ164" s="238"/>
      <c r="AK164" s="238"/>
      <c r="AL164" s="238"/>
      <c r="AM164" s="238"/>
      <c r="AN164" s="234"/>
      <c r="AO164" s="234"/>
      <c r="AP164" s="238"/>
      <c r="AQ164" s="238"/>
    </row>
    <row r="165" customHeight="1" spans="1:43">
      <c r="A165" s="235" t="s">
        <v>191</v>
      </c>
      <c r="B165" s="235" t="s">
        <v>172</v>
      </c>
      <c r="C165" s="235" t="s">
        <v>191</v>
      </c>
      <c r="D165" s="236" t="s">
        <v>177</v>
      </c>
      <c r="E165" s="234">
        <v>0.331968</v>
      </c>
      <c r="F165" s="234">
        <v>0.331968</v>
      </c>
      <c r="G165" s="238"/>
      <c r="H165" s="238"/>
      <c r="I165" s="234">
        <v>0.331968</v>
      </c>
      <c r="J165" s="238"/>
      <c r="K165" s="238"/>
      <c r="L165" s="238"/>
      <c r="M165" s="238"/>
      <c r="N165" s="238"/>
      <c r="O165" s="238"/>
      <c r="P165" s="238"/>
      <c r="Q165" s="238"/>
      <c r="R165" s="238"/>
      <c r="S165" s="238"/>
      <c r="T165" s="238"/>
      <c r="U165" s="234"/>
      <c r="V165" s="234"/>
      <c r="W165" s="234"/>
      <c r="X165" s="234">
        <v>0.331968</v>
      </c>
      <c r="Y165" s="234">
        <v>0.331968</v>
      </c>
      <c r="Z165" s="238"/>
      <c r="AA165" s="238"/>
      <c r="AB165" s="234">
        <v>0.331968</v>
      </c>
      <c r="AC165" s="238"/>
      <c r="AD165" s="238"/>
      <c r="AE165" s="238"/>
      <c r="AF165" s="238"/>
      <c r="AG165" s="238"/>
      <c r="AH165" s="238"/>
      <c r="AI165" s="238"/>
      <c r="AJ165" s="238"/>
      <c r="AK165" s="238"/>
      <c r="AL165" s="238"/>
      <c r="AM165" s="238"/>
      <c r="AN165" s="234"/>
      <c r="AO165" s="234"/>
      <c r="AP165" s="238"/>
      <c r="AQ165" s="238"/>
    </row>
    <row r="166" customHeight="1" spans="1:43">
      <c r="A166" s="235" t="s">
        <v>191</v>
      </c>
      <c r="B166" s="235" t="s">
        <v>191</v>
      </c>
      <c r="C166" s="235" t="s">
        <v>147</v>
      </c>
      <c r="D166" s="236" t="s">
        <v>178</v>
      </c>
      <c r="E166" s="234">
        <v>0.331968</v>
      </c>
      <c r="F166" s="234">
        <v>0.331968</v>
      </c>
      <c r="G166" s="238"/>
      <c r="H166" s="238"/>
      <c r="I166" s="234">
        <v>0.331968</v>
      </c>
      <c r="J166" s="238"/>
      <c r="K166" s="238"/>
      <c r="L166" s="238"/>
      <c r="M166" s="238"/>
      <c r="N166" s="238"/>
      <c r="O166" s="238"/>
      <c r="P166" s="238"/>
      <c r="Q166" s="238"/>
      <c r="R166" s="238"/>
      <c r="S166" s="238"/>
      <c r="T166" s="238"/>
      <c r="U166" s="234"/>
      <c r="V166" s="234"/>
      <c r="W166" s="234"/>
      <c r="X166" s="234">
        <v>0.331968</v>
      </c>
      <c r="Y166" s="234">
        <v>0.331968</v>
      </c>
      <c r="Z166" s="238"/>
      <c r="AA166" s="238"/>
      <c r="AB166" s="234">
        <v>0.331968</v>
      </c>
      <c r="AC166" s="238"/>
      <c r="AD166" s="238"/>
      <c r="AE166" s="238"/>
      <c r="AF166" s="238"/>
      <c r="AG166" s="238"/>
      <c r="AH166" s="238"/>
      <c r="AI166" s="238"/>
      <c r="AJ166" s="238"/>
      <c r="AK166" s="238"/>
      <c r="AL166" s="238"/>
      <c r="AM166" s="238"/>
      <c r="AN166" s="234"/>
      <c r="AO166" s="234"/>
      <c r="AP166" s="238"/>
      <c r="AQ166" s="238"/>
    </row>
    <row r="167" customHeight="1" spans="1:43">
      <c r="A167" s="235" t="s">
        <v>179</v>
      </c>
      <c r="B167" s="235" t="s">
        <v>191</v>
      </c>
      <c r="C167" s="235" t="s">
        <v>191</v>
      </c>
      <c r="D167" s="236" t="s">
        <v>180</v>
      </c>
      <c r="E167" s="234">
        <v>5.277896</v>
      </c>
      <c r="F167" s="234">
        <v>5.277896</v>
      </c>
      <c r="G167" s="238"/>
      <c r="H167" s="238"/>
      <c r="I167" s="234">
        <v>5.277896</v>
      </c>
      <c r="J167" s="238"/>
      <c r="K167" s="238"/>
      <c r="L167" s="238"/>
      <c r="M167" s="238"/>
      <c r="N167" s="238"/>
      <c r="O167" s="238"/>
      <c r="P167" s="238"/>
      <c r="Q167" s="238"/>
      <c r="R167" s="238"/>
      <c r="S167" s="238"/>
      <c r="T167" s="238"/>
      <c r="U167" s="234"/>
      <c r="V167" s="234"/>
      <c r="W167" s="234"/>
      <c r="X167" s="234">
        <v>5.277896</v>
      </c>
      <c r="Y167" s="234">
        <v>5.277896</v>
      </c>
      <c r="Z167" s="238"/>
      <c r="AA167" s="238"/>
      <c r="AB167" s="234">
        <v>5.277896</v>
      </c>
      <c r="AC167" s="238"/>
      <c r="AD167" s="238"/>
      <c r="AE167" s="238"/>
      <c r="AF167" s="238"/>
      <c r="AG167" s="238"/>
      <c r="AH167" s="238"/>
      <c r="AI167" s="238"/>
      <c r="AJ167" s="238"/>
      <c r="AK167" s="238"/>
      <c r="AL167" s="238"/>
      <c r="AM167" s="238"/>
      <c r="AN167" s="234"/>
      <c r="AO167" s="234"/>
      <c r="AP167" s="238"/>
      <c r="AQ167" s="238"/>
    </row>
    <row r="168" customHeight="1" spans="1:43">
      <c r="A168" s="235" t="s">
        <v>191</v>
      </c>
      <c r="B168" s="235" t="s">
        <v>112</v>
      </c>
      <c r="C168" s="235" t="s">
        <v>191</v>
      </c>
      <c r="D168" s="236" t="s">
        <v>181</v>
      </c>
      <c r="E168" s="234">
        <v>5.277896</v>
      </c>
      <c r="F168" s="234">
        <v>5.277896</v>
      </c>
      <c r="G168" s="238"/>
      <c r="H168" s="238"/>
      <c r="I168" s="234">
        <v>5.277896</v>
      </c>
      <c r="J168" s="238"/>
      <c r="K168" s="238"/>
      <c r="L168" s="238"/>
      <c r="M168" s="238"/>
      <c r="N168" s="238"/>
      <c r="O168" s="238"/>
      <c r="P168" s="238"/>
      <c r="Q168" s="238"/>
      <c r="R168" s="238"/>
      <c r="S168" s="238"/>
      <c r="T168" s="238"/>
      <c r="U168" s="234"/>
      <c r="V168" s="234"/>
      <c r="W168" s="234"/>
      <c r="X168" s="234">
        <v>5.277896</v>
      </c>
      <c r="Y168" s="234">
        <v>5.277896</v>
      </c>
      <c r="Z168" s="238"/>
      <c r="AA168" s="238"/>
      <c r="AB168" s="234">
        <v>5.277896</v>
      </c>
      <c r="AC168" s="238"/>
      <c r="AD168" s="238"/>
      <c r="AE168" s="238"/>
      <c r="AF168" s="238"/>
      <c r="AG168" s="238"/>
      <c r="AH168" s="238"/>
      <c r="AI168" s="238"/>
      <c r="AJ168" s="238"/>
      <c r="AK168" s="238"/>
      <c r="AL168" s="238"/>
      <c r="AM168" s="238"/>
      <c r="AN168" s="234"/>
      <c r="AO168" s="234"/>
      <c r="AP168" s="238"/>
      <c r="AQ168" s="238"/>
    </row>
    <row r="169" customHeight="1" spans="1:43">
      <c r="A169" s="235" t="s">
        <v>191</v>
      </c>
      <c r="B169" s="235" t="s">
        <v>191</v>
      </c>
      <c r="C169" s="235" t="s">
        <v>150</v>
      </c>
      <c r="D169" s="236" t="s">
        <v>183</v>
      </c>
      <c r="E169" s="234">
        <v>4.7424</v>
      </c>
      <c r="F169" s="234">
        <v>4.7424</v>
      </c>
      <c r="G169" s="238"/>
      <c r="H169" s="238"/>
      <c r="I169" s="234">
        <v>4.7424</v>
      </c>
      <c r="J169" s="238"/>
      <c r="K169" s="238"/>
      <c r="L169" s="238"/>
      <c r="M169" s="238"/>
      <c r="N169" s="238"/>
      <c r="O169" s="238"/>
      <c r="P169" s="238"/>
      <c r="Q169" s="238"/>
      <c r="R169" s="238"/>
      <c r="S169" s="238"/>
      <c r="T169" s="238"/>
      <c r="U169" s="234"/>
      <c r="V169" s="234"/>
      <c r="W169" s="234"/>
      <c r="X169" s="234">
        <v>4.7424</v>
      </c>
      <c r="Y169" s="234">
        <v>4.7424</v>
      </c>
      <c r="Z169" s="238"/>
      <c r="AA169" s="238"/>
      <c r="AB169" s="234">
        <v>4.7424</v>
      </c>
      <c r="AC169" s="238"/>
      <c r="AD169" s="238"/>
      <c r="AE169" s="238"/>
      <c r="AF169" s="238"/>
      <c r="AG169" s="238"/>
      <c r="AH169" s="238"/>
      <c r="AI169" s="238"/>
      <c r="AJ169" s="238"/>
      <c r="AK169" s="238"/>
      <c r="AL169" s="238"/>
      <c r="AM169" s="238"/>
      <c r="AN169" s="234"/>
      <c r="AO169" s="234"/>
      <c r="AP169" s="238"/>
      <c r="AQ169" s="238"/>
    </row>
    <row r="170" customHeight="1" spans="1:43">
      <c r="A170" s="235" t="s">
        <v>191</v>
      </c>
      <c r="B170" s="235" t="s">
        <v>191</v>
      </c>
      <c r="C170" s="235" t="s">
        <v>172</v>
      </c>
      <c r="D170" s="236" t="s">
        <v>186</v>
      </c>
      <c r="E170" s="234">
        <v>0.535496</v>
      </c>
      <c r="F170" s="234">
        <v>0.535496</v>
      </c>
      <c r="G170" s="238"/>
      <c r="H170" s="238"/>
      <c r="I170" s="234">
        <v>0.535496</v>
      </c>
      <c r="J170" s="238"/>
      <c r="K170" s="238"/>
      <c r="L170" s="238"/>
      <c r="M170" s="238"/>
      <c r="N170" s="238"/>
      <c r="O170" s="238"/>
      <c r="P170" s="238"/>
      <c r="Q170" s="238"/>
      <c r="R170" s="238"/>
      <c r="S170" s="238"/>
      <c r="T170" s="238"/>
      <c r="U170" s="234"/>
      <c r="V170" s="234"/>
      <c r="W170" s="234"/>
      <c r="X170" s="234">
        <v>0.535496</v>
      </c>
      <c r="Y170" s="234">
        <v>0.535496</v>
      </c>
      <c r="Z170" s="238"/>
      <c r="AA170" s="238"/>
      <c r="AB170" s="234">
        <v>0.535496</v>
      </c>
      <c r="AC170" s="238"/>
      <c r="AD170" s="238"/>
      <c r="AE170" s="238"/>
      <c r="AF170" s="238"/>
      <c r="AG170" s="238"/>
      <c r="AH170" s="238"/>
      <c r="AI170" s="238"/>
      <c r="AJ170" s="238"/>
      <c r="AK170" s="238"/>
      <c r="AL170" s="238"/>
      <c r="AM170" s="238"/>
      <c r="AN170" s="234"/>
      <c r="AO170" s="234"/>
      <c r="AP170" s="238"/>
      <c r="AQ170" s="238"/>
    </row>
    <row r="171" customHeight="1" spans="1:43">
      <c r="A171" s="235" t="s">
        <v>187</v>
      </c>
      <c r="B171" s="235" t="s">
        <v>191</v>
      </c>
      <c r="C171" s="235" t="s">
        <v>191</v>
      </c>
      <c r="D171" s="236" t="s">
        <v>188</v>
      </c>
      <c r="E171" s="234">
        <v>5.69088</v>
      </c>
      <c r="F171" s="234">
        <v>5.69088</v>
      </c>
      <c r="G171" s="238"/>
      <c r="H171" s="238"/>
      <c r="I171" s="238"/>
      <c r="J171" s="234">
        <v>5.69088</v>
      </c>
      <c r="K171" s="238"/>
      <c r="L171" s="238"/>
      <c r="M171" s="238"/>
      <c r="N171" s="238"/>
      <c r="O171" s="238"/>
      <c r="P171" s="238"/>
      <c r="Q171" s="238"/>
      <c r="R171" s="238"/>
      <c r="S171" s="238"/>
      <c r="T171" s="238"/>
      <c r="U171" s="234"/>
      <c r="V171" s="234"/>
      <c r="W171" s="234"/>
      <c r="X171" s="234">
        <v>5.69088</v>
      </c>
      <c r="Y171" s="234">
        <v>5.69088</v>
      </c>
      <c r="Z171" s="238"/>
      <c r="AA171" s="238"/>
      <c r="AB171" s="238"/>
      <c r="AC171" s="234">
        <v>5.69088</v>
      </c>
      <c r="AD171" s="238"/>
      <c r="AE171" s="238"/>
      <c r="AF171" s="238"/>
      <c r="AG171" s="238"/>
      <c r="AH171" s="238"/>
      <c r="AI171" s="238"/>
      <c r="AJ171" s="238"/>
      <c r="AK171" s="238"/>
      <c r="AL171" s="238"/>
      <c r="AM171" s="238"/>
      <c r="AN171" s="234"/>
      <c r="AO171" s="234"/>
      <c r="AP171" s="238"/>
      <c r="AQ171" s="238"/>
    </row>
    <row r="172" customHeight="1" spans="1:43">
      <c r="A172" s="235" t="s">
        <v>191</v>
      </c>
      <c r="B172" s="235" t="s">
        <v>150</v>
      </c>
      <c r="C172" s="235" t="s">
        <v>191</v>
      </c>
      <c r="D172" s="236" t="s">
        <v>189</v>
      </c>
      <c r="E172" s="234">
        <v>5.69088</v>
      </c>
      <c r="F172" s="234">
        <v>5.69088</v>
      </c>
      <c r="G172" s="238"/>
      <c r="H172" s="238"/>
      <c r="I172" s="238"/>
      <c r="J172" s="234">
        <v>5.69088</v>
      </c>
      <c r="K172" s="238"/>
      <c r="L172" s="238"/>
      <c r="M172" s="238"/>
      <c r="N172" s="238"/>
      <c r="O172" s="238"/>
      <c r="P172" s="238"/>
      <c r="Q172" s="238"/>
      <c r="R172" s="238"/>
      <c r="S172" s="238"/>
      <c r="T172" s="238"/>
      <c r="U172" s="234"/>
      <c r="V172" s="234"/>
      <c r="W172" s="234"/>
      <c r="X172" s="234">
        <v>5.69088</v>
      </c>
      <c r="Y172" s="234">
        <v>5.69088</v>
      </c>
      <c r="Z172" s="238"/>
      <c r="AA172" s="238"/>
      <c r="AB172" s="238"/>
      <c r="AC172" s="234">
        <v>5.69088</v>
      </c>
      <c r="AD172" s="238"/>
      <c r="AE172" s="238"/>
      <c r="AF172" s="238"/>
      <c r="AG172" s="238"/>
      <c r="AH172" s="238"/>
      <c r="AI172" s="238"/>
      <c r="AJ172" s="238"/>
      <c r="AK172" s="238"/>
      <c r="AL172" s="238"/>
      <c r="AM172" s="238"/>
      <c r="AN172" s="234"/>
      <c r="AO172" s="234"/>
      <c r="AP172" s="238"/>
      <c r="AQ172" s="238"/>
    </row>
    <row r="173" customHeight="1" spans="1:43">
      <c r="A173" s="235" t="s">
        <v>191</v>
      </c>
      <c r="B173" s="235" t="s">
        <v>191</v>
      </c>
      <c r="C173" s="235" t="s">
        <v>147</v>
      </c>
      <c r="D173" s="236" t="s">
        <v>190</v>
      </c>
      <c r="E173" s="234">
        <v>5.69088</v>
      </c>
      <c r="F173" s="234">
        <v>5.69088</v>
      </c>
      <c r="G173" s="238"/>
      <c r="H173" s="238"/>
      <c r="I173" s="238"/>
      <c r="J173" s="234">
        <v>5.69088</v>
      </c>
      <c r="K173" s="238"/>
      <c r="L173" s="238"/>
      <c r="M173" s="238"/>
      <c r="N173" s="238"/>
      <c r="O173" s="238"/>
      <c r="P173" s="238"/>
      <c r="Q173" s="238"/>
      <c r="R173" s="238"/>
      <c r="S173" s="238"/>
      <c r="T173" s="238"/>
      <c r="U173" s="234"/>
      <c r="V173" s="234"/>
      <c r="W173" s="234"/>
      <c r="X173" s="234">
        <v>5.69088</v>
      </c>
      <c r="Y173" s="234">
        <v>5.69088</v>
      </c>
      <c r="Z173" s="238"/>
      <c r="AA173" s="238"/>
      <c r="AB173" s="238"/>
      <c r="AC173" s="234">
        <v>5.69088</v>
      </c>
      <c r="AD173" s="238"/>
      <c r="AE173" s="238"/>
      <c r="AF173" s="238"/>
      <c r="AG173" s="238"/>
      <c r="AH173" s="238"/>
      <c r="AI173" s="238"/>
      <c r="AJ173" s="238"/>
      <c r="AK173" s="238"/>
      <c r="AL173" s="238"/>
      <c r="AM173" s="238"/>
      <c r="AN173" s="234"/>
      <c r="AO173" s="234"/>
      <c r="AP173" s="238"/>
      <c r="AQ173" s="238"/>
    </row>
    <row r="174" customHeight="1" spans="1:43">
      <c r="A174" s="234"/>
      <c r="B174" s="234"/>
      <c r="C174" s="234"/>
      <c r="D174" s="236" t="s">
        <v>203</v>
      </c>
      <c r="E174" s="234">
        <v>136.543513</v>
      </c>
      <c r="F174" s="234">
        <v>126.271413</v>
      </c>
      <c r="G174" s="238"/>
      <c r="H174" s="234">
        <v>83.1519</v>
      </c>
      <c r="I174" s="234">
        <v>19.178457</v>
      </c>
      <c r="J174" s="234">
        <v>8.129376</v>
      </c>
      <c r="K174" s="234">
        <v>15.81168</v>
      </c>
      <c r="L174" s="238"/>
      <c r="M174" s="238"/>
      <c r="N174" s="234">
        <v>10.2721</v>
      </c>
      <c r="O174" s="238"/>
      <c r="P174" s="238"/>
      <c r="Q174" s="234">
        <v>0.485</v>
      </c>
      <c r="R174" s="238"/>
      <c r="S174" s="234">
        <v>2.265352</v>
      </c>
      <c r="T174" s="234">
        <v>7.521748</v>
      </c>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4"/>
    </row>
    <row r="175" customHeight="1" spans="1:43">
      <c r="A175" s="235" t="s">
        <v>193</v>
      </c>
      <c r="B175" s="235" t="s">
        <v>191</v>
      </c>
      <c r="C175" s="235" t="s">
        <v>191</v>
      </c>
      <c r="D175" s="236" t="s">
        <v>146</v>
      </c>
      <c r="E175" s="234">
        <v>92.069744</v>
      </c>
      <c r="F175" s="234">
        <v>83.1519</v>
      </c>
      <c r="G175" s="238"/>
      <c r="H175" s="234">
        <v>83.1519</v>
      </c>
      <c r="I175" s="238"/>
      <c r="J175" s="238"/>
      <c r="K175" s="238"/>
      <c r="L175" s="238"/>
      <c r="M175" s="238"/>
      <c r="N175" s="234">
        <v>8.917844</v>
      </c>
      <c r="O175" s="238"/>
      <c r="P175" s="238"/>
      <c r="Q175" s="234">
        <v>0.485</v>
      </c>
      <c r="R175" s="238"/>
      <c r="S175" s="234">
        <v>1.354896</v>
      </c>
      <c r="T175" s="234">
        <v>7.077948</v>
      </c>
      <c r="U175" s="234"/>
      <c r="V175" s="234"/>
      <c r="W175" s="234"/>
      <c r="X175" s="234">
        <v>92.069744</v>
      </c>
      <c r="Y175" s="234">
        <v>83.1519</v>
      </c>
      <c r="Z175" s="238"/>
      <c r="AA175" s="234">
        <v>83.1519</v>
      </c>
      <c r="AB175" s="238"/>
      <c r="AC175" s="238"/>
      <c r="AD175" s="238"/>
      <c r="AE175" s="238"/>
      <c r="AF175" s="238"/>
      <c r="AG175" s="234">
        <v>8.917844</v>
      </c>
      <c r="AH175" s="238"/>
      <c r="AI175" s="238"/>
      <c r="AJ175" s="234">
        <v>0.485</v>
      </c>
      <c r="AK175" s="238"/>
      <c r="AL175" s="234">
        <v>1.354896</v>
      </c>
      <c r="AM175" s="234">
        <v>7.077948</v>
      </c>
      <c r="AN175" s="234"/>
      <c r="AO175" s="234"/>
      <c r="AP175" s="238"/>
      <c r="AQ175" s="238"/>
    </row>
    <row r="176" customHeight="1" spans="1:43">
      <c r="A176" s="235" t="s">
        <v>191</v>
      </c>
      <c r="B176" s="235" t="s">
        <v>147</v>
      </c>
      <c r="C176" s="235" t="s">
        <v>191</v>
      </c>
      <c r="D176" s="236" t="s">
        <v>148</v>
      </c>
      <c r="E176" s="234">
        <v>92.069744</v>
      </c>
      <c r="F176" s="234">
        <v>83.1519</v>
      </c>
      <c r="G176" s="238"/>
      <c r="H176" s="234">
        <v>83.1519</v>
      </c>
      <c r="I176" s="238"/>
      <c r="J176" s="238"/>
      <c r="K176" s="238"/>
      <c r="L176" s="238"/>
      <c r="M176" s="238"/>
      <c r="N176" s="234">
        <v>8.917844</v>
      </c>
      <c r="O176" s="238"/>
      <c r="P176" s="238"/>
      <c r="Q176" s="234">
        <v>0.485</v>
      </c>
      <c r="R176" s="238"/>
      <c r="S176" s="234">
        <v>1.354896</v>
      </c>
      <c r="T176" s="234">
        <v>7.077948</v>
      </c>
      <c r="U176" s="234"/>
      <c r="V176" s="234"/>
      <c r="W176" s="234"/>
      <c r="X176" s="234">
        <v>92.069744</v>
      </c>
      <c r="Y176" s="234">
        <v>83.1519</v>
      </c>
      <c r="Z176" s="238"/>
      <c r="AA176" s="234">
        <v>83.1519</v>
      </c>
      <c r="AB176" s="238"/>
      <c r="AC176" s="238"/>
      <c r="AD176" s="238"/>
      <c r="AE176" s="238"/>
      <c r="AF176" s="238"/>
      <c r="AG176" s="234">
        <v>8.917844</v>
      </c>
      <c r="AH176" s="238"/>
      <c r="AI176" s="238"/>
      <c r="AJ176" s="234">
        <v>0.485</v>
      </c>
      <c r="AK176" s="238"/>
      <c r="AL176" s="234">
        <v>1.354896</v>
      </c>
      <c r="AM176" s="234">
        <v>7.077948</v>
      </c>
      <c r="AN176" s="234"/>
      <c r="AO176" s="234"/>
      <c r="AP176" s="238"/>
      <c r="AQ176" s="238"/>
    </row>
    <row r="177" customHeight="1" spans="1:43">
      <c r="A177" s="235" t="s">
        <v>191</v>
      </c>
      <c r="B177" s="235" t="s">
        <v>191</v>
      </c>
      <c r="C177" s="235" t="s">
        <v>112</v>
      </c>
      <c r="D177" s="236" t="s">
        <v>159</v>
      </c>
      <c r="E177" s="234">
        <v>92.069744</v>
      </c>
      <c r="F177" s="234">
        <v>83.1519</v>
      </c>
      <c r="G177" s="238"/>
      <c r="H177" s="234">
        <v>83.1519</v>
      </c>
      <c r="I177" s="238"/>
      <c r="J177" s="238"/>
      <c r="K177" s="238"/>
      <c r="L177" s="238"/>
      <c r="M177" s="238"/>
      <c r="N177" s="234">
        <v>8.917844</v>
      </c>
      <c r="O177" s="238"/>
      <c r="P177" s="238"/>
      <c r="Q177" s="234">
        <v>0.485</v>
      </c>
      <c r="R177" s="238"/>
      <c r="S177" s="234">
        <v>1.354896</v>
      </c>
      <c r="T177" s="234">
        <v>7.077948</v>
      </c>
      <c r="U177" s="234"/>
      <c r="V177" s="234"/>
      <c r="W177" s="234"/>
      <c r="X177" s="234">
        <v>92.069744</v>
      </c>
      <c r="Y177" s="234">
        <v>83.1519</v>
      </c>
      <c r="Z177" s="238"/>
      <c r="AA177" s="234">
        <v>83.1519</v>
      </c>
      <c r="AB177" s="238"/>
      <c r="AC177" s="238"/>
      <c r="AD177" s="238"/>
      <c r="AE177" s="238"/>
      <c r="AF177" s="238"/>
      <c r="AG177" s="234">
        <v>8.917844</v>
      </c>
      <c r="AH177" s="238"/>
      <c r="AI177" s="238"/>
      <c r="AJ177" s="234">
        <v>0.485</v>
      </c>
      <c r="AK177" s="238"/>
      <c r="AL177" s="234">
        <v>1.354896</v>
      </c>
      <c r="AM177" s="234">
        <v>7.077948</v>
      </c>
      <c r="AN177" s="234"/>
      <c r="AO177" s="234"/>
      <c r="AP177" s="238"/>
      <c r="AQ177" s="238"/>
    </row>
    <row r="178" customHeight="1" spans="1:43">
      <c r="A178" s="235" t="s">
        <v>164</v>
      </c>
      <c r="B178" s="235" t="s">
        <v>191</v>
      </c>
      <c r="C178" s="235" t="s">
        <v>191</v>
      </c>
      <c r="D178" s="236" t="s">
        <v>165</v>
      </c>
      <c r="E178" s="234">
        <v>28.926534</v>
      </c>
      <c r="F178" s="234">
        <v>27.572278</v>
      </c>
      <c r="G178" s="238"/>
      <c r="H178" s="238"/>
      <c r="I178" s="234">
        <v>11.760598</v>
      </c>
      <c r="J178" s="238"/>
      <c r="K178" s="234">
        <v>15.81168</v>
      </c>
      <c r="L178" s="238"/>
      <c r="M178" s="238"/>
      <c r="N178" s="234">
        <v>1.354256</v>
      </c>
      <c r="O178" s="238"/>
      <c r="P178" s="238"/>
      <c r="Q178" s="238"/>
      <c r="R178" s="238"/>
      <c r="S178" s="234">
        <v>0.910456</v>
      </c>
      <c r="T178" s="234">
        <v>0.4438</v>
      </c>
      <c r="U178" s="234"/>
      <c r="V178" s="234"/>
      <c r="W178" s="234"/>
      <c r="X178" s="234">
        <v>28.926534</v>
      </c>
      <c r="Y178" s="234">
        <v>27.572278</v>
      </c>
      <c r="Z178" s="238"/>
      <c r="AA178" s="238"/>
      <c r="AB178" s="234">
        <v>11.760598</v>
      </c>
      <c r="AC178" s="238"/>
      <c r="AD178" s="234">
        <v>15.81168</v>
      </c>
      <c r="AE178" s="238"/>
      <c r="AF178" s="238"/>
      <c r="AG178" s="234">
        <v>1.354256</v>
      </c>
      <c r="AH178" s="238"/>
      <c r="AI178" s="238"/>
      <c r="AJ178" s="238"/>
      <c r="AK178" s="238"/>
      <c r="AL178" s="234">
        <v>0.910456</v>
      </c>
      <c r="AM178" s="234">
        <v>0.4438</v>
      </c>
      <c r="AN178" s="234"/>
      <c r="AO178" s="234"/>
      <c r="AP178" s="238"/>
      <c r="AQ178" s="238"/>
    </row>
    <row r="179" customHeight="1" spans="1:43">
      <c r="A179" s="235" t="s">
        <v>191</v>
      </c>
      <c r="B179" s="235" t="s">
        <v>162</v>
      </c>
      <c r="C179" s="235" t="s">
        <v>191</v>
      </c>
      <c r="D179" s="236" t="s">
        <v>166</v>
      </c>
      <c r="E179" s="234">
        <v>28.45232</v>
      </c>
      <c r="F179" s="234">
        <v>27.098064</v>
      </c>
      <c r="G179" s="238"/>
      <c r="H179" s="238"/>
      <c r="I179" s="234">
        <v>11.286384</v>
      </c>
      <c r="J179" s="238"/>
      <c r="K179" s="234">
        <v>15.81168</v>
      </c>
      <c r="L179" s="238"/>
      <c r="M179" s="238"/>
      <c r="N179" s="234">
        <v>1.354256</v>
      </c>
      <c r="O179" s="238"/>
      <c r="P179" s="238"/>
      <c r="Q179" s="238"/>
      <c r="R179" s="238"/>
      <c r="S179" s="234">
        <v>0.910456</v>
      </c>
      <c r="T179" s="234">
        <v>0.4438</v>
      </c>
      <c r="U179" s="234"/>
      <c r="V179" s="234"/>
      <c r="W179" s="234"/>
      <c r="X179" s="234">
        <v>28.45232</v>
      </c>
      <c r="Y179" s="234">
        <v>27.098064</v>
      </c>
      <c r="Z179" s="238"/>
      <c r="AA179" s="238"/>
      <c r="AB179" s="234">
        <v>11.286384</v>
      </c>
      <c r="AC179" s="238"/>
      <c r="AD179" s="234">
        <v>15.81168</v>
      </c>
      <c r="AE179" s="238"/>
      <c r="AF179" s="238"/>
      <c r="AG179" s="234">
        <v>1.354256</v>
      </c>
      <c r="AH179" s="238"/>
      <c r="AI179" s="238"/>
      <c r="AJ179" s="238"/>
      <c r="AK179" s="238"/>
      <c r="AL179" s="234">
        <v>0.910456</v>
      </c>
      <c r="AM179" s="234">
        <v>0.4438</v>
      </c>
      <c r="AN179" s="234"/>
      <c r="AO179" s="234"/>
      <c r="AP179" s="238"/>
      <c r="AQ179" s="238"/>
    </row>
    <row r="180" customHeight="1" spans="1:43">
      <c r="A180" s="235" t="s">
        <v>191</v>
      </c>
      <c r="B180" s="235" t="s">
        <v>191</v>
      </c>
      <c r="C180" s="235" t="s">
        <v>150</v>
      </c>
      <c r="D180" s="236" t="s">
        <v>168</v>
      </c>
      <c r="E180" s="234">
        <v>17.165936</v>
      </c>
      <c r="F180" s="234">
        <v>15.81168</v>
      </c>
      <c r="G180" s="238"/>
      <c r="H180" s="238"/>
      <c r="I180" s="234">
        <v>0</v>
      </c>
      <c r="J180" s="238"/>
      <c r="K180" s="234">
        <v>15.81168</v>
      </c>
      <c r="L180" s="238"/>
      <c r="M180" s="238"/>
      <c r="N180" s="234">
        <v>1.354256</v>
      </c>
      <c r="O180" s="238"/>
      <c r="P180" s="238"/>
      <c r="Q180" s="238"/>
      <c r="R180" s="238"/>
      <c r="S180" s="234">
        <v>0.910456</v>
      </c>
      <c r="T180" s="234">
        <v>0.4438</v>
      </c>
      <c r="U180" s="234"/>
      <c r="V180" s="234"/>
      <c r="W180" s="234"/>
      <c r="X180" s="234">
        <v>17.165936</v>
      </c>
      <c r="Y180" s="234">
        <v>15.81168</v>
      </c>
      <c r="Z180" s="238"/>
      <c r="AA180" s="238"/>
      <c r="AB180" s="234">
        <v>0</v>
      </c>
      <c r="AC180" s="238"/>
      <c r="AD180" s="234">
        <v>15.81168</v>
      </c>
      <c r="AE180" s="238"/>
      <c r="AF180" s="238"/>
      <c r="AG180" s="234">
        <v>1.354256</v>
      </c>
      <c r="AH180" s="238"/>
      <c r="AI180" s="238"/>
      <c r="AJ180" s="238"/>
      <c r="AK180" s="238"/>
      <c r="AL180" s="234">
        <v>0.910456</v>
      </c>
      <c r="AM180" s="234">
        <v>0.4438</v>
      </c>
      <c r="AN180" s="234"/>
      <c r="AO180" s="234"/>
      <c r="AP180" s="238"/>
      <c r="AQ180" s="238"/>
    </row>
    <row r="181" customHeight="1" spans="1:43">
      <c r="A181" s="235" t="s">
        <v>191</v>
      </c>
      <c r="B181" s="235" t="s">
        <v>191</v>
      </c>
      <c r="C181" s="235" t="s">
        <v>162</v>
      </c>
      <c r="D181" s="236" t="s">
        <v>169</v>
      </c>
      <c r="E181" s="234">
        <v>11.286384</v>
      </c>
      <c r="F181" s="234">
        <v>11.286384</v>
      </c>
      <c r="G181" s="238"/>
      <c r="H181" s="238"/>
      <c r="I181" s="234">
        <v>11.286384</v>
      </c>
      <c r="J181" s="238"/>
      <c r="K181" s="238"/>
      <c r="L181" s="238"/>
      <c r="M181" s="238"/>
      <c r="N181" s="238"/>
      <c r="O181" s="238"/>
      <c r="P181" s="238"/>
      <c r="Q181" s="238"/>
      <c r="R181" s="238"/>
      <c r="S181" s="238"/>
      <c r="T181" s="238"/>
      <c r="U181" s="234"/>
      <c r="V181" s="234"/>
      <c r="W181" s="234"/>
      <c r="X181" s="234">
        <v>11.286384</v>
      </c>
      <c r="Y181" s="234">
        <v>11.286384</v>
      </c>
      <c r="Z181" s="238"/>
      <c r="AA181" s="238"/>
      <c r="AB181" s="234">
        <v>11.286384</v>
      </c>
      <c r="AC181" s="238"/>
      <c r="AD181" s="238"/>
      <c r="AE181" s="238"/>
      <c r="AF181" s="238"/>
      <c r="AG181" s="238"/>
      <c r="AH181" s="238"/>
      <c r="AI181" s="238"/>
      <c r="AJ181" s="238"/>
      <c r="AK181" s="238"/>
      <c r="AL181" s="238"/>
      <c r="AM181" s="238"/>
      <c r="AN181" s="234"/>
      <c r="AO181" s="234"/>
      <c r="AP181" s="238"/>
      <c r="AQ181" s="238"/>
    </row>
    <row r="182" customHeight="1" spans="1:43">
      <c r="A182" s="235" t="s">
        <v>191</v>
      </c>
      <c r="B182" s="235" t="s">
        <v>172</v>
      </c>
      <c r="C182" s="235" t="s">
        <v>191</v>
      </c>
      <c r="D182" s="236" t="s">
        <v>177</v>
      </c>
      <c r="E182" s="234">
        <v>0.474214</v>
      </c>
      <c r="F182" s="234">
        <v>0.474214</v>
      </c>
      <c r="G182" s="238"/>
      <c r="H182" s="238"/>
      <c r="I182" s="234">
        <v>0.474214</v>
      </c>
      <c r="J182" s="238"/>
      <c r="K182" s="238"/>
      <c r="L182" s="238"/>
      <c r="M182" s="238"/>
      <c r="N182" s="238"/>
      <c r="O182" s="238"/>
      <c r="P182" s="238"/>
      <c r="Q182" s="238"/>
      <c r="R182" s="238"/>
      <c r="S182" s="238"/>
      <c r="T182" s="238"/>
      <c r="U182" s="234"/>
      <c r="V182" s="234"/>
      <c r="W182" s="234"/>
      <c r="X182" s="234">
        <v>0.474214</v>
      </c>
      <c r="Y182" s="234">
        <v>0.474214</v>
      </c>
      <c r="Z182" s="238"/>
      <c r="AA182" s="238"/>
      <c r="AB182" s="234">
        <v>0.474214</v>
      </c>
      <c r="AC182" s="238"/>
      <c r="AD182" s="238"/>
      <c r="AE182" s="238"/>
      <c r="AF182" s="238"/>
      <c r="AG182" s="238"/>
      <c r="AH182" s="238"/>
      <c r="AI182" s="238"/>
      <c r="AJ182" s="238"/>
      <c r="AK182" s="238"/>
      <c r="AL182" s="238"/>
      <c r="AM182" s="238"/>
      <c r="AN182" s="234"/>
      <c r="AO182" s="234"/>
      <c r="AP182" s="238"/>
      <c r="AQ182" s="238"/>
    </row>
    <row r="183" customHeight="1" spans="1:43">
      <c r="A183" s="235" t="s">
        <v>191</v>
      </c>
      <c r="B183" s="235" t="s">
        <v>191</v>
      </c>
      <c r="C183" s="235" t="s">
        <v>147</v>
      </c>
      <c r="D183" s="236" t="s">
        <v>178</v>
      </c>
      <c r="E183" s="234">
        <v>0.474214</v>
      </c>
      <c r="F183" s="234">
        <v>0.474214</v>
      </c>
      <c r="G183" s="238"/>
      <c r="H183" s="238"/>
      <c r="I183" s="234">
        <v>0.474214</v>
      </c>
      <c r="J183" s="238"/>
      <c r="K183" s="238"/>
      <c r="L183" s="238"/>
      <c r="M183" s="238"/>
      <c r="N183" s="238"/>
      <c r="O183" s="238"/>
      <c r="P183" s="238"/>
      <c r="Q183" s="238"/>
      <c r="R183" s="238"/>
      <c r="S183" s="238"/>
      <c r="T183" s="238"/>
      <c r="U183" s="234"/>
      <c r="V183" s="234"/>
      <c r="W183" s="234"/>
      <c r="X183" s="234">
        <v>0.474214</v>
      </c>
      <c r="Y183" s="234">
        <v>0.474214</v>
      </c>
      <c r="Z183" s="238"/>
      <c r="AA183" s="238"/>
      <c r="AB183" s="234">
        <v>0.474214</v>
      </c>
      <c r="AC183" s="238"/>
      <c r="AD183" s="238"/>
      <c r="AE183" s="238"/>
      <c r="AF183" s="238"/>
      <c r="AG183" s="238"/>
      <c r="AH183" s="238"/>
      <c r="AI183" s="238"/>
      <c r="AJ183" s="238"/>
      <c r="AK183" s="238"/>
      <c r="AL183" s="238"/>
      <c r="AM183" s="238"/>
      <c r="AN183" s="234"/>
      <c r="AO183" s="234"/>
      <c r="AP183" s="238"/>
      <c r="AQ183" s="238"/>
    </row>
    <row r="184" customHeight="1" spans="1:43">
      <c r="A184" s="235" t="s">
        <v>179</v>
      </c>
      <c r="B184" s="235" t="s">
        <v>191</v>
      </c>
      <c r="C184" s="235" t="s">
        <v>191</v>
      </c>
      <c r="D184" s="236" t="s">
        <v>180</v>
      </c>
      <c r="E184" s="234">
        <v>7.417859</v>
      </c>
      <c r="F184" s="234">
        <v>7.417859</v>
      </c>
      <c r="G184" s="238"/>
      <c r="H184" s="238"/>
      <c r="I184" s="234">
        <v>7.417859</v>
      </c>
      <c r="J184" s="238"/>
      <c r="K184" s="238"/>
      <c r="L184" s="238"/>
      <c r="M184" s="238"/>
      <c r="N184" s="238"/>
      <c r="O184" s="238"/>
      <c r="P184" s="238"/>
      <c r="Q184" s="238"/>
      <c r="R184" s="238"/>
      <c r="S184" s="238"/>
      <c r="T184" s="238"/>
      <c r="U184" s="234"/>
      <c r="V184" s="234"/>
      <c r="W184" s="234"/>
      <c r="X184" s="234">
        <v>7.417859</v>
      </c>
      <c r="Y184" s="234">
        <v>7.417859</v>
      </c>
      <c r="Z184" s="238"/>
      <c r="AA184" s="238"/>
      <c r="AB184" s="234">
        <v>7.417859</v>
      </c>
      <c r="AC184" s="238"/>
      <c r="AD184" s="238"/>
      <c r="AE184" s="238"/>
      <c r="AF184" s="238"/>
      <c r="AG184" s="238"/>
      <c r="AH184" s="238"/>
      <c r="AI184" s="238"/>
      <c r="AJ184" s="238"/>
      <c r="AK184" s="238"/>
      <c r="AL184" s="238"/>
      <c r="AM184" s="238"/>
      <c r="AN184" s="234"/>
      <c r="AO184" s="234"/>
      <c r="AP184" s="238"/>
      <c r="AQ184" s="238"/>
    </row>
    <row r="185" customHeight="1" spans="1:43">
      <c r="A185" s="235" t="s">
        <v>191</v>
      </c>
      <c r="B185" s="235" t="s">
        <v>112</v>
      </c>
      <c r="C185" s="235" t="s">
        <v>191</v>
      </c>
      <c r="D185" s="236" t="s">
        <v>181</v>
      </c>
      <c r="E185" s="234">
        <v>7.417859</v>
      </c>
      <c r="F185" s="234">
        <v>7.417859</v>
      </c>
      <c r="G185" s="238"/>
      <c r="H185" s="238"/>
      <c r="I185" s="234">
        <v>7.417859</v>
      </c>
      <c r="J185" s="238"/>
      <c r="K185" s="238"/>
      <c r="L185" s="238"/>
      <c r="M185" s="238"/>
      <c r="N185" s="238"/>
      <c r="O185" s="238"/>
      <c r="P185" s="238"/>
      <c r="Q185" s="238"/>
      <c r="R185" s="238"/>
      <c r="S185" s="238"/>
      <c r="T185" s="238"/>
      <c r="U185" s="234"/>
      <c r="V185" s="234"/>
      <c r="W185" s="234"/>
      <c r="X185" s="234">
        <v>7.417859</v>
      </c>
      <c r="Y185" s="234">
        <v>7.417859</v>
      </c>
      <c r="Z185" s="238"/>
      <c r="AA185" s="238"/>
      <c r="AB185" s="234">
        <v>7.417859</v>
      </c>
      <c r="AC185" s="238"/>
      <c r="AD185" s="238"/>
      <c r="AE185" s="238"/>
      <c r="AF185" s="238"/>
      <c r="AG185" s="238"/>
      <c r="AH185" s="238"/>
      <c r="AI185" s="238"/>
      <c r="AJ185" s="238"/>
      <c r="AK185" s="238"/>
      <c r="AL185" s="238"/>
      <c r="AM185" s="238"/>
      <c r="AN185" s="234"/>
      <c r="AO185" s="234"/>
      <c r="AP185" s="238"/>
      <c r="AQ185" s="238"/>
    </row>
    <row r="186" customHeight="1" spans="1:43">
      <c r="A186" s="235" t="s">
        <v>191</v>
      </c>
      <c r="B186" s="235" t="s">
        <v>191</v>
      </c>
      <c r="C186" s="235" t="s">
        <v>150</v>
      </c>
      <c r="D186" s="236" t="s">
        <v>183</v>
      </c>
      <c r="E186" s="234">
        <v>6.77448</v>
      </c>
      <c r="F186" s="234">
        <v>6.77448</v>
      </c>
      <c r="G186" s="238"/>
      <c r="H186" s="238"/>
      <c r="I186" s="234">
        <v>6.77448</v>
      </c>
      <c r="J186" s="238"/>
      <c r="K186" s="238"/>
      <c r="L186" s="238"/>
      <c r="M186" s="238"/>
      <c r="N186" s="238"/>
      <c r="O186" s="238"/>
      <c r="P186" s="238"/>
      <c r="Q186" s="238"/>
      <c r="R186" s="238"/>
      <c r="S186" s="238"/>
      <c r="T186" s="238"/>
      <c r="U186" s="234"/>
      <c r="V186" s="234"/>
      <c r="W186" s="234"/>
      <c r="X186" s="234">
        <v>6.77448</v>
      </c>
      <c r="Y186" s="234">
        <v>6.77448</v>
      </c>
      <c r="Z186" s="238"/>
      <c r="AA186" s="238"/>
      <c r="AB186" s="234">
        <v>6.77448</v>
      </c>
      <c r="AC186" s="238"/>
      <c r="AD186" s="238"/>
      <c r="AE186" s="238"/>
      <c r="AF186" s="238"/>
      <c r="AG186" s="238"/>
      <c r="AH186" s="238"/>
      <c r="AI186" s="238"/>
      <c r="AJ186" s="238"/>
      <c r="AK186" s="238"/>
      <c r="AL186" s="238"/>
      <c r="AM186" s="238"/>
      <c r="AN186" s="234"/>
      <c r="AO186" s="234"/>
      <c r="AP186" s="238"/>
      <c r="AQ186" s="238"/>
    </row>
    <row r="187" customHeight="1" spans="1:43">
      <c r="A187" s="235" t="s">
        <v>191</v>
      </c>
      <c r="B187" s="235" t="s">
        <v>191</v>
      </c>
      <c r="C187" s="235" t="s">
        <v>172</v>
      </c>
      <c r="D187" s="236" t="s">
        <v>186</v>
      </c>
      <c r="E187" s="234">
        <v>0.643379</v>
      </c>
      <c r="F187" s="234">
        <v>0.643379</v>
      </c>
      <c r="G187" s="238"/>
      <c r="H187" s="238"/>
      <c r="I187" s="234">
        <v>0.643379</v>
      </c>
      <c r="J187" s="238"/>
      <c r="K187" s="238"/>
      <c r="L187" s="238"/>
      <c r="M187" s="238"/>
      <c r="N187" s="238"/>
      <c r="O187" s="238"/>
      <c r="P187" s="238"/>
      <c r="Q187" s="238"/>
      <c r="R187" s="238"/>
      <c r="S187" s="238"/>
      <c r="T187" s="238"/>
      <c r="U187" s="234"/>
      <c r="V187" s="234"/>
      <c r="W187" s="234"/>
      <c r="X187" s="234">
        <v>0.643379</v>
      </c>
      <c r="Y187" s="234">
        <v>0.643379</v>
      </c>
      <c r="Z187" s="238"/>
      <c r="AA187" s="238"/>
      <c r="AB187" s="234">
        <v>0.643379</v>
      </c>
      <c r="AC187" s="238"/>
      <c r="AD187" s="238"/>
      <c r="AE187" s="238"/>
      <c r="AF187" s="238"/>
      <c r="AG187" s="238"/>
      <c r="AH187" s="238"/>
      <c r="AI187" s="238"/>
      <c r="AJ187" s="238"/>
      <c r="AK187" s="238"/>
      <c r="AL187" s="238"/>
      <c r="AM187" s="238"/>
      <c r="AN187" s="234"/>
      <c r="AO187" s="234"/>
      <c r="AP187" s="238"/>
      <c r="AQ187" s="238"/>
    </row>
    <row r="188" customHeight="1" spans="1:43">
      <c r="A188" s="235" t="s">
        <v>187</v>
      </c>
      <c r="B188" s="235" t="s">
        <v>191</v>
      </c>
      <c r="C188" s="235" t="s">
        <v>191</v>
      </c>
      <c r="D188" s="236" t="s">
        <v>188</v>
      </c>
      <c r="E188" s="234">
        <v>8.129376</v>
      </c>
      <c r="F188" s="234">
        <v>8.129376</v>
      </c>
      <c r="G188" s="238"/>
      <c r="H188" s="238"/>
      <c r="I188" s="238"/>
      <c r="J188" s="234">
        <v>8.129376</v>
      </c>
      <c r="K188" s="238"/>
      <c r="L188" s="238"/>
      <c r="M188" s="238"/>
      <c r="N188" s="238"/>
      <c r="O188" s="238"/>
      <c r="P188" s="238"/>
      <c r="Q188" s="238"/>
      <c r="R188" s="238"/>
      <c r="S188" s="238"/>
      <c r="T188" s="238"/>
      <c r="U188" s="234"/>
      <c r="V188" s="234"/>
      <c r="W188" s="234"/>
      <c r="X188" s="234">
        <v>8.129376</v>
      </c>
      <c r="Y188" s="234">
        <v>8.129376</v>
      </c>
      <c r="Z188" s="238"/>
      <c r="AA188" s="238"/>
      <c r="AB188" s="238"/>
      <c r="AC188" s="234">
        <v>8.129376</v>
      </c>
      <c r="AD188" s="238"/>
      <c r="AE188" s="238"/>
      <c r="AF188" s="238"/>
      <c r="AG188" s="238"/>
      <c r="AH188" s="238"/>
      <c r="AI188" s="238"/>
      <c r="AJ188" s="238"/>
      <c r="AK188" s="238"/>
      <c r="AL188" s="238"/>
      <c r="AM188" s="238"/>
      <c r="AN188" s="234"/>
      <c r="AO188" s="234"/>
      <c r="AP188" s="238"/>
      <c r="AQ188" s="238"/>
    </row>
    <row r="189" customHeight="1" spans="1:43">
      <c r="A189" s="235" t="s">
        <v>191</v>
      </c>
      <c r="B189" s="235" t="s">
        <v>150</v>
      </c>
      <c r="C189" s="235" t="s">
        <v>191</v>
      </c>
      <c r="D189" s="236" t="s">
        <v>189</v>
      </c>
      <c r="E189" s="234">
        <v>8.129376</v>
      </c>
      <c r="F189" s="234">
        <v>8.129376</v>
      </c>
      <c r="G189" s="238"/>
      <c r="H189" s="238"/>
      <c r="I189" s="238"/>
      <c r="J189" s="234">
        <v>8.129376</v>
      </c>
      <c r="K189" s="238"/>
      <c r="L189" s="238"/>
      <c r="M189" s="238"/>
      <c r="N189" s="238"/>
      <c r="O189" s="238"/>
      <c r="P189" s="238"/>
      <c r="Q189" s="238"/>
      <c r="R189" s="238"/>
      <c r="S189" s="238"/>
      <c r="T189" s="238"/>
      <c r="U189" s="234"/>
      <c r="V189" s="234"/>
      <c r="W189" s="234"/>
      <c r="X189" s="234">
        <v>8.129376</v>
      </c>
      <c r="Y189" s="234">
        <v>8.129376</v>
      </c>
      <c r="Z189" s="238"/>
      <c r="AA189" s="238"/>
      <c r="AB189" s="238"/>
      <c r="AC189" s="234">
        <v>8.129376</v>
      </c>
      <c r="AD189" s="238"/>
      <c r="AE189" s="238"/>
      <c r="AF189" s="238"/>
      <c r="AG189" s="238"/>
      <c r="AH189" s="238"/>
      <c r="AI189" s="238"/>
      <c r="AJ189" s="238"/>
      <c r="AK189" s="238"/>
      <c r="AL189" s="238"/>
      <c r="AM189" s="238"/>
      <c r="AN189" s="234"/>
      <c r="AO189" s="234"/>
      <c r="AP189" s="238"/>
      <c r="AQ189" s="238"/>
    </row>
    <row r="190" customHeight="1" spans="1:43">
      <c r="A190" s="235" t="s">
        <v>191</v>
      </c>
      <c r="B190" s="235" t="s">
        <v>191</v>
      </c>
      <c r="C190" s="235" t="s">
        <v>147</v>
      </c>
      <c r="D190" s="236" t="s">
        <v>190</v>
      </c>
      <c r="E190" s="234">
        <v>8.129376</v>
      </c>
      <c r="F190" s="234">
        <v>8.129376</v>
      </c>
      <c r="G190" s="238"/>
      <c r="H190" s="238"/>
      <c r="I190" s="238"/>
      <c r="J190" s="234">
        <v>8.129376</v>
      </c>
      <c r="K190" s="238"/>
      <c r="L190" s="238"/>
      <c r="M190" s="238"/>
      <c r="N190" s="234">
        <v>0</v>
      </c>
      <c r="O190" s="238"/>
      <c r="P190" s="238"/>
      <c r="Q190" s="238"/>
      <c r="R190" s="238"/>
      <c r="S190" s="238"/>
      <c r="T190" s="238"/>
      <c r="U190" s="234"/>
      <c r="V190" s="234"/>
      <c r="W190" s="234"/>
      <c r="X190" s="234">
        <v>8.129376</v>
      </c>
      <c r="Y190" s="234">
        <v>8.129376</v>
      </c>
      <c r="Z190" s="238"/>
      <c r="AA190" s="238"/>
      <c r="AB190" s="238"/>
      <c r="AC190" s="234">
        <v>8.129376</v>
      </c>
      <c r="AD190" s="238"/>
      <c r="AE190" s="238"/>
      <c r="AF190" s="238"/>
      <c r="AG190" s="238"/>
      <c r="AH190" s="238"/>
      <c r="AI190" s="238"/>
      <c r="AJ190" s="238"/>
      <c r="AK190" s="238"/>
      <c r="AL190" s="238"/>
      <c r="AM190" s="238"/>
      <c r="AN190" s="234"/>
      <c r="AO190" s="234"/>
      <c r="AP190" s="238"/>
      <c r="AQ190" s="238"/>
    </row>
    <row r="191" customHeight="1" spans="1:43">
      <c r="A191" s="234"/>
      <c r="B191" s="234"/>
      <c r="C191" s="234"/>
      <c r="D191" s="236" t="s">
        <v>204</v>
      </c>
      <c r="E191" s="234">
        <v>143.910006</v>
      </c>
      <c r="F191" s="234">
        <v>133.046049</v>
      </c>
      <c r="G191" s="238"/>
      <c r="H191" s="234">
        <v>92.756996</v>
      </c>
      <c r="I191" s="234">
        <v>20.663581</v>
      </c>
      <c r="J191" s="234">
        <v>8.783712</v>
      </c>
      <c r="K191" s="234">
        <v>10.84176</v>
      </c>
      <c r="L191" s="238"/>
      <c r="M191" s="238"/>
      <c r="N191" s="234">
        <v>10.863957</v>
      </c>
      <c r="O191" s="238"/>
      <c r="P191" s="238"/>
      <c r="Q191" s="234">
        <v>0.93</v>
      </c>
      <c r="R191" s="238"/>
      <c r="S191" s="234">
        <v>1.999821</v>
      </c>
      <c r="T191" s="234">
        <v>7.934136</v>
      </c>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4"/>
    </row>
    <row r="192" customHeight="1" spans="1:43">
      <c r="A192" s="235" t="s">
        <v>193</v>
      </c>
      <c r="B192" s="235" t="s">
        <v>191</v>
      </c>
      <c r="C192" s="235" t="s">
        <v>191</v>
      </c>
      <c r="D192" s="236" t="s">
        <v>146</v>
      </c>
      <c r="E192" s="234">
        <v>102.768084</v>
      </c>
      <c r="F192" s="234">
        <v>92.756996</v>
      </c>
      <c r="G192" s="238"/>
      <c r="H192" s="234">
        <v>92.756996</v>
      </c>
      <c r="I192" s="238"/>
      <c r="J192" s="238"/>
      <c r="K192" s="238"/>
      <c r="L192" s="238"/>
      <c r="M192" s="238"/>
      <c r="N192" s="234">
        <v>10.011088</v>
      </c>
      <c r="O192" s="238"/>
      <c r="P192" s="238"/>
      <c r="Q192" s="234">
        <v>0.93</v>
      </c>
      <c r="R192" s="238"/>
      <c r="S192" s="234">
        <v>1.463952</v>
      </c>
      <c r="T192" s="234">
        <v>7.617136</v>
      </c>
      <c r="U192" s="234"/>
      <c r="V192" s="234"/>
      <c r="W192" s="234"/>
      <c r="X192" s="234">
        <v>102.768084</v>
      </c>
      <c r="Y192" s="234">
        <v>92.756996</v>
      </c>
      <c r="Z192" s="238"/>
      <c r="AA192" s="234">
        <v>92.756996</v>
      </c>
      <c r="AB192" s="238"/>
      <c r="AC192" s="238"/>
      <c r="AD192" s="238"/>
      <c r="AE192" s="238"/>
      <c r="AF192" s="238"/>
      <c r="AG192" s="234">
        <v>10.011088</v>
      </c>
      <c r="AH192" s="238"/>
      <c r="AI192" s="238"/>
      <c r="AJ192" s="234">
        <v>0.93</v>
      </c>
      <c r="AK192" s="238"/>
      <c r="AL192" s="234">
        <v>1.463952</v>
      </c>
      <c r="AM192" s="234">
        <v>7.617136</v>
      </c>
      <c r="AN192" s="234"/>
      <c r="AO192" s="234"/>
      <c r="AP192" s="238"/>
      <c r="AQ192" s="238"/>
    </row>
    <row r="193" customHeight="1" spans="1:43">
      <c r="A193" s="235" t="s">
        <v>191</v>
      </c>
      <c r="B193" s="235" t="s">
        <v>150</v>
      </c>
      <c r="C193" s="235" t="s">
        <v>191</v>
      </c>
      <c r="D193" s="236" t="s">
        <v>161</v>
      </c>
      <c r="E193" s="234">
        <v>102.768084</v>
      </c>
      <c r="F193" s="234">
        <v>92.756996</v>
      </c>
      <c r="G193" s="238"/>
      <c r="H193" s="234">
        <v>92.756996</v>
      </c>
      <c r="I193" s="238"/>
      <c r="J193" s="238"/>
      <c r="K193" s="238"/>
      <c r="L193" s="238"/>
      <c r="M193" s="238"/>
      <c r="N193" s="234">
        <v>10.011088</v>
      </c>
      <c r="O193" s="238"/>
      <c r="P193" s="238"/>
      <c r="Q193" s="234">
        <v>0.93</v>
      </c>
      <c r="R193" s="238"/>
      <c r="S193" s="234">
        <v>1.463952</v>
      </c>
      <c r="T193" s="234">
        <v>7.617136</v>
      </c>
      <c r="U193" s="234"/>
      <c r="V193" s="234"/>
      <c r="W193" s="234"/>
      <c r="X193" s="234">
        <v>102.768084</v>
      </c>
      <c r="Y193" s="234">
        <v>92.756996</v>
      </c>
      <c r="Z193" s="238"/>
      <c r="AA193" s="234">
        <v>92.756996</v>
      </c>
      <c r="AB193" s="238"/>
      <c r="AC193" s="238"/>
      <c r="AD193" s="238"/>
      <c r="AE193" s="238"/>
      <c r="AF193" s="238"/>
      <c r="AG193" s="234">
        <v>10.011088</v>
      </c>
      <c r="AH193" s="238"/>
      <c r="AI193" s="238"/>
      <c r="AJ193" s="234">
        <v>0.93</v>
      </c>
      <c r="AK193" s="238"/>
      <c r="AL193" s="234">
        <v>1.463952</v>
      </c>
      <c r="AM193" s="234">
        <v>7.617136</v>
      </c>
      <c r="AN193" s="234"/>
      <c r="AO193" s="234"/>
      <c r="AP193" s="238"/>
      <c r="AQ193" s="238"/>
    </row>
    <row r="194" customHeight="1" spans="1:43">
      <c r="A194" s="235" t="s">
        <v>191</v>
      </c>
      <c r="B194" s="235" t="s">
        <v>191</v>
      </c>
      <c r="C194" s="235" t="s">
        <v>147</v>
      </c>
      <c r="D194" s="236" t="s">
        <v>149</v>
      </c>
      <c r="E194" s="234">
        <v>102.768084</v>
      </c>
      <c r="F194" s="234">
        <v>92.756996</v>
      </c>
      <c r="G194" s="238"/>
      <c r="H194" s="234">
        <v>92.756996</v>
      </c>
      <c r="I194" s="238"/>
      <c r="J194" s="238"/>
      <c r="K194" s="238"/>
      <c r="L194" s="238"/>
      <c r="M194" s="238"/>
      <c r="N194" s="234">
        <v>10.011088</v>
      </c>
      <c r="O194" s="238"/>
      <c r="P194" s="238"/>
      <c r="Q194" s="234">
        <v>0.93</v>
      </c>
      <c r="R194" s="238"/>
      <c r="S194" s="234">
        <v>1.463952</v>
      </c>
      <c r="T194" s="234">
        <v>7.617136</v>
      </c>
      <c r="U194" s="234"/>
      <c r="V194" s="234"/>
      <c r="W194" s="234"/>
      <c r="X194" s="234">
        <v>102.768084</v>
      </c>
      <c r="Y194" s="234">
        <v>92.756996</v>
      </c>
      <c r="Z194" s="238"/>
      <c r="AA194" s="234">
        <v>92.756996</v>
      </c>
      <c r="AB194" s="238"/>
      <c r="AC194" s="238"/>
      <c r="AD194" s="238"/>
      <c r="AE194" s="238"/>
      <c r="AF194" s="238"/>
      <c r="AG194" s="234">
        <v>10.011088</v>
      </c>
      <c r="AH194" s="238"/>
      <c r="AI194" s="238"/>
      <c r="AJ194" s="234">
        <v>0.93</v>
      </c>
      <c r="AK194" s="238"/>
      <c r="AL194" s="234">
        <v>1.463952</v>
      </c>
      <c r="AM194" s="234">
        <v>7.617136</v>
      </c>
      <c r="AN194" s="234"/>
      <c r="AO194" s="234"/>
      <c r="AP194" s="238"/>
      <c r="AQ194" s="238"/>
    </row>
    <row r="195" customHeight="1" spans="1:43">
      <c r="A195" s="235" t="s">
        <v>164</v>
      </c>
      <c r="B195" s="235" t="s">
        <v>191</v>
      </c>
      <c r="C195" s="235" t="s">
        <v>191</v>
      </c>
      <c r="D195" s="236" t="s">
        <v>165</v>
      </c>
      <c r="E195" s="234">
        <v>24.39986</v>
      </c>
      <c r="F195" s="234">
        <v>23.546991</v>
      </c>
      <c r="G195" s="238"/>
      <c r="H195" s="238"/>
      <c r="I195" s="234">
        <v>12.705231</v>
      </c>
      <c r="J195" s="238"/>
      <c r="K195" s="234">
        <v>10.84176</v>
      </c>
      <c r="L195" s="238"/>
      <c r="M195" s="238"/>
      <c r="N195" s="234">
        <v>0.852869</v>
      </c>
      <c r="O195" s="238"/>
      <c r="P195" s="238"/>
      <c r="Q195" s="238"/>
      <c r="R195" s="238"/>
      <c r="S195" s="234">
        <v>0.535869</v>
      </c>
      <c r="T195" s="234">
        <v>0.317</v>
      </c>
      <c r="U195" s="234"/>
      <c r="V195" s="234"/>
      <c r="W195" s="234"/>
      <c r="X195" s="234">
        <v>24.39986</v>
      </c>
      <c r="Y195" s="234">
        <v>23.546991</v>
      </c>
      <c r="Z195" s="238"/>
      <c r="AA195" s="238"/>
      <c r="AB195" s="234">
        <v>12.705231</v>
      </c>
      <c r="AC195" s="238"/>
      <c r="AD195" s="234">
        <v>10.84176</v>
      </c>
      <c r="AE195" s="238"/>
      <c r="AF195" s="238"/>
      <c r="AG195" s="234">
        <v>0.852869</v>
      </c>
      <c r="AH195" s="238"/>
      <c r="AI195" s="238"/>
      <c r="AJ195" s="238"/>
      <c r="AK195" s="238"/>
      <c r="AL195" s="234">
        <v>0.535869</v>
      </c>
      <c r="AM195" s="234">
        <v>0.317</v>
      </c>
      <c r="AN195" s="234"/>
      <c r="AO195" s="234"/>
      <c r="AP195" s="238"/>
      <c r="AQ195" s="238"/>
    </row>
    <row r="196" customHeight="1" spans="1:43">
      <c r="A196" s="235" t="s">
        <v>191</v>
      </c>
      <c r="B196" s="235" t="s">
        <v>162</v>
      </c>
      <c r="C196" s="235" t="s">
        <v>191</v>
      </c>
      <c r="D196" s="236" t="s">
        <v>166</v>
      </c>
      <c r="E196" s="234">
        <v>23.887477</v>
      </c>
      <c r="F196" s="234">
        <v>23.034608</v>
      </c>
      <c r="G196" s="238"/>
      <c r="H196" s="238"/>
      <c r="I196" s="234">
        <v>12.192848</v>
      </c>
      <c r="J196" s="238"/>
      <c r="K196" s="234">
        <v>10.84176</v>
      </c>
      <c r="L196" s="238"/>
      <c r="M196" s="238"/>
      <c r="N196" s="234">
        <v>0.852869</v>
      </c>
      <c r="O196" s="238"/>
      <c r="P196" s="238"/>
      <c r="Q196" s="238"/>
      <c r="R196" s="238"/>
      <c r="S196" s="234">
        <v>0.535869</v>
      </c>
      <c r="T196" s="234">
        <v>0.317</v>
      </c>
      <c r="U196" s="234"/>
      <c r="V196" s="234"/>
      <c r="W196" s="234"/>
      <c r="X196" s="234">
        <v>23.887477</v>
      </c>
      <c r="Y196" s="234">
        <v>23.034608</v>
      </c>
      <c r="Z196" s="238"/>
      <c r="AA196" s="238"/>
      <c r="AB196" s="234">
        <v>12.192848</v>
      </c>
      <c r="AC196" s="238"/>
      <c r="AD196" s="234">
        <v>10.84176</v>
      </c>
      <c r="AE196" s="238"/>
      <c r="AF196" s="238"/>
      <c r="AG196" s="234">
        <v>0.852869</v>
      </c>
      <c r="AH196" s="238"/>
      <c r="AI196" s="238"/>
      <c r="AJ196" s="238"/>
      <c r="AK196" s="238"/>
      <c r="AL196" s="234">
        <v>0.535869</v>
      </c>
      <c r="AM196" s="234">
        <v>0.317</v>
      </c>
      <c r="AN196" s="234"/>
      <c r="AO196" s="234"/>
      <c r="AP196" s="238"/>
      <c r="AQ196" s="238"/>
    </row>
    <row r="197" customHeight="1" spans="1:43">
      <c r="A197" s="235" t="s">
        <v>191</v>
      </c>
      <c r="B197" s="235" t="s">
        <v>191</v>
      </c>
      <c r="C197" s="235" t="s">
        <v>150</v>
      </c>
      <c r="D197" s="236" t="s">
        <v>168</v>
      </c>
      <c r="E197" s="234">
        <v>11.694629</v>
      </c>
      <c r="F197" s="234">
        <v>10.84176</v>
      </c>
      <c r="G197" s="238"/>
      <c r="H197" s="238"/>
      <c r="I197" s="234">
        <v>0</v>
      </c>
      <c r="J197" s="238"/>
      <c r="K197" s="234">
        <v>10.84176</v>
      </c>
      <c r="L197" s="238"/>
      <c r="M197" s="238"/>
      <c r="N197" s="234">
        <v>0.852869</v>
      </c>
      <c r="O197" s="238"/>
      <c r="P197" s="238"/>
      <c r="Q197" s="238"/>
      <c r="R197" s="238"/>
      <c r="S197" s="234">
        <v>0.535869</v>
      </c>
      <c r="T197" s="234">
        <v>0.317</v>
      </c>
      <c r="U197" s="234"/>
      <c r="V197" s="234"/>
      <c r="W197" s="234"/>
      <c r="X197" s="234">
        <v>11.694629</v>
      </c>
      <c r="Y197" s="234">
        <v>10.84176</v>
      </c>
      <c r="Z197" s="238"/>
      <c r="AA197" s="238"/>
      <c r="AB197" s="234">
        <v>0</v>
      </c>
      <c r="AC197" s="238"/>
      <c r="AD197" s="234">
        <v>10.84176</v>
      </c>
      <c r="AE197" s="238"/>
      <c r="AF197" s="238"/>
      <c r="AG197" s="234">
        <v>0.852869</v>
      </c>
      <c r="AH197" s="238"/>
      <c r="AI197" s="238"/>
      <c r="AJ197" s="238"/>
      <c r="AK197" s="238"/>
      <c r="AL197" s="234">
        <v>0.535869</v>
      </c>
      <c r="AM197" s="234">
        <v>0.317</v>
      </c>
      <c r="AN197" s="234"/>
      <c r="AO197" s="234"/>
      <c r="AP197" s="238"/>
      <c r="AQ197" s="238"/>
    </row>
    <row r="198" customHeight="1" spans="1:43">
      <c r="A198" s="235" t="s">
        <v>191</v>
      </c>
      <c r="B198" s="235" t="s">
        <v>191</v>
      </c>
      <c r="C198" s="235" t="s">
        <v>162</v>
      </c>
      <c r="D198" s="236" t="s">
        <v>169</v>
      </c>
      <c r="E198" s="234">
        <v>12.192848</v>
      </c>
      <c r="F198" s="234">
        <v>12.192848</v>
      </c>
      <c r="G198" s="238"/>
      <c r="H198" s="238"/>
      <c r="I198" s="234">
        <v>12.192848</v>
      </c>
      <c r="J198" s="238"/>
      <c r="K198" s="238"/>
      <c r="L198" s="238"/>
      <c r="M198" s="238"/>
      <c r="N198" s="238"/>
      <c r="O198" s="238"/>
      <c r="P198" s="238"/>
      <c r="Q198" s="238"/>
      <c r="R198" s="238"/>
      <c r="S198" s="238"/>
      <c r="T198" s="238"/>
      <c r="U198" s="234"/>
      <c r="V198" s="234"/>
      <c r="W198" s="234"/>
      <c r="X198" s="234">
        <v>12.192848</v>
      </c>
      <c r="Y198" s="234">
        <v>12.192848</v>
      </c>
      <c r="Z198" s="238"/>
      <c r="AA198" s="238"/>
      <c r="AB198" s="234">
        <v>12.192848</v>
      </c>
      <c r="AC198" s="238"/>
      <c r="AD198" s="238"/>
      <c r="AE198" s="238"/>
      <c r="AF198" s="238"/>
      <c r="AG198" s="238"/>
      <c r="AH198" s="238"/>
      <c r="AI198" s="238"/>
      <c r="AJ198" s="238"/>
      <c r="AK198" s="238"/>
      <c r="AL198" s="238"/>
      <c r="AM198" s="238"/>
      <c r="AN198" s="234"/>
      <c r="AO198" s="234"/>
      <c r="AP198" s="238"/>
      <c r="AQ198" s="238"/>
    </row>
    <row r="199" customHeight="1" spans="1:43">
      <c r="A199" s="235" t="s">
        <v>191</v>
      </c>
      <c r="B199" s="235" t="s">
        <v>172</v>
      </c>
      <c r="C199" s="235" t="s">
        <v>191</v>
      </c>
      <c r="D199" s="236" t="s">
        <v>177</v>
      </c>
      <c r="E199" s="234">
        <v>0.512383</v>
      </c>
      <c r="F199" s="234">
        <v>0.512383</v>
      </c>
      <c r="G199" s="238"/>
      <c r="H199" s="238"/>
      <c r="I199" s="234">
        <v>0.512383</v>
      </c>
      <c r="J199" s="238"/>
      <c r="K199" s="238"/>
      <c r="L199" s="238"/>
      <c r="M199" s="238"/>
      <c r="N199" s="238"/>
      <c r="O199" s="238"/>
      <c r="P199" s="238"/>
      <c r="Q199" s="238"/>
      <c r="R199" s="238"/>
      <c r="S199" s="238"/>
      <c r="T199" s="238"/>
      <c r="U199" s="234"/>
      <c r="V199" s="234"/>
      <c r="W199" s="234"/>
      <c r="X199" s="234">
        <v>0.512383</v>
      </c>
      <c r="Y199" s="234">
        <v>0.512383</v>
      </c>
      <c r="Z199" s="238"/>
      <c r="AA199" s="238"/>
      <c r="AB199" s="234">
        <v>0.512383</v>
      </c>
      <c r="AC199" s="238"/>
      <c r="AD199" s="238"/>
      <c r="AE199" s="238"/>
      <c r="AF199" s="238"/>
      <c r="AG199" s="238"/>
      <c r="AH199" s="238"/>
      <c r="AI199" s="238"/>
      <c r="AJ199" s="238"/>
      <c r="AK199" s="238"/>
      <c r="AL199" s="238"/>
      <c r="AM199" s="238"/>
      <c r="AN199" s="234"/>
      <c r="AO199" s="234"/>
      <c r="AP199" s="238"/>
      <c r="AQ199" s="238"/>
    </row>
    <row r="200" customHeight="1" spans="1:43">
      <c r="A200" s="235" t="s">
        <v>191</v>
      </c>
      <c r="B200" s="235" t="s">
        <v>191</v>
      </c>
      <c r="C200" s="235" t="s">
        <v>147</v>
      </c>
      <c r="D200" s="236" t="s">
        <v>178</v>
      </c>
      <c r="E200" s="234">
        <v>0.512383</v>
      </c>
      <c r="F200" s="234">
        <v>0.512383</v>
      </c>
      <c r="G200" s="238"/>
      <c r="H200" s="238"/>
      <c r="I200" s="234">
        <v>0.512383</v>
      </c>
      <c r="J200" s="238"/>
      <c r="K200" s="238"/>
      <c r="L200" s="238"/>
      <c r="M200" s="238"/>
      <c r="N200" s="238"/>
      <c r="O200" s="238"/>
      <c r="P200" s="238"/>
      <c r="Q200" s="238"/>
      <c r="R200" s="238"/>
      <c r="S200" s="238"/>
      <c r="T200" s="238"/>
      <c r="U200" s="234"/>
      <c r="V200" s="234"/>
      <c r="W200" s="234"/>
      <c r="X200" s="234">
        <v>0.512383</v>
      </c>
      <c r="Y200" s="234">
        <v>0.512383</v>
      </c>
      <c r="Z200" s="238"/>
      <c r="AA200" s="238"/>
      <c r="AB200" s="234">
        <v>0.512383</v>
      </c>
      <c r="AC200" s="238"/>
      <c r="AD200" s="238"/>
      <c r="AE200" s="238"/>
      <c r="AF200" s="238"/>
      <c r="AG200" s="238"/>
      <c r="AH200" s="238"/>
      <c r="AI200" s="238"/>
      <c r="AJ200" s="238"/>
      <c r="AK200" s="238"/>
      <c r="AL200" s="238"/>
      <c r="AM200" s="238"/>
      <c r="AN200" s="234"/>
      <c r="AO200" s="234"/>
      <c r="AP200" s="238"/>
      <c r="AQ200" s="238"/>
    </row>
    <row r="201" customHeight="1" spans="1:43">
      <c r="A201" s="235" t="s">
        <v>179</v>
      </c>
      <c r="B201" s="235" t="s">
        <v>191</v>
      </c>
      <c r="C201" s="235" t="s">
        <v>191</v>
      </c>
      <c r="D201" s="236" t="s">
        <v>180</v>
      </c>
      <c r="E201" s="234">
        <v>7.95835</v>
      </c>
      <c r="F201" s="234">
        <v>7.95835</v>
      </c>
      <c r="G201" s="238"/>
      <c r="H201" s="238"/>
      <c r="I201" s="234">
        <v>7.95835</v>
      </c>
      <c r="J201" s="238"/>
      <c r="K201" s="238"/>
      <c r="L201" s="238"/>
      <c r="M201" s="238"/>
      <c r="N201" s="238"/>
      <c r="O201" s="238"/>
      <c r="P201" s="238"/>
      <c r="Q201" s="238"/>
      <c r="R201" s="238"/>
      <c r="S201" s="238"/>
      <c r="T201" s="238"/>
      <c r="U201" s="234"/>
      <c r="V201" s="234"/>
      <c r="W201" s="234"/>
      <c r="X201" s="234">
        <v>7.95835</v>
      </c>
      <c r="Y201" s="234">
        <v>7.95835</v>
      </c>
      <c r="Z201" s="238"/>
      <c r="AA201" s="238"/>
      <c r="AB201" s="234">
        <v>7.95835</v>
      </c>
      <c r="AC201" s="238"/>
      <c r="AD201" s="238"/>
      <c r="AE201" s="238"/>
      <c r="AF201" s="238"/>
      <c r="AG201" s="238"/>
      <c r="AH201" s="238"/>
      <c r="AI201" s="238"/>
      <c r="AJ201" s="238"/>
      <c r="AK201" s="238"/>
      <c r="AL201" s="238"/>
      <c r="AM201" s="238"/>
      <c r="AN201" s="234"/>
      <c r="AO201" s="234"/>
      <c r="AP201" s="238"/>
      <c r="AQ201" s="238"/>
    </row>
    <row r="202" customHeight="1" spans="1:43">
      <c r="A202" s="235" t="s">
        <v>191</v>
      </c>
      <c r="B202" s="235" t="s">
        <v>112</v>
      </c>
      <c r="C202" s="235" t="s">
        <v>191</v>
      </c>
      <c r="D202" s="236" t="s">
        <v>181</v>
      </c>
      <c r="E202" s="234">
        <v>7.95835</v>
      </c>
      <c r="F202" s="234">
        <v>7.95835</v>
      </c>
      <c r="G202" s="238"/>
      <c r="H202" s="238"/>
      <c r="I202" s="234">
        <v>7.95835</v>
      </c>
      <c r="J202" s="238"/>
      <c r="K202" s="238"/>
      <c r="L202" s="238"/>
      <c r="M202" s="238"/>
      <c r="N202" s="238"/>
      <c r="O202" s="238"/>
      <c r="P202" s="238"/>
      <c r="Q202" s="238"/>
      <c r="R202" s="238"/>
      <c r="S202" s="238"/>
      <c r="T202" s="238"/>
      <c r="U202" s="234"/>
      <c r="V202" s="234"/>
      <c r="W202" s="234"/>
      <c r="X202" s="234">
        <v>7.95835</v>
      </c>
      <c r="Y202" s="234">
        <v>7.95835</v>
      </c>
      <c r="Z202" s="238"/>
      <c r="AA202" s="238"/>
      <c r="AB202" s="234">
        <v>7.95835</v>
      </c>
      <c r="AC202" s="238"/>
      <c r="AD202" s="238"/>
      <c r="AE202" s="238"/>
      <c r="AF202" s="238"/>
      <c r="AG202" s="238"/>
      <c r="AH202" s="238"/>
      <c r="AI202" s="238"/>
      <c r="AJ202" s="238"/>
      <c r="AK202" s="238"/>
      <c r="AL202" s="238"/>
      <c r="AM202" s="238"/>
      <c r="AN202" s="234"/>
      <c r="AO202" s="234"/>
      <c r="AP202" s="238"/>
      <c r="AQ202" s="238"/>
    </row>
    <row r="203" customHeight="1" spans="1:43">
      <c r="A203" s="235" t="s">
        <v>191</v>
      </c>
      <c r="B203" s="235" t="s">
        <v>191</v>
      </c>
      <c r="C203" s="235" t="s">
        <v>150</v>
      </c>
      <c r="D203" s="236" t="s">
        <v>183</v>
      </c>
      <c r="E203" s="234">
        <v>7.31976</v>
      </c>
      <c r="F203" s="234">
        <v>7.31976</v>
      </c>
      <c r="G203" s="238"/>
      <c r="H203" s="238"/>
      <c r="I203" s="234">
        <v>7.31976</v>
      </c>
      <c r="J203" s="238"/>
      <c r="K203" s="238"/>
      <c r="L203" s="238"/>
      <c r="M203" s="238"/>
      <c r="N203" s="238"/>
      <c r="O203" s="238"/>
      <c r="P203" s="238"/>
      <c r="Q203" s="238"/>
      <c r="R203" s="238"/>
      <c r="S203" s="238"/>
      <c r="T203" s="238"/>
      <c r="U203" s="234"/>
      <c r="V203" s="234"/>
      <c r="W203" s="234"/>
      <c r="X203" s="234">
        <v>7.31976</v>
      </c>
      <c r="Y203" s="234">
        <v>7.31976</v>
      </c>
      <c r="Z203" s="238"/>
      <c r="AA203" s="238"/>
      <c r="AB203" s="234">
        <v>7.31976</v>
      </c>
      <c r="AC203" s="238"/>
      <c r="AD203" s="238"/>
      <c r="AE203" s="238"/>
      <c r="AF203" s="238"/>
      <c r="AG203" s="238"/>
      <c r="AH203" s="238"/>
      <c r="AI203" s="238"/>
      <c r="AJ203" s="238"/>
      <c r="AK203" s="238"/>
      <c r="AL203" s="238"/>
      <c r="AM203" s="238"/>
      <c r="AN203" s="234"/>
      <c r="AO203" s="234"/>
      <c r="AP203" s="238"/>
      <c r="AQ203" s="238"/>
    </row>
    <row r="204" customHeight="1" spans="1:43">
      <c r="A204" s="235" t="s">
        <v>191</v>
      </c>
      <c r="B204" s="235" t="s">
        <v>191</v>
      </c>
      <c r="C204" s="235" t="s">
        <v>172</v>
      </c>
      <c r="D204" s="236" t="s">
        <v>186</v>
      </c>
      <c r="E204" s="234">
        <v>0.63859</v>
      </c>
      <c r="F204" s="234">
        <v>0.63859</v>
      </c>
      <c r="G204" s="238"/>
      <c r="H204" s="238"/>
      <c r="I204" s="234">
        <v>0.63859</v>
      </c>
      <c r="J204" s="238"/>
      <c r="K204" s="238"/>
      <c r="L204" s="238"/>
      <c r="M204" s="238"/>
      <c r="N204" s="238"/>
      <c r="O204" s="238"/>
      <c r="P204" s="238"/>
      <c r="Q204" s="238"/>
      <c r="R204" s="238"/>
      <c r="S204" s="238"/>
      <c r="T204" s="238"/>
      <c r="U204" s="234"/>
      <c r="V204" s="234"/>
      <c r="W204" s="234"/>
      <c r="X204" s="234">
        <v>0.63859</v>
      </c>
      <c r="Y204" s="234">
        <v>0.63859</v>
      </c>
      <c r="Z204" s="238"/>
      <c r="AA204" s="238"/>
      <c r="AB204" s="234">
        <v>0.63859</v>
      </c>
      <c r="AC204" s="238"/>
      <c r="AD204" s="238"/>
      <c r="AE204" s="238"/>
      <c r="AF204" s="238"/>
      <c r="AG204" s="238"/>
      <c r="AH204" s="238"/>
      <c r="AI204" s="238"/>
      <c r="AJ204" s="238"/>
      <c r="AK204" s="238"/>
      <c r="AL204" s="238"/>
      <c r="AM204" s="238"/>
      <c r="AN204" s="234"/>
      <c r="AO204" s="234"/>
      <c r="AP204" s="238"/>
      <c r="AQ204" s="238"/>
    </row>
    <row r="205" customHeight="1" spans="1:43">
      <c r="A205" s="235" t="s">
        <v>187</v>
      </c>
      <c r="B205" s="235" t="s">
        <v>191</v>
      </c>
      <c r="C205" s="235" t="s">
        <v>191</v>
      </c>
      <c r="D205" s="236" t="s">
        <v>188</v>
      </c>
      <c r="E205" s="234">
        <v>8.783712</v>
      </c>
      <c r="F205" s="234">
        <v>8.783712</v>
      </c>
      <c r="G205" s="238"/>
      <c r="H205" s="238"/>
      <c r="I205" s="238"/>
      <c r="J205" s="234">
        <v>8.783712</v>
      </c>
      <c r="K205" s="238"/>
      <c r="L205" s="238"/>
      <c r="M205" s="238"/>
      <c r="N205" s="238"/>
      <c r="O205" s="238"/>
      <c r="P205" s="238"/>
      <c r="Q205" s="238"/>
      <c r="R205" s="238"/>
      <c r="S205" s="238"/>
      <c r="T205" s="238"/>
      <c r="U205" s="234"/>
      <c r="V205" s="234"/>
      <c r="W205" s="234"/>
      <c r="X205" s="234">
        <v>8.783712</v>
      </c>
      <c r="Y205" s="234">
        <v>8.783712</v>
      </c>
      <c r="Z205" s="238"/>
      <c r="AA205" s="238"/>
      <c r="AB205" s="238"/>
      <c r="AC205" s="234">
        <v>8.783712</v>
      </c>
      <c r="AD205" s="238"/>
      <c r="AE205" s="238"/>
      <c r="AF205" s="238"/>
      <c r="AG205" s="238"/>
      <c r="AH205" s="238"/>
      <c r="AI205" s="238"/>
      <c r="AJ205" s="238"/>
      <c r="AK205" s="238"/>
      <c r="AL205" s="238"/>
      <c r="AM205" s="238"/>
      <c r="AN205" s="234"/>
      <c r="AO205" s="234"/>
      <c r="AP205" s="238"/>
      <c r="AQ205" s="238"/>
    </row>
    <row r="206" customHeight="1" spans="1:43">
      <c r="A206" s="235" t="s">
        <v>191</v>
      </c>
      <c r="B206" s="235" t="s">
        <v>150</v>
      </c>
      <c r="C206" s="235" t="s">
        <v>191</v>
      </c>
      <c r="D206" s="236" t="s">
        <v>189</v>
      </c>
      <c r="E206" s="234">
        <v>8.783712</v>
      </c>
      <c r="F206" s="234">
        <v>8.783712</v>
      </c>
      <c r="G206" s="238"/>
      <c r="H206" s="238"/>
      <c r="I206" s="238"/>
      <c r="J206" s="234">
        <v>8.783712</v>
      </c>
      <c r="K206" s="238"/>
      <c r="L206" s="238"/>
      <c r="M206" s="238"/>
      <c r="N206" s="238"/>
      <c r="O206" s="238"/>
      <c r="P206" s="238"/>
      <c r="Q206" s="238"/>
      <c r="R206" s="238"/>
      <c r="S206" s="238"/>
      <c r="T206" s="238"/>
      <c r="U206" s="234"/>
      <c r="V206" s="234"/>
      <c r="W206" s="234"/>
      <c r="X206" s="234">
        <v>8.783712</v>
      </c>
      <c r="Y206" s="234">
        <v>8.783712</v>
      </c>
      <c r="Z206" s="238"/>
      <c r="AA206" s="238"/>
      <c r="AB206" s="238"/>
      <c r="AC206" s="234">
        <v>8.783712</v>
      </c>
      <c r="AD206" s="238"/>
      <c r="AE206" s="238"/>
      <c r="AF206" s="238"/>
      <c r="AG206" s="238"/>
      <c r="AH206" s="238"/>
      <c r="AI206" s="238"/>
      <c r="AJ206" s="238"/>
      <c r="AK206" s="238"/>
      <c r="AL206" s="238"/>
      <c r="AM206" s="238"/>
      <c r="AN206" s="234"/>
      <c r="AO206" s="234"/>
      <c r="AP206" s="238"/>
      <c r="AQ206" s="238"/>
    </row>
    <row r="207" customHeight="1" spans="1:43">
      <c r="A207" s="235" t="s">
        <v>191</v>
      </c>
      <c r="B207" s="235" t="s">
        <v>191</v>
      </c>
      <c r="C207" s="235" t="s">
        <v>147</v>
      </c>
      <c r="D207" s="236" t="s">
        <v>190</v>
      </c>
      <c r="E207" s="234">
        <v>8.783712</v>
      </c>
      <c r="F207" s="234">
        <v>8.783712</v>
      </c>
      <c r="G207" s="238"/>
      <c r="H207" s="238"/>
      <c r="I207" s="238"/>
      <c r="J207" s="234">
        <v>8.783712</v>
      </c>
      <c r="K207" s="238"/>
      <c r="L207" s="238"/>
      <c r="M207" s="238"/>
      <c r="N207" s="238"/>
      <c r="O207" s="238"/>
      <c r="P207" s="238"/>
      <c r="Q207" s="238"/>
      <c r="R207" s="238"/>
      <c r="S207" s="238"/>
      <c r="T207" s="238"/>
      <c r="U207" s="234"/>
      <c r="V207" s="234"/>
      <c r="W207" s="234"/>
      <c r="X207" s="234">
        <v>8.783712</v>
      </c>
      <c r="Y207" s="234">
        <v>8.783712</v>
      </c>
      <c r="Z207" s="238"/>
      <c r="AA207" s="238"/>
      <c r="AB207" s="238"/>
      <c r="AC207" s="234">
        <v>8.783712</v>
      </c>
      <c r="AD207" s="238"/>
      <c r="AE207" s="238"/>
      <c r="AF207" s="238"/>
      <c r="AG207" s="238"/>
      <c r="AH207" s="238"/>
      <c r="AI207" s="238"/>
      <c r="AJ207" s="238"/>
      <c r="AK207" s="238"/>
      <c r="AL207" s="238"/>
      <c r="AM207" s="238"/>
      <c r="AN207" s="234"/>
      <c r="AO207" s="234"/>
      <c r="AP207" s="238"/>
      <c r="AQ207" s="238"/>
    </row>
    <row r="208" customHeight="1" spans="1:43">
      <c r="A208" s="234"/>
      <c r="B208" s="234"/>
      <c r="C208" s="234"/>
      <c r="D208" s="236" t="s">
        <v>205</v>
      </c>
      <c r="E208" s="234">
        <v>290.684405</v>
      </c>
      <c r="F208" s="234">
        <v>256.909789</v>
      </c>
      <c r="G208" s="234">
        <v>192.567184</v>
      </c>
      <c r="H208" s="238"/>
      <c r="I208" s="234">
        <v>43.869597</v>
      </c>
      <c r="J208" s="234">
        <v>16.049808</v>
      </c>
      <c r="K208" s="234">
        <v>4.4232</v>
      </c>
      <c r="L208" s="238"/>
      <c r="M208" s="238"/>
      <c r="N208" s="234">
        <v>33.774616</v>
      </c>
      <c r="O208" s="238"/>
      <c r="P208" s="238"/>
      <c r="Q208" s="234">
        <v>1.94</v>
      </c>
      <c r="R208" s="234">
        <v>13.68</v>
      </c>
      <c r="S208" s="234">
        <v>2.928452</v>
      </c>
      <c r="T208" s="234">
        <v>15.226164</v>
      </c>
      <c r="U208" s="234"/>
      <c r="V208" s="234"/>
      <c r="W208" s="234"/>
      <c r="X208" s="234">
        <v>0</v>
      </c>
      <c r="Y208" s="234">
        <v>0</v>
      </c>
      <c r="Z208" s="234"/>
      <c r="AA208" s="234"/>
      <c r="AB208" s="234"/>
      <c r="AC208" s="234"/>
      <c r="AD208" s="234"/>
      <c r="AE208" s="234"/>
      <c r="AF208" s="234"/>
      <c r="AG208" s="234"/>
      <c r="AH208" s="234"/>
      <c r="AI208" s="234"/>
      <c r="AJ208" s="234"/>
      <c r="AK208" s="234"/>
      <c r="AL208" s="234"/>
      <c r="AM208" s="234"/>
      <c r="AN208" s="234"/>
      <c r="AO208" s="234"/>
      <c r="AP208" s="234"/>
      <c r="AQ208" s="234"/>
    </row>
    <row r="209" customHeight="1" spans="1:43">
      <c r="A209" s="235" t="s">
        <v>193</v>
      </c>
      <c r="B209" s="235" t="s">
        <v>191</v>
      </c>
      <c r="C209" s="235" t="s">
        <v>191</v>
      </c>
      <c r="D209" s="236" t="s">
        <v>146</v>
      </c>
      <c r="E209" s="234">
        <v>225.961516</v>
      </c>
      <c r="F209" s="234">
        <v>192.567184</v>
      </c>
      <c r="G209" s="234">
        <v>192.567184</v>
      </c>
      <c r="H209" s="238"/>
      <c r="I209" s="238"/>
      <c r="J209" s="238"/>
      <c r="K209" s="238"/>
      <c r="L209" s="238"/>
      <c r="M209" s="238"/>
      <c r="N209" s="234">
        <v>33.394332</v>
      </c>
      <c r="O209" s="238"/>
      <c r="P209" s="238"/>
      <c r="Q209" s="234">
        <v>1.94</v>
      </c>
      <c r="R209" s="234">
        <v>13.68</v>
      </c>
      <c r="S209" s="234">
        <v>2.674968</v>
      </c>
      <c r="T209" s="234">
        <v>15.099364</v>
      </c>
      <c r="U209" s="234"/>
      <c r="V209" s="234"/>
      <c r="W209" s="234"/>
      <c r="X209" s="234">
        <v>225.961516</v>
      </c>
      <c r="Y209" s="234">
        <v>192.567184</v>
      </c>
      <c r="Z209" s="234">
        <v>192.567184</v>
      </c>
      <c r="AA209" s="238"/>
      <c r="AB209" s="238"/>
      <c r="AC209" s="238"/>
      <c r="AD209" s="238"/>
      <c r="AE209" s="238"/>
      <c r="AF209" s="238"/>
      <c r="AG209" s="234">
        <v>33.394332</v>
      </c>
      <c r="AH209" s="238"/>
      <c r="AI209" s="238"/>
      <c r="AJ209" s="234">
        <v>1.94</v>
      </c>
      <c r="AK209" s="234">
        <v>13.68</v>
      </c>
      <c r="AL209" s="234">
        <v>2.674968</v>
      </c>
      <c r="AM209" s="234">
        <v>15.099364</v>
      </c>
      <c r="AN209" s="234"/>
      <c r="AO209" s="234"/>
      <c r="AP209" s="234">
        <v>30</v>
      </c>
      <c r="AQ209" s="234">
        <v>30</v>
      </c>
    </row>
    <row r="210" customHeight="1" spans="1:43">
      <c r="A210" s="235" t="s">
        <v>191</v>
      </c>
      <c r="B210" s="235" t="s">
        <v>147</v>
      </c>
      <c r="C210" s="235" t="s">
        <v>191</v>
      </c>
      <c r="D210" s="236" t="s">
        <v>148</v>
      </c>
      <c r="E210" s="234">
        <v>225.961516</v>
      </c>
      <c r="F210" s="234">
        <v>192.567184</v>
      </c>
      <c r="G210" s="234">
        <v>192.567184</v>
      </c>
      <c r="H210" s="238"/>
      <c r="I210" s="238"/>
      <c r="J210" s="238"/>
      <c r="K210" s="238"/>
      <c r="L210" s="238"/>
      <c r="M210" s="238"/>
      <c r="N210" s="234">
        <v>33.394332</v>
      </c>
      <c r="O210" s="238"/>
      <c r="P210" s="238"/>
      <c r="Q210" s="234">
        <v>1.94</v>
      </c>
      <c r="R210" s="234">
        <v>13.68</v>
      </c>
      <c r="S210" s="234">
        <v>2.674968</v>
      </c>
      <c r="T210" s="234">
        <v>15.099364</v>
      </c>
      <c r="U210" s="234"/>
      <c r="V210" s="234"/>
      <c r="W210" s="234"/>
      <c r="X210" s="234">
        <v>225.961516</v>
      </c>
      <c r="Y210" s="234">
        <v>192.567184</v>
      </c>
      <c r="Z210" s="234">
        <v>192.567184</v>
      </c>
      <c r="AA210" s="238"/>
      <c r="AB210" s="238"/>
      <c r="AC210" s="238"/>
      <c r="AD210" s="238"/>
      <c r="AE210" s="238"/>
      <c r="AF210" s="238"/>
      <c r="AG210" s="234">
        <v>33.394332</v>
      </c>
      <c r="AH210" s="238"/>
      <c r="AI210" s="238"/>
      <c r="AJ210" s="234">
        <v>1.94</v>
      </c>
      <c r="AK210" s="234">
        <v>13.68</v>
      </c>
      <c r="AL210" s="234">
        <v>2.674968</v>
      </c>
      <c r="AM210" s="234">
        <v>15.099364</v>
      </c>
      <c r="AN210" s="234"/>
      <c r="AO210" s="234"/>
      <c r="AP210" s="234">
        <v>30</v>
      </c>
      <c r="AQ210" s="234">
        <v>30</v>
      </c>
    </row>
    <row r="211" customHeight="1" spans="1:43">
      <c r="A211" s="235" t="s">
        <v>191</v>
      </c>
      <c r="B211" s="235" t="s">
        <v>191</v>
      </c>
      <c r="C211" s="235" t="s">
        <v>113</v>
      </c>
      <c r="D211" s="236" t="s">
        <v>160</v>
      </c>
      <c r="E211" s="234">
        <v>225.961516</v>
      </c>
      <c r="F211" s="234">
        <v>192.567184</v>
      </c>
      <c r="G211" s="234">
        <v>192.567184</v>
      </c>
      <c r="H211" s="238"/>
      <c r="I211" s="238"/>
      <c r="J211" s="238"/>
      <c r="K211" s="238"/>
      <c r="L211" s="238"/>
      <c r="M211" s="238"/>
      <c r="N211" s="234">
        <v>33.394332</v>
      </c>
      <c r="O211" s="238"/>
      <c r="P211" s="238"/>
      <c r="Q211" s="234">
        <v>1.94</v>
      </c>
      <c r="R211" s="234">
        <v>13.68</v>
      </c>
      <c r="S211" s="234">
        <v>2.674968</v>
      </c>
      <c r="T211" s="234">
        <v>15.099364</v>
      </c>
      <c r="U211" s="234"/>
      <c r="V211" s="234"/>
      <c r="W211" s="234"/>
      <c r="X211" s="234">
        <v>225.961516</v>
      </c>
      <c r="Y211" s="234">
        <v>192.567184</v>
      </c>
      <c r="Z211" s="234">
        <v>192.567184</v>
      </c>
      <c r="AA211" s="238"/>
      <c r="AB211" s="238"/>
      <c r="AC211" s="238"/>
      <c r="AD211" s="238"/>
      <c r="AE211" s="238"/>
      <c r="AF211" s="238"/>
      <c r="AG211" s="234">
        <v>33.394332</v>
      </c>
      <c r="AH211" s="238"/>
      <c r="AI211" s="238"/>
      <c r="AJ211" s="234">
        <v>1.94</v>
      </c>
      <c r="AK211" s="234">
        <v>13.68</v>
      </c>
      <c r="AL211" s="234">
        <v>2.674968</v>
      </c>
      <c r="AM211" s="234">
        <v>15.099364</v>
      </c>
      <c r="AN211" s="234"/>
      <c r="AO211" s="234"/>
      <c r="AP211" s="234">
        <v>30</v>
      </c>
      <c r="AQ211" s="234">
        <v>30</v>
      </c>
    </row>
    <row r="212" customHeight="1" spans="1:43">
      <c r="A212" s="235" t="s">
        <v>164</v>
      </c>
      <c r="B212" s="235" t="s">
        <v>191</v>
      </c>
      <c r="C212" s="235" t="s">
        <v>191</v>
      </c>
      <c r="D212" s="236" t="s">
        <v>165</v>
      </c>
      <c r="E212" s="234">
        <v>26.989916</v>
      </c>
      <c r="F212" s="234">
        <v>26.609632</v>
      </c>
      <c r="G212" s="238"/>
      <c r="H212" s="238"/>
      <c r="I212" s="234">
        <v>22.186432</v>
      </c>
      <c r="J212" s="238"/>
      <c r="K212" s="234">
        <v>4.4232</v>
      </c>
      <c r="L212" s="238"/>
      <c r="M212" s="238"/>
      <c r="N212" s="234">
        <v>0.380284</v>
      </c>
      <c r="O212" s="238"/>
      <c r="P212" s="238"/>
      <c r="Q212" s="238"/>
      <c r="R212" s="238"/>
      <c r="S212" s="234">
        <v>0.253484</v>
      </c>
      <c r="T212" s="234">
        <v>0.1268</v>
      </c>
      <c r="U212" s="234"/>
      <c r="V212" s="234"/>
      <c r="W212" s="234"/>
      <c r="X212" s="234">
        <v>26.989916</v>
      </c>
      <c r="Y212" s="234">
        <v>26.609632</v>
      </c>
      <c r="Z212" s="238"/>
      <c r="AA212" s="238"/>
      <c r="AB212" s="234">
        <v>22.186432</v>
      </c>
      <c r="AC212" s="238"/>
      <c r="AD212" s="234">
        <v>4.4232</v>
      </c>
      <c r="AE212" s="238"/>
      <c r="AF212" s="238"/>
      <c r="AG212" s="234">
        <v>0.380284</v>
      </c>
      <c r="AH212" s="238"/>
      <c r="AI212" s="238"/>
      <c r="AJ212" s="238"/>
      <c r="AK212" s="238"/>
      <c r="AL212" s="234">
        <v>0.253484</v>
      </c>
      <c r="AM212" s="234">
        <v>0.1268</v>
      </c>
      <c r="AN212" s="234"/>
      <c r="AO212" s="234"/>
      <c r="AP212" s="238"/>
      <c r="AQ212" s="238"/>
    </row>
    <row r="213" customHeight="1" spans="1:43">
      <c r="A213" s="235" t="s">
        <v>191</v>
      </c>
      <c r="B213" s="235" t="s">
        <v>162</v>
      </c>
      <c r="C213" s="235" t="s">
        <v>191</v>
      </c>
      <c r="D213" s="236" t="s">
        <v>166</v>
      </c>
      <c r="E213" s="234">
        <v>26.989916</v>
      </c>
      <c r="F213" s="234">
        <v>26.609632</v>
      </c>
      <c r="G213" s="238"/>
      <c r="H213" s="238"/>
      <c r="I213" s="234">
        <v>22.186432</v>
      </c>
      <c r="J213" s="238"/>
      <c r="K213" s="234">
        <v>4.4232</v>
      </c>
      <c r="L213" s="238"/>
      <c r="M213" s="238"/>
      <c r="N213" s="234">
        <v>0.380284</v>
      </c>
      <c r="O213" s="238"/>
      <c r="P213" s="238"/>
      <c r="Q213" s="238"/>
      <c r="R213" s="238"/>
      <c r="S213" s="234">
        <v>0.253484</v>
      </c>
      <c r="T213" s="234">
        <v>0.1268</v>
      </c>
      <c r="U213" s="234"/>
      <c r="V213" s="234"/>
      <c r="W213" s="234"/>
      <c r="X213" s="234">
        <v>26.989916</v>
      </c>
      <c r="Y213" s="234">
        <v>26.609632</v>
      </c>
      <c r="Z213" s="238"/>
      <c r="AA213" s="238"/>
      <c r="AB213" s="234">
        <v>22.186432</v>
      </c>
      <c r="AC213" s="238"/>
      <c r="AD213" s="234">
        <v>4.4232</v>
      </c>
      <c r="AE213" s="238"/>
      <c r="AF213" s="238"/>
      <c r="AG213" s="234">
        <v>0.380284</v>
      </c>
      <c r="AH213" s="238"/>
      <c r="AI213" s="238"/>
      <c r="AJ213" s="238"/>
      <c r="AK213" s="238"/>
      <c r="AL213" s="234">
        <v>0.253484</v>
      </c>
      <c r="AM213" s="234">
        <v>0.1268</v>
      </c>
      <c r="AN213" s="234"/>
      <c r="AO213" s="234"/>
      <c r="AP213" s="238"/>
      <c r="AQ213" s="238"/>
    </row>
    <row r="214" customHeight="1" spans="1:43">
      <c r="A214" s="235" t="s">
        <v>191</v>
      </c>
      <c r="B214" s="235" t="s">
        <v>191</v>
      </c>
      <c r="C214" s="235" t="s">
        <v>150</v>
      </c>
      <c r="D214" s="236" t="s">
        <v>168</v>
      </c>
      <c r="E214" s="234">
        <v>4.803484</v>
      </c>
      <c r="F214" s="234">
        <v>4.4232</v>
      </c>
      <c r="G214" s="238"/>
      <c r="H214" s="238"/>
      <c r="I214" s="234">
        <v>0</v>
      </c>
      <c r="J214" s="238"/>
      <c r="K214" s="234">
        <v>4.4232</v>
      </c>
      <c r="L214" s="238"/>
      <c r="M214" s="238"/>
      <c r="N214" s="234">
        <v>0.380284</v>
      </c>
      <c r="O214" s="238"/>
      <c r="P214" s="238"/>
      <c r="Q214" s="238"/>
      <c r="R214" s="238"/>
      <c r="S214" s="234">
        <v>0.253484</v>
      </c>
      <c r="T214" s="234">
        <v>0.1268</v>
      </c>
      <c r="U214" s="234"/>
      <c r="V214" s="234"/>
      <c r="W214" s="234"/>
      <c r="X214" s="234">
        <v>4.803484</v>
      </c>
      <c r="Y214" s="234">
        <v>4.4232</v>
      </c>
      <c r="Z214" s="238"/>
      <c r="AA214" s="238"/>
      <c r="AB214" s="234">
        <v>0</v>
      </c>
      <c r="AC214" s="238"/>
      <c r="AD214" s="234">
        <v>4.4232</v>
      </c>
      <c r="AE214" s="238"/>
      <c r="AF214" s="238"/>
      <c r="AG214" s="234">
        <v>0.380284</v>
      </c>
      <c r="AH214" s="238"/>
      <c r="AI214" s="238"/>
      <c r="AJ214" s="238"/>
      <c r="AK214" s="238"/>
      <c r="AL214" s="234">
        <v>0.253484</v>
      </c>
      <c r="AM214" s="234">
        <v>0.1268</v>
      </c>
      <c r="AN214" s="234"/>
      <c r="AO214" s="234"/>
      <c r="AP214" s="238"/>
      <c r="AQ214" s="238"/>
    </row>
    <row r="215" customHeight="1" spans="1:43">
      <c r="A215" s="235" t="s">
        <v>191</v>
      </c>
      <c r="B215" s="235" t="s">
        <v>191</v>
      </c>
      <c r="C215" s="235" t="s">
        <v>162</v>
      </c>
      <c r="D215" s="236" t="s">
        <v>169</v>
      </c>
      <c r="E215" s="234">
        <v>22.186432</v>
      </c>
      <c r="F215" s="234">
        <v>22.186432</v>
      </c>
      <c r="G215" s="238"/>
      <c r="H215" s="238"/>
      <c r="I215" s="234">
        <v>22.186432</v>
      </c>
      <c r="J215" s="238"/>
      <c r="K215" s="238"/>
      <c r="L215" s="238"/>
      <c r="M215" s="238"/>
      <c r="N215" s="238"/>
      <c r="O215" s="238"/>
      <c r="P215" s="238"/>
      <c r="Q215" s="238"/>
      <c r="R215" s="238"/>
      <c r="S215" s="238"/>
      <c r="T215" s="238"/>
      <c r="U215" s="234"/>
      <c r="V215" s="234"/>
      <c r="W215" s="234"/>
      <c r="X215" s="234">
        <v>22.186432</v>
      </c>
      <c r="Y215" s="234">
        <v>22.186432</v>
      </c>
      <c r="Z215" s="238"/>
      <c r="AA215" s="238"/>
      <c r="AB215" s="234">
        <v>22.186432</v>
      </c>
      <c r="AC215" s="238"/>
      <c r="AD215" s="238"/>
      <c r="AE215" s="238"/>
      <c r="AF215" s="238"/>
      <c r="AG215" s="238"/>
      <c r="AH215" s="238"/>
      <c r="AI215" s="238"/>
      <c r="AJ215" s="238"/>
      <c r="AK215" s="238"/>
      <c r="AL215" s="238"/>
      <c r="AM215" s="238"/>
      <c r="AN215" s="234"/>
      <c r="AO215" s="234"/>
      <c r="AP215" s="238"/>
      <c r="AQ215" s="238"/>
    </row>
    <row r="216" customHeight="1" spans="1:43">
      <c r="A216" s="235" t="s">
        <v>179</v>
      </c>
      <c r="B216" s="235" t="s">
        <v>191</v>
      </c>
      <c r="C216" s="235" t="s">
        <v>191</v>
      </c>
      <c r="D216" s="236" t="s">
        <v>180</v>
      </c>
      <c r="E216" s="234">
        <v>21.683165</v>
      </c>
      <c r="F216" s="234">
        <v>21.683165</v>
      </c>
      <c r="G216" s="238"/>
      <c r="H216" s="238"/>
      <c r="I216" s="234">
        <v>21.683165</v>
      </c>
      <c r="J216" s="238"/>
      <c r="K216" s="238"/>
      <c r="L216" s="238"/>
      <c r="M216" s="238"/>
      <c r="N216" s="238"/>
      <c r="O216" s="238"/>
      <c r="P216" s="238"/>
      <c r="Q216" s="238"/>
      <c r="R216" s="238"/>
      <c r="S216" s="238"/>
      <c r="T216" s="238"/>
      <c r="U216" s="234"/>
      <c r="V216" s="234"/>
      <c r="W216" s="234"/>
      <c r="X216" s="234">
        <v>21.683165</v>
      </c>
      <c r="Y216" s="234">
        <v>21.683165</v>
      </c>
      <c r="Z216" s="238"/>
      <c r="AA216" s="238"/>
      <c r="AB216" s="234">
        <v>21.683165</v>
      </c>
      <c r="AC216" s="238"/>
      <c r="AD216" s="238"/>
      <c r="AE216" s="238"/>
      <c r="AF216" s="238"/>
      <c r="AG216" s="238"/>
      <c r="AH216" s="238"/>
      <c r="AI216" s="238"/>
      <c r="AJ216" s="238"/>
      <c r="AK216" s="238"/>
      <c r="AL216" s="238"/>
      <c r="AM216" s="238"/>
      <c r="AN216" s="234"/>
      <c r="AO216" s="234"/>
      <c r="AP216" s="238"/>
      <c r="AQ216" s="238"/>
    </row>
    <row r="217" customHeight="1" spans="1:43">
      <c r="A217" s="235" t="s">
        <v>191</v>
      </c>
      <c r="B217" s="235" t="s">
        <v>112</v>
      </c>
      <c r="C217" s="235" t="s">
        <v>191</v>
      </c>
      <c r="D217" s="236" t="s">
        <v>181</v>
      </c>
      <c r="E217" s="234">
        <v>21.683165</v>
      </c>
      <c r="F217" s="234">
        <v>21.683165</v>
      </c>
      <c r="G217" s="238"/>
      <c r="H217" s="238"/>
      <c r="I217" s="234">
        <v>21.683165</v>
      </c>
      <c r="J217" s="238"/>
      <c r="K217" s="238"/>
      <c r="L217" s="238"/>
      <c r="M217" s="238"/>
      <c r="N217" s="238"/>
      <c r="O217" s="238"/>
      <c r="P217" s="238"/>
      <c r="Q217" s="238"/>
      <c r="R217" s="238"/>
      <c r="S217" s="238"/>
      <c r="T217" s="238"/>
      <c r="U217" s="234"/>
      <c r="V217" s="234"/>
      <c r="W217" s="234"/>
      <c r="X217" s="234">
        <v>21.683165</v>
      </c>
      <c r="Y217" s="234">
        <v>21.683165</v>
      </c>
      <c r="Z217" s="238"/>
      <c r="AA217" s="238"/>
      <c r="AB217" s="234">
        <v>21.683165</v>
      </c>
      <c r="AC217" s="238"/>
      <c r="AD217" s="238"/>
      <c r="AE217" s="238"/>
      <c r="AF217" s="238"/>
      <c r="AG217" s="238"/>
      <c r="AH217" s="238"/>
      <c r="AI217" s="238"/>
      <c r="AJ217" s="238"/>
      <c r="AK217" s="238"/>
      <c r="AL217" s="238"/>
      <c r="AM217" s="238"/>
      <c r="AN217" s="234"/>
      <c r="AO217" s="234"/>
      <c r="AP217" s="238"/>
      <c r="AQ217" s="238"/>
    </row>
    <row r="218" customHeight="1" spans="1:43">
      <c r="A218" s="235" t="s">
        <v>191</v>
      </c>
      <c r="B218" s="235" t="s">
        <v>191</v>
      </c>
      <c r="C218" s="235" t="s">
        <v>147</v>
      </c>
      <c r="D218" s="236" t="s">
        <v>182</v>
      </c>
      <c r="E218" s="234">
        <v>13.37484</v>
      </c>
      <c r="F218" s="234">
        <v>13.37484</v>
      </c>
      <c r="G218" s="238"/>
      <c r="H218" s="238"/>
      <c r="I218" s="234">
        <v>13.37484</v>
      </c>
      <c r="J218" s="238"/>
      <c r="K218" s="238"/>
      <c r="L218" s="238"/>
      <c r="M218" s="238"/>
      <c r="N218" s="238"/>
      <c r="O218" s="238"/>
      <c r="P218" s="238"/>
      <c r="Q218" s="238"/>
      <c r="R218" s="238"/>
      <c r="S218" s="238"/>
      <c r="T218" s="238"/>
      <c r="U218" s="234"/>
      <c r="V218" s="234"/>
      <c r="W218" s="234"/>
      <c r="X218" s="234">
        <v>13.37484</v>
      </c>
      <c r="Y218" s="234">
        <v>13.37484</v>
      </c>
      <c r="Z218" s="238"/>
      <c r="AA218" s="238"/>
      <c r="AB218" s="234">
        <v>13.37484</v>
      </c>
      <c r="AC218" s="238"/>
      <c r="AD218" s="238"/>
      <c r="AE218" s="238"/>
      <c r="AF218" s="238"/>
      <c r="AG218" s="238"/>
      <c r="AH218" s="238"/>
      <c r="AI218" s="238"/>
      <c r="AJ218" s="238"/>
      <c r="AK218" s="238"/>
      <c r="AL218" s="238"/>
      <c r="AM218" s="238"/>
      <c r="AN218" s="234"/>
      <c r="AO218" s="234"/>
      <c r="AP218" s="238"/>
      <c r="AQ218" s="238"/>
    </row>
    <row r="219" customHeight="1" spans="1:43">
      <c r="A219" s="235" t="s">
        <v>191</v>
      </c>
      <c r="B219" s="235" t="s">
        <v>191</v>
      </c>
      <c r="C219" s="235" t="s">
        <v>184</v>
      </c>
      <c r="D219" s="236" t="s">
        <v>185</v>
      </c>
      <c r="E219" s="234">
        <v>6.652389</v>
      </c>
      <c r="F219" s="234">
        <v>6.652389</v>
      </c>
      <c r="G219" s="238"/>
      <c r="H219" s="238"/>
      <c r="I219" s="234">
        <v>6.652389</v>
      </c>
      <c r="J219" s="238"/>
      <c r="K219" s="238"/>
      <c r="L219" s="238"/>
      <c r="M219" s="238"/>
      <c r="N219" s="238"/>
      <c r="O219" s="238"/>
      <c r="P219" s="238"/>
      <c r="Q219" s="238"/>
      <c r="R219" s="238"/>
      <c r="S219" s="238"/>
      <c r="T219" s="238"/>
      <c r="U219" s="234"/>
      <c r="V219" s="234"/>
      <c r="W219" s="234"/>
      <c r="X219" s="234">
        <v>6.652389</v>
      </c>
      <c r="Y219" s="234">
        <v>6.652389</v>
      </c>
      <c r="Z219" s="238"/>
      <c r="AA219" s="238"/>
      <c r="AB219" s="234">
        <v>6.652389</v>
      </c>
      <c r="AC219" s="238"/>
      <c r="AD219" s="238"/>
      <c r="AE219" s="238"/>
      <c r="AF219" s="238"/>
      <c r="AG219" s="238"/>
      <c r="AH219" s="238"/>
      <c r="AI219" s="238"/>
      <c r="AJ219" s="238"/>
      <c r="AK219" s="238"/>
      <c r="AL219" s="238"/>
      <c r="AM219" s="238"/>
      <c r="AN219" s="234"/>
      <c r="AO219" s="234"/>
      <c r="AP219" s="238"/>
      <c r="AQ219" s="238"/>
    </row>
    <row r="220" customHeight="1" spans="1:43">
      <c r="A220" s="235" t="s">
        <v>191</v>
      </c>
      <c r="B220" s="235" t="s">
        <v>191</v>
      </c>
      <c r="C220" s="235" t="s">
        <v>172</v>
      </c>
      <c r="D220" s="236" t="s">
        <v>186</v>
      </c>
      <c r="E220" s="234">
        <v>1.655936</v>
      </c>
      <c r="F220" s="234">
        <v>1.655936</v>
      </c>
      <c r="G220" s="238"/>
      <c r="H220" s="238"/>
      <c r="I220" s="234">
        <v>1.655936</v>
      </c>
      <c r="J220" s="238"/>
      <c r="K220" s="238"/>
      <c r="L220" s="238"/>
      <c r="M220" s="238"/>
      <c r="N220" s="238"/>
      <c r="O220" s="238"/>
      <c r="P220" s="238"/>
      <c r="Q220" s="238"/>
      <c r="R220" s="238"/>
      <c r="S220" s="238"/>
      <c r="T220" s="238"/>
      <c r="U220" s="234"/>
      <c r="V220" s="234"/>
      <c r="W220" s="234"/>
      <c r="X220" s="234">
        <v>1.655936</v>
      </c>
      <c r="Y220" s="234">
        <v>1.655936</v>
      </c>
      <c r="Z220" s="238"/>
      <c r="AA220" s="238"/>
      <c r="AB220" s="234">
        <v>1.655936</v>
      </c>
      <c r="AC220" s="238"/>
      <c r="AD220" s="238"/>
      <c r="AE220" s="238"/>
      <c r="AF220" s="238"/>
      <c r="AG220" s="238"/>
      <c r="AH220" s="238"/>
      <c r="AI220" s="238"/>
      <c r="AJ220" s="238"/>
      <c r="AK220" s="238"/>
      <c r="AL220" s="238"/>
      <c r="AM220" s="238"/>
      <c r="AN220" s="234"/>
      <c r="AO220" s="234"/>
      <c r="AP220" s="238"/>
      <c r="AQ220" s="238"/>
    </row>
    <row r="221" customHeight="1" spans="1:43">
      <c r="A221" s="235" t="s">
        <v>187</v>
      </c>
      <c r="B221" s="235" t="s">
        <v>191</v>
      </c>
      <c r="C221" s="235" t="s">
        <v>191</v>
      </c>
      <c r="D221" s="236" t="s">
        <v>188</v>
      </c>
      <c r="E221" s="234">
        <v>16.049808</v>
      </c>
      <c r="F221" s="234">
        <v>16.049808</v>
      </c>
      <c r="G221" s="238"/>
      <c r="H221" s="238"/>
      <c r="I221" s="238"/>
      <c r="J221" s="234">
        <v>16.049808</v>
      </c>
      <c r="K221" s="238"/>
      <c r="L221" s="238"/>
      <c r="M221" s="238"/>
      <c r="N221" s="238"/>
      <c r="O221" s="238"/>
      <c r="P221" s="238"/>
      <c r="Q221" s="238"/>
      <c r="R221" s="238"/>
      <c r="S221" s="238"/>
      <c r="T221" s="238"/>
      <c r="U221" s="234"/>
      <c r="V221" s="234"/>
      <c r="W221" s="234"/>
      <c r="X221" s="234">
        <v>16.049808</v>
      </c>
      <c r="Y221" s="234">
        <v>16.049808</v>
      </c>
      <c r="Z221" s="238"/>
      <c r="AA221" s="238"/>
      <c r="AB221" s="238"/>
      <c r="AC221" s="234">
        <v>16.049808</v>
      </c>
      <c r="AD221" s="238"/>
      <c r="AE221" s="238"/>
      <c r="AF221" s="238"/>
      <c r="AG221" s="238"/>
      <c r="AH221" s="238"/>
      <c r="AI221" s="238"/>
      <c r="AJ221" s="238"/>
      <c r="AK221" s="238"/>
      <c r="AL221" s="238"/>
      <c r="AM221" s="238"/>
      <c r="AN221" s="234"/>
      <c r="AO221" s="234"/>
      <c r="AP221" s="238"/>
      <c r="AQ221" s="238"/>
    </row>
    <row r="222" customHeight="1" spans="1:43">
      <c r="A222" s="235" t="s">
        <v>191</v>
      </c>
      <c r="B222" s="235" t="s">
        <v>150</v>
      </c>
      <c r="C222" s="235" t="s">
        <v>191</v>
      </c>
      <c r="D222" s="236" t="s">
        <v>189</v>
      </c>
      <c r="E222" s="234">
        <v>16.049808</v>
      </c>
      <c r="F222" s="234">
        <v>16.049808</v>
      </c>
      <c r="G222" s="238"/>
      <c r="H222" s="238"/>
      <c r="I222" s="238"/>
      <c r="J222" s="234">
        <v>16.049808</v>
      </c>
      <c r="K222" s="238"/>
      <c r="L222" s="238"/>
      <c r="M222" s="238"/>
      <c r="N222" s="238"/>
      <c r="O222" s="238"/>
      <c r="P222" s="238"/>
      <c r="Q222" s="238"/>
      <c r="R222" s="238"/>
      <c r="S222" s="238"/>
      <c r="T222" s="238"/>
      <c r="U222" s="234"/>
      <c r="V222" s="234"/>
      <c r="W222" s="234"/>
      <c r="X222" s="234">
        <v>16.049808</v>
      </c>
      <c r="Y222" s="234">
        <v>16.049808</v>
      </c>
      <c r="Z222" s="238"/>
      <c r="AA222" s="238"/>
      <c r="AB222" s="238"/>
      <c r="AC222" s="234">
        <v>16.049808</v>
      </c>
      <c r="AD222" s="238"/>
      <c r="AE222" s="238"/>
      <c r="AF222" s="238"/>
      <c r="AG222" s="238"/>
      <c r="AH222" s="238"/>
      <c r="AI222" s="238"/>
      <c r="AJ222" s="238"/>
      <c r="AK222" s="238"/>
      <c r="AL222" s="238"/>
      <c r="AM222" s="238"/>
      <c r="AN222" s="234"/>
      <c r="AO222" s="234"/>
      <c r="AP222" s="238"/>
      <c r="AQ222" s="238"/>
    </row>
    <row r="223" customHeight="1" spans="1:43">
      <c r="A223" s="235" t="s">
        <v>191</v>
      </c>
      <c r="B223" s="235" t="s">
        <v>191</v>
      </c>
      <c r="C223" s="235" t="s">
        <v>147</v>
      </c>
      <c r="D223" s="236" t="s">
        <v>190</v>
      </c>
      <c r="E223" s="234">
        <v>16.049808</v>
      </c>
      <c r="F223" s="234">
        <v>16.049808</v>
      </c>
      <c r="G223" s="238"/>
      <c r="H223" s="238"/>
      <c r="I223" s="238"/>
      <c r="J223" s="234">
        <v>16.049808</v>
      </c>
      <c r="K223" s="238"/>
      <c r="L223" s="238"/>
      <c r="M223" s="238"/>
      <c r="N223" s="238"/>
      <c r="O223" s="238"/>
      <c r="P223" s="238"/>
      <c r="Q223" s="238"/>
      <c r="R223" s="238"/>
      <c r="S223" s="238"/>
      <c r="T223" s="238"/>
      <c r="U223" s="234"/>
      <c r="V223" s="234"/>
      <c r="W223" s="234"/>
      <c r="X223" s="234">
        <v>16.049808</v>
      </c>
      <c r="Y223" s="234">
        <v>16.049808</v>
      </c>
      <c r="Z223" s="238"/>
      <c r="AA223" s="238"/>
      <c r="AB223" s="238"/>
      <c r="AC223" s="234">
        <v>16.049808</v>
      </c>
      <c r="AD223" s="238"/>
      <c r="AE223" s="238"/>
      <c r="AF223" s="238"/>
      <c r="AG223" s="238"/>
      <c r="AH223" s="238"/>
      <c r="AI223" s="238"/>
      <c r="AJ223" s="238"/>
      <c r="AK223" s="238"/>
      <c r="AL223" s="238"/>
      <c r="AM223" s="238"/>
      <c r="AN223" s="234"/>
      <c r="AO223" s="234"/>
      <c r="AP223" s="238"/>
      <c r="AQ223" s="238"/>
    </row>
    <row r="224" customHeight="1" spans="1:43">
      <c r="A224" s="234"/>
      <c r="B224" s="234"/>
      <c r="C224" s="234"/>
      <c r="D224" s="236" t="s">
        <v>206</v>
      </c>
      <c r="E224" s="234">
        <v>17.6706</v>
      </c>
      <c r="F224" s="234">
        <v>17.3906</v>
      </c>
      <c r="G224" s="238"/>
      <c r="H224" s="238"/>
      <c r="I224" s="234">
        <v>5</v>
      </c>
      <c r="J224" s="234">
        <v>0</v>
      </c>
      <c r="K224" s="234">
        <v>12.3906</v>
      </c>
      <c r="L224" s="238"/>
      <c r="M224" s="238"/>
      <c r="N224" s="234">
        <v>0.28</v>
      </c>
      <c r="O224" s="238"/>
      <c r="P224" s="238"/>
      <c r="Q224" s="238"/>
      <c r="R224" s="238"/>
      <c r="S224" s="238"/>
      <c r="T224" s="234">
        <v>0.28</v>
      </c>
      <c r="U224" s="234"/>
      <c r="V224" s="234"/>
      <c r="W224" s="234"/>
      <c r="X224" s="234"/>
      <c r="Y224" s="234"/>
      <c r="Z224" s="234"/>
      <c r="AA224" s="234"/>
      <c r="AB224" s="234"/>
      <c r="AC224" s="234"/>
      <c r="AD224" s="234"/>
      <c r="AE224" s="234"/>
      <c r="AF224" s="234"/>
      <c r="AG224" s="234"/>
      <c r="AH224" s="234"/>
      <c r="AI224" s="234"/>
      <c r="AJ224" s="234"/>
      <c r="AK224" s="234"/>
      <c r="AL224" s="234"/>
      <c r="AM224" s="234"/>
      <c r="AN224" s="234"/>
      <c r="AO224" s="234"/>
      <c r="AP224" s="234"/>
      <c r="AQ224" s="234"/>
    </row>
    <row r="225" customHeight="1" spans="1:43">
      <c r="A225" s="235" t="s">
        <v>164</v>
      </c>
      <c r="B225" s="235" t="s">
        <v>191</v>
      </c>
      <c r="C225" s="235" t="s">
        <v>191</v>
      </c>
      <c r="D225" s="236" t="s">
        <v>165</v>
      </c>
      <c r="E225" s="234">
        <v>12.6706</v>
      </c>
      <c r="F225" s="234">
        <v>12.3906</v>
      </c>
      <c r="G225" s="238"/>
      <c r="H225" s="238"/>
      <c r="I225" s="238"/>
      <c r="J225" s="238"/>
      <c r="K225" s="234">
        <v>12.3906</v>
      </c>
      <c r="L225" s="238"/>
      <c r="M225" s="238"/>
      <c r="N225" s="234">
        <v>0.28</v>
      </c>
      <c r="O225" s="238"/>
      <c r="P225" s="238"/>
      <c r="Q225" s="238"/>
      <c r="R225" s="238"/>
      <c r="S225" s="238"/>
      <c r="T225" s="234">
        <v>0.28</v>
      </c>
      <c r="U225" s="234"/>
      <c r="V225" s="234"/>
      <c r="W225" s="234"/>
      <c r="X225" s="234">
        <v>12.6706</v>
      </c>
      <c r="Y225" s="234">
        <v>12.3906</v>
      </c>
      <c r="Z225" s="238"/>
      <c r="AA225" s="238"/>
      <c r="AB225" s="238"/>
      <c r="AC225" s="238"/>
      <c r="AD225" s="234">
        <v>12.3906</v>
      </c>
      <c r="AE225" s="238"/>
      <c r="AF225" s="238"/>
      <c r="AG225" s="234">
        <v>0.28</v>
      </c>
      <c r="AH225" s="238"/>
      <c r="AI225" s="238"/>
      <c r="AJ225" s="238"/>
      <c r="AK225" s="238"/>
      <c r="AL225" s="238"/>
      <c r="AM225" s="234">
        <v>0.28</v>
      </c>
      <c r="AN225" s="234"/>
      <c r="AO225" s="234"/>
      <c r="AP225" s="238"/>
      <c r="AQ225" s="238"/>
    </row>
    <row r="226" customHeight="1" spans="1:43">
      <c r="A226" s="235" t="s">
        <v>191</v>
      </c>
      <c r="B226" s="235" t="s">
        <v>162</v>
      </c>
      <c r="C226" s="235" t="s">
        <v>191</v>
      </c>
      <c r="D226" s="236" t="s">
        <v>166</v>
      </c>
      <c r="E226" s="234">
        <v>12.6706</v>
      </c>
      <c r="F226" s="234">
        <v>12.3906</v>
      </c>
      <c r="G226" s="238"/>
      <c r="H226" s="238"/>
      <c r="I226" s="238"/>
      <c r="J226" s="238"/>
      <c r="K226" s="234">
        <v>12.3906</v>
      </c>
      <c r="L226" s="238"/>
      <c r="M226" s="238"/>
      <c r="N226" s="234">
        <v>0.28</v>
      </c>
      <c r="O226" s="238"/>
      <c r="P226" s="238"/>
      <c r="Q226" s="238"/>
      <c r="R226" s="238"/>
      <c r="S226" s="238"/>
      <c r="T226" s="234">
        <v>0.28</v>
      </c>
      <c r="U226" s="234"/>
      <c r="V226" s="234"/>
      <c r="W226" s="234"/>
      <c r="X226" s="234">
        <v>12.6706</v>
      </c>
      <c r="Y226" s="234">
        <v>12.3906</v>
      </c>
      <c r="Z226" s="238"/>
      <c r="AA226" s="238"/>
      <c r="AB226" s="238"/>
      <c r="AC226" s="238"/>
      <c r="AD226" s="234">
        <v>12.3906</v>
      </c>
      <c r="AE226" s="238"/>
      <c r="AF226" s="238"/>
      <c r="AG226" s="234">
        <v>0.28</v>
      </c>
      <c r="AH226" s="238"/>
      <c r="AI226" s="238"/>
      <c r="AJ226" s="238"/>
      <c r="AK226" s="238"/>
      <c r="AL226" s="238"/>
      <c r="AM226" s="234">
        <v>0.28</v>
      </c>
      <c r="AN226" s="234"/>
      <c r="AO226" s="234"/>
      <c r="AP226" s="238"/>
      <c r="AQ226" s="238"/>
    </row>
    <row r="227" customHeight="1" spans="1:43">
      <c r="A227" s="235" t="s">
        <v>191</v>
      </c>
      <c r="B227" s="235" t="s">
        <v>191</v>
      </c>
      <c r="C227" s="235" t="s">
        <v>172</v>
      </c>
      <c r="D227" s="236" t="s">
        <v>173</v>
      </c>
      <c r="E227" s="234">
        <v>12.6706</v>
      </c>
      <c r="F227" s="234">
        <v>12.3906</v>
      </c>
      <c r="G227" s="238"/>
      <c r="H227" s="238"/>
      <c r="I227" s="238"/>
      <c r="J227" s="238"/>
      <c r="K227" s="234">
        <v>12.3906</v>
      </c>
      <c r="L227" s="238"/>
      <c r="M227" s="238"/>
      <c r="N227" s="234">
        <v>0.28</v>
      </c>
      <c r="O227" s="238"/>
      <c r="P227" s="238"/>
      <c r="Q227" s="238"/>
      <c r="R227" s="238"/>
      <c r="S227" s="238"/>
      <c r="T227" s="234">
        <v>0.28</v>
      </c>
      <c r="U227" s="234"/>
      <c r="V227" s="234"/>
      <c r="W227" s="234"/>
      <c r="X227" s="234">
        <v>12.6706</v>
      </c>
      <c r="Y227" s="234">
        <v>12.3906</v>
      </c>
      <c r="Z227" s="238"/>
      <c r="AA227" s="238"/>
      <c r="AB227" s="238"/>
      <c r="AC227" s="238"/>
      <c r="AD227" s="234">
        <v>12.3906</v>
      </c>
      <c r="AE227" s="238"/>
      <c r="AF227" s="238"/>
      <c r="AG227" s="234">
        <v>0.28</v>
      </c>
      <c r="AH227" s="238"/>
      <c r="AI227" s="238"/>
      <c r="AJ227" s="238"/>
      <c r="AK227" s="238"/>
      <c r="AL227" s="238"/>
      <c r="AM227" s="234">
        <v>0.28</v>
      </c>
      <c r="AN227" s="234"/>
      <c r="AO227" s="234"/>
      <c r="AP227" s="238"/>
      <c r="AQ227" s="238"/>
    </row>
    <row r="228" customHeight="1" spans="1:43">
      <c r="A228" s="235" t="s">
        <v>179</v>
      </c>
      <c r="B228" s="235" t="s">
        <v>191</v>
      </c>
      <c r="C228" s="235" t="s">
        <v>191</v>
      </c>
      <c r="D228" s="236" t="s">
        <v>180</v>
      </c>
      <c r="E228" s="234">
        <v>5</v>
      </c>
      <c r="F228" s="234">
        <v>5</v>
      </c>
      <c r="G228" s="238"/>
      <c r="H228" s="238"/>
      <c r="I228" s="234">
        <v>5</v>
      </c>
      <c r="J228" s="238"/>
      <c r="K228" s="238"/>
      <c r="L228" s="238"/>
      <c r="M228" s="238"/>
      <c r="N228" s="238"/>
      <c r="O228" s="238"/>
      <c r="P228" s="238"/>
      <c r="Q228" s="238"/>
      <c r="R228" s="238"/>
      <c r="S228" s="238"/>
      <c r="T228" s="238"/>
      <c r="U228" s="234"/>
      <c r="V228" s="234"/>
      <c r="W228" s="234"/>
      <c r="X228" s="234">
        <v>5</v>
      </c>
      <c r="Y228" s="234">
        <v>5</v>
      </c>
      <c r="Z228" s="238"/>
      <c r="AA228" s="238"/>
      <c r="AB228" s="234">
        <v>5</v>
      </c>
      <c r="AC228" s="238"/>
      <c r="AD228" s="238"/>
      <c r="AE228" s="238"/>
      <c r="AF228" s="238"/>
      <c r="AG228" s="238"/>
      <c r="AH228" s="238"/>
      <c r="AI228" s="238"/>
      <c r="AJ228" s="238"/>
      <c r="AK228" s="238"/>
      <c r="AL228" s="238"/>
      <c r="AM228" s="238"/>
      <c r="AN228" s="234"/>
      <c r="AO228" s="234"/>
      <c r="AP228" s="238"/>
      <c r="AQ228" s="238"/>
    </row>
    <row r="229" customHeight="1" spans="1:43">
      <c r="A229" s="235" t="s">
        <v>191</v>
      </c>
      <c r="B229" s="235" t="s">
        <v>112</v>
      </c>
      <c r="C229" s="235" t="s">
        <v>191</v>
      </c>
      <c r="D229" s="236" t="s">
        <v>181</v>
      </c>
      <c r="E229" s="234">
        <v>5</v>
      </c>
      <c r="F229" s="234">
        <v>5</v>
      </c>
      <c r="G229" s="238"/>
      <c r="H229" s="238"/>
      <c r="I229" s="234">
        <v>5</v>
      </c>
      <c r="J229" s="238"/>
      <c r="K229" s="238"/>
      <c r="L229" s="238"/>
      <c r="M229" s="238"/>
      <c r="N229" s="238"/>
      <c r="O229" s="238"/>
      <c r="P229" s="238"/>
      <c r="Q229" s="238"/>
      <c r="R229" s="238"/>
      <c r="S229" s="238"/>
      <c r="T229" s="238"/>
      <c r="U229" s="234"/>
      <c r="V229" s="234"/>
      <c r="W229" s="234"/>
      <c r="X229" s="234">
        <v>5</v>
      </c>
      <c r="Y229" s="234">
        <v>5</v>
      </c>
      <c r="Z229" s="238"/>
      <c r="AA229" s="238"/>
      <c r="AB229" s="234">
        <v>5</v>
      </c>
      <c r="AC229" s="238"/>
      <c r="AD229" s="238"/>
      <c r="AE229" s="238"/>
      <c r="AF229" s="238"/>
      <c r="AG229" s="238"/>
      <c r="AH229" s="238"/>
      <c r="AI229" s="238"/>
      <c r="AJ229" s="238"/>
      <c r="AK229" s="238"/>
      <c r="AL229" s="238"/>
      <c r="AM229" s="238"/>
      <c r="AN229" s="234"/>
      <c r="AO229" s="234"/>
      <c r="AP229" s="238"/>
      <c r="AQ229" s="238"/>
    </row>
    <row r="230" customHeight="1" spans="1:43">
      <c r="A230" s="235" t="s">
        <v>191</v>
      </c>
      <c r="B230" s="235" t="s">
        <v>191</v>
      </c>
      <c r="C230" s="235" t="s">
        <v>147</v>
      </c>
      <c r="D230" s="236" t="s">
        <v>182</v>
      </c>
      <c r="E230" s="234">
        <v>5</v>
      </c>
      <c r="F230" s="234">
        <v>5</v>
      </c>
      <c r="G230" s="238"/>
      <c r="H230" s="238"/>
      <c r="I230" s="234">
        <v>5</v>
      </c>
      <c r="J230" s="238"/>
      <c r="K230" s="238"/>
      <c r="L230" s="238"/>
      <c r="M230" s="238"/>
      <c r="N230" s="238"/>
      <c r="O230" s="238"/>
      <c r="P230" s="238"/>
      <c r="Q230" s="238"/>
      <c r="R230" s="238"/>
      <c r="S230" s="238"/>
      <c r="T230" s="238"/>
      <c r="U230" s="234"/>
      <c r="V230" s="234"/>
      <c r="W230" s="234"/>
      <c r="X230" s="234">
        <v>5</v>
      </c>
      <c r="Y230" s="234">
        <v>5</v>
      </c>
      <c r="Z230" s="238"/>
      <c r="AA230" s="238"/>
      <c r="AB230" s="234">
        <v>5</v>
      </c>
      <c r="AC230" s="238"/>
      <c r="AD230" s="238"/>
      <c r="AE230" s="238"/>
      <c r="AF230" s="238"/>
      <c r="AG230" s="238"/>
      <c r="AH230" s="238"/>
      <c r="AI230" s="238"/>
      <c r="AJ230" s="238"/>
      <c r="AK230" s="238"/>
      <c r="AL230" s="238"/>
      <c r="AM230" s="238"/>
      <c r="AN230" s="234"/>
      <c r="AO230" s="234"/>
      <c r="AP230" s="238"/>
      <c r="AQ230" s="238"/>
    </row>
    <row r="231" customHeight="1" spans="1:43">
      <c r="A231" s="234"/>
      <c r="B231" s="234"/>
      <c r="C231" s="234"/>
      <c r="D231" s="236" t="s">
        <v>207</v>
      </c>
      <c r="E231" s="234">
        <v>70.261692</v>
      </c>
      <c r="F231" s="234">
        <v>64.400192</v>
      </c>
      <c r="G231" s="238"/>
      <c r="H231" s="234">
        <v>48.959</v>
      </c>
      <c r="I231" s="234">
        <v>10.810152</v>
      </c>
      <c r="J231" s="234">
        <v>4.63104</v>
      </c>
      <c r="K231" s="238"/>
      <c r="L231" s="238"/>
      <c r="M231" s="238"/>
      <c r="N231" s="234">
        <v>5.8615</v>
      </c>
      <c r="O231" s="238"/>
      <c r="P231" s="238"/>
      <c r="Q231" s="234">
        <v>1.5</v>
      </c>
      <c r="R231" s="238"/>
      <c r="S231" s="234">
        <v>0.77184</v>
      </c>
      <c r="T231" s="234">
        <v>3.58966</v>
      </c>
      <c r="U231" s="234"/>
      <c r="V231" s="234"/>
      <c r="W231" s="234"/>
      <c r="X231" s="234"/>
      <c r="Y231" s="234"/>
      <c r="Z231" s="234"/>
      <c r="AA231" s="234"/>
      <c r="AB231" s="234"/>
      <c r="AC231" s="234"/>
      <c r="AD231" s="234"/>
      <c r="AE231" s="234"/>
      <c r="AF231" s="234"/>
      <c r="AG231" s="234"/>
      <c r="AH231" s="234"/>
      <c r="AI231" s="234"/>
      <c r="AJ231" s="234"/>
      <c r="AK231" s="234"/>
      <c r="AL231" s="234"/>
      <c r="AM231" s="234"/>
      <c r="AN231" s="234"/>
      <c r="AO231" s="234"/>
      <c r="AP231" s="234"/>
      <c r="AQ231" s="234"/>
    </row>
    <row r="232" customHeight="1" spans="1:43">
      <c r="A232" s="235" t="s">
        <v>193</v>
      </c>
      <c r="B232" s="235" t="s">
        <v>191</v>
      </c>
      <c r="C232" s="235" t="s">
        <v>191</v>
      </c>
      <c r="D232" s="236" t="s">
        <v>146</v>
      </c>
      <c r="E232" s="234">
        <v>54.8205</v>
      </c>
      <c r="F232" s="234">
        <v>48.959</v>
      </c>
      <c r="G232" s="238"/>
      <c r="H232" s="234">
        <v>48.959</v>
      </c>
      <c r="I232" s="234">
        <v>0</v>
      </c>
      <c r="J232" s="238"/>
      <c r="K232" s="238"/>
      <c r="L232" s="238"/>
      <c r="M232" s="238"/>
      <c r="N232" s="234">
        <v>5.8615</v>
      </c>
      <c r="O232" s="238"/>
      <c r="P232" s="238"/>
      <c r="Q232" s="234">
        <v>1.5</v>
      </c>
      <c r="R232" s="238"/>
      <c r="S232" s="234">
        <v>0.77184</v>
      </c>
      <c r="T232" s="234">
        <v>3.58966</v>
      </c>
      <c r="U232" s="234"/>
      <c r="V232" s="234"/>
      <c r="W232" s="234"/>
      <c r="X232" s="234">
        <v>54.8205</v>
      </c>
      <c r="Y232" s="234">
        <v>48.959</v>
      </c>
      <c r="Z232" s="238"/>
      <c r="AA232" s="234">
        <v>48.959</v>
      </c>
      <c r="AB232" s="238"/>
      <c r="AC232" s="238"/>
      <c r="AD232" s="238"/>
      <c r="AE232" s="238"/>
      <c r="AF232" s="238"/>
      <c r="AG232" s="234">
        <v>5.8615</v>
      </c>
      <c r="AH232" s="238"/>
      <c r="AI232" s="238"/>
      <c r="AJ232" s="234">
        <v>1.5</v>
      </c>
      <c r="AK232" s="238"/>
      <c r="AL232" s="234">
        <v>0.77184</v>
      </c>
      <c r="AM232" s="234">
        <v>3.58966</v>
      </c>
      <c r="AN232" s="234"/>
      <c r="AO232" s="234"/>
      <c r="AP232" s="234">
        <v>100</v>
      </c>
      <c r="AQ232" s="234">
        <v>100</v>
      </c>
    </row>
    <row r="233" customHeight="1" spans="1:43">
      <c r="A233" s="235" t="s">
        <v>191</v>
      </c>
      <c r="B233" s="235" t="s">
        <v>150</v>
      </c>
      <c r="C233" s="235" t="s">
        <v>191</v>
      </c>
      <c r="D233" s="236" t="s">
        <v>161</v>
      </c>
      <c r="E233" s="234">
        <v>54.8205</v>
      </c>
      <c r="F233" s="234">
        <v>48.959</v>
      </c>
      <c r="G233" s="238"/>
      <c r="H233" s="234">
        <v>48.959</v>
      </c>
      <c r="I233" s="238"/>
      <c r="J233" s="238"/>
      <c r="K233" s="238"/>
      <c r="L233" s="238"/>
      <c r="M233" s="238"/>
      <c r="N233" s="234">
        <v>5.8615</v>
      </c>
      <c r="O233" s="238"/>
      <c r="P233" s="238"/>
      <c r="Q233" s="234">
        <v>1.5</v>
      </c>
      <c r="R233" s="238"/>
      <c r="S233" s="234">
        <v>0.77184</v>
      </c>
      <c r="T233" s="234">
        <v>3.58966</v>
      </c>
      <c r="U233" s="234"/>
      <c r="V233" s="234"/>
      <c r="W233" s="234"/>
      <c r="X233" s="234">
        <v>54.8205</v>
      </c>
      <c r="Y233" s="234">
        <v>48.959</v>
      </c>
      <c r="Z233" s="238"/>
      <c r="AA233" s="234">
        <v>48.959</v>
      </c>
      <c r="AB233" s="238"/>
      <c r="AC233" s="238"/>
      <c r="AD233" s="238"/>
      <c r="AE233" s="238"/>
      <c r="AF233" s="238"/>
      <c r="AG233" s="234">
        <v>5.8615</v>
      </c>
      <c r="AH233" s="238"/>
      <c r="AI233" s="238"/>
      <c r="AJ233" s="234">
        <v>1.5</v>
      </c>
      <c r="AK233" s="238"/>
      <c r="AL233" s="234">
        <v>0.77184</v>
      </c>
      <c r="AM233" s="234">
        <v>3.58966</v>
      </c>
      <c r="AN233" s="234"/>
      <c r="AO233" s="234"/>
      <c r="AP233" s="234">
        <v>100</v>
      </c>
      <c r="AQ233" s="234">
        <v>100</v>
      </c>
    </row>
    <row r="234" customHeight="1" spans="1:43">
      <c r="A234" s="235" t="s">
        <v>191</v>
      </c>
      <c r="B234" s="235" t="s">
        <v>191</v>
      </c>
      <c r="C234" s="235" t="s">
        <v>162</v>
      </c>
      <c r="D234" s="236" t="s">
        <v>163</v>
      </c>
      <c r="E234" s="234">
        <v>54.8205</v>
      </c>
      <c r="F234" s="234">
        <v>48.959</v>
      </c>
      <c r="G234" s="238"/>
      <c r="H234" s="234">
        <v>48.959</v>
      </c>
      <c r="I234" s="238"/>
      <c r="J234" s="238"/>
      <c r="K234" s="238"/>
      <c r="L234" s="238"/>
      <c r="M234" s="238"/>
      <c r="N234" s="234">
        <v>5.8615</v>
      </c>
      <c r="O234" s="238"/>
      <c r="P234" s="238"/>
      <c r="Q234" s="234">
        <v>1.5</v>
      </c>
      <c r="R234" s="238"/>
      <c r="S234" s="234">
        <v>0.77184</v>
      </c>
      <c r="T234" s="234">
        <v>3.58966</v>
      </c>
      <c r="U234" s="234"/>
      <c r="V234" s="234"/>
      <c r="W234" s="234"/>
      <c r="X234" s="234">
        <v>54.8205</v>
      </c>
      <c r="Y234" s="234">
        <v>48.959</v>
      </c>
      <c r="Z234" s="238"/>
      <c r="AA234" s="234">
        <v>48.959</v>
      </c>
      <c r="AB234" s="238"/>
      <c r="AC234" s="238"/>
      <c r="AD234" s="238"/>
      <c r="AE234" s="238"/>
      <c r="AF234" s="238"/>
      <c r="AG234" s="234">
        <v>5.8615</v>
      </c>
      <c r="AH234" s="238"/>
      <c r="AI234" s="238"/>
      <c r="AJ234" s="234">
        <v>1.5</v>
      </c>
      <c r="AK234" s="238"/>
      <c r="AL234" s="234">
        <v>0.77184</v>
      </c>
      <c r="AM234" s="234">
        <v>3.58966</v>
      </c>
      <c r="AN234" s="234"/>
      <c r="AO234" s="234"/>
      <c r="AP234" s="234">
        <v>100</v>
      </c>
      <c r="AQ234" s="234">
        <v>100</v>
      </c>
    </row>
    <row r="235" customHeight="1" spans="1:43">
      <c r="A235" s="235" t="s">
        <v>164</v>
      </c>
      <c r="B235" s="235" t="s">
        <v>191</v>
      </c>
      <c r="C235" s="235" t="s">
        <v>191</v>
      </c>
      <c r="D235" s="236" t="s">
        <v>165</v>
      </c>
      <c r="E235" s="234">
        <v>6.663584</v>
      </c>
      <c r="F235" s="234">
        <v>6.663584</v>
      </c>
      <c r="G235" s="238"/>
      <c r="H235" s="238"/>
      <c r="I235" s="234">
        <v>6.663584</v>
      </c>
      <c r="J235" s="238"/>
      <c r="K235" s="238"/>
      <c r="L235" s="238"/>
      <c r="M235" s="238"/>
      <c r="N235" s="238"/>
      <c r="O235" s="238"/>
      <c r="P235" s="238"/>
      <c r="Q235" s="238"/>
      <c r="R235" s="238"/>
      <c r="S235" s="238"/>
      <c r="T235" s="238"/>
      <c r="U235" s="234"/>
      <c r="V235" s="234"/>
      <c r="W235" s="234"/>
      <c r="X235" s="234">
        <v>6.663584</v>
      </c>
      <c r="Y235" s="234">
        <v>6.663584</v>
      </c>
      <c r="Z235" s="238"/>
      <c r="AA235" s="238"/>
      <c r="AB235" s="234">
        <v>6.663584</v>
      </c>
      <c r="AC235" s="238"/>
      <c r="AD235" s="238"/>
      <c r="AE235" s="238"/>
      <c r="AF235" s="238"/>
      <c r="AG235" s="238"/>
      <c r="AH235" s="238"/>
      <c r="AI235" s="238"/>
      <c r="AJ235" s="238"/>
      <c r="AK235" s="238"/>
      <c r="AL235" s="238"/>
      <c r="AM235" s="238"/>
      <c r="AN235" s="234"/>
      <c r="AO235" s="234"/>
      <c r="AP235" s="238"/>
      <c r="AQ235" s="238"/>
    </row>
    <row r="236" customHeight="1" spans="1:43">
      <c r="A236" s="235" t="s">
        <v>191</v>
      </c>
      <c r="B236" s="235" t="s">
        <v>162</v>
      </c>
      <c r="C236" s="235" t="s">
        <v>191</v>
      </c>
      <c r="D236" s="236" t="s">
        <v>166</v>
      </c>
      <c r="E236" s="234">
        <v>6.39344</v>
      </c>
      <c r="F236" s="234">
        <v>6.39344</v>
      </c>
      <c r="G236" s="238"/>
      <c r="H236" s="238"/>
      <c r="I236" s="234">
        <v>6.39344</v>
      </c>
      <c r="J236" s="238"/>
      <c r="K236" s="238"/>
      <c r="L236" s="238"/>
      <c r="M236" s="238"/>
      <c r="N236" s="238"/>
      <c r="O236" s="238"/>
      <c r="P236" s="238"/>
      <c r="Q236" s="238"/>
      <c r="R236" s="238"/>
      <c r="S236" s="238"/>
      <c r="T236" s="238"/>
      <c r="U236" s="234"/>
      <c r="V236" s="234"/>
      <c r="W236" s="234"/>
      <c r="X236" s="234">
        <v>6.39344</v>
      </c>
      <c r="Y236" s="234">
        <v>6.39344</v>
      </c>
      <c r="Z236" s="238"/>
      <c r="AA236" s="238"/>
      <c r="AB236" s="234">
        <v>6.39344</v>
      </c>
      <c r="AC236" s="238"/>
      <c r="AD236" s="238"/>
      <c r="AE236" s="238"/>
      <c r="AF236" s="238"/>
      <c r="AG236" s="238"/>
      <c r="AH236" s="238"/>
      <c r="AI236" s="238"/>
      <c r="AJ236" s="238"/>
      <c r="AK236" s="238"/>
      <c r="AL236" s="238"/>
      <c r="AM236" s="238"/>
      <c r="AN236" s="234"/>
      <c r="AO236" s="234"/>
      <c r="AP236" s="238"/>
      <c r="AQ236" s="238"/>
    </row>
    <row r="237" customHeight="1" spans="1:43">
      <c r="A237" s="235" t="s">
        <v>191</v>
      </c>
      <c r="B237" s="235" t="s">
        <v>191</v>
      </c>
      <c r="C237" s="235" t="s">
        <v>162</v>
      </c>
      <c r="D237" s="236" t="s">
        <v>169</v>
      </c>
      <c r="E237" s="234">
        <v>6.39344</v>
      </c>
      <c r="F237" s="234">
        <v>6.39344</v>
      </c>
      <c r="G237" s="238"/>
      <c r="H237" s="238"/>
      <c r="I237" s="234">
        <v>6.39344</v>
      </c>
      <c r="J237" s="238"/>
      <c r="K237" s="238"/>
      <c r="L237" s="238"/>
      <c r="M237" s="238"/>
      <c r="N237" s="238"/>
      <c r="O237" s="238"/>
      <c r="P237" s="238"/>
      <c r="Q237" s="238"/>
      <c r="R237" s="238"/>
      <c r="S237" s="238"/>
      <c r="T237" s="238"/>
      <c r="U237" s="234"/>
      <c r="V237" s="234"/>
      <c r="W237" s="234"/>
      <c r="X237" s="234">
        <v>6.39344</v>
      </c>
      <c r="Y237" s="234">
        <v>6.39344</v>
      </c>
      <c r="Z237" s="238"/>
      <c r="AA237" s="238"/>
      <c r="AB237" s="234">
        <v>6.39344</v>
      </c>
      <c r="AC237" s="238"/>
      <c r="AD237" s="238"/>
      <c r="AE237" s="238"/>
      <c r="AF237" s="238"/>
      <c r="AG237" s="238"/>
      <c r="AH237" s="238"/>
      <c r="AI237" s="238"/>
      <c r="AJ237" s="238"/>
      <c r="AK237" s="238"/>
      <c r="AL237" s="238"/>
      <c r="AM237" s="238"/>
      <c r="AN237" s="234"/>
      <c r="AO237" s="234"/>
      <c r="AP237" s="238"/>
      <c r="AQ237" s="238"/>
    </row>
    <row r="238" customHeight="1" spans="1:43">
      <c r="A238" s="235" t="s">
        <v>191</v>
      </c>
      <c r="B238" s="235" t="s">
        <v>172</v>
      </c>
      <c r="C238" s="235" t="s">
        <v>191</v>
      </c>
      <c r="D238" s="236" t="s">
        <v>177</v>
      </c>
      <c r="E238" s="234">
        <v>0.270144</v>
      </c>
      <c r="F238" s="234">
        <v>0.270144</v>
      </c>
      <c r="G238" s="238"/>
      <c r="H238" s="238"/>
      <c r="I238" s="234">
        <v>0.270144</v>
      </c>
      <c r="J238" s="238"/>
      <c r="K238" s="238"/>
      <c r="L238" s="238"/>
      <c r="M238" s="238"/>
      <c r="N238" s="238"/>
      <c r="O238" s="238"/>
      <c r="P238" s="238"/>
      <c r="Q238" s="238"/>
      <c r="R238" s="238"/>
      <c r="S238" s="238"/>
      <c r="T238" s="238"/>
      <c r="U238" s="234"/>
      <c r="V238" s="234"/>
      <c r="W238" s="234"/>
      <c r="X238" s="234">
        <v>0.270144</v>
      </c>
      <c r="Y238" s="234">
        <v>0.270144</v>
      </c>
      <c r="Z238" s="238"/>
      <c r="AA238" s="238"/>
      <c r="AB238" s="234">
        <v>0.270144</v>
      </c>
      <c r="AC238" s="238"/>
      <c r="AD238" s="238"/>
      <c r="AE238" s="238"/>
      <c r="AF238" s="238"/>
      <c r="AG238" s="238"/>
      <c r="AH238" s="238"/>
      <c r="AI238" s="238"/>
      <c r="AJ238" s="238"/>
      <c r="AK238" s="238"/>
      <c r="AL238" s="238"/>
      <c r="AM238" s="238"/>
      <c r="AN238" s="234"/>
      <c r="AO238" s="234"/>
      <c r="AP238" s="238"/>
      <c r="AQ238" s="238"/>
    </row>
    <row r="239" customHeight="1" spans="1:43">
      <c r="A239" s="235" t="s">
        <v>191</v>
      </c>
      <c r="B239" s="235" t="s">
        <v>191</v>
      </c>
      <c r="C239" s="235" t="s">
        <v>147</v>
      </c>
      <c r="D239" s="236" t="s">
        <v>178</v>
      </c>
      <c r="E239" s="234">
        <v>0.270144</v>
      </c>
      <c r="F239" s="234">
        <v>0.270144</v>
      </c>
      <c r="G239" s="238"/>
      <c r="H239" s="238"/>
      <c r="I239" s="234">
        <v>0.270144</v>
      </c>
      <c r="J239" s="238"/>
      <c r="K239" s="238"/>
      <c r="L239" s="238"/>
      <c r="M239" s="238"/>
      <c r="N239" s="238"/>
      <c r="O239" s="238"/>
      <c r="P239" s="238"/>
      <c r="Q239" s="238"/>
      <c r="R239" s="238"/>
      <c r="S239" s="238"/>
      <c r="T239" s="238"/>
      <c r="U239" s="234"/>
      <c r="V239" s="234"/>
      <c r="W239" s="234"/>
      <c r="X239" s="234">
        <v>0.270144</v>
      </c>
      <c r="Y239" s="234">
        <v>0.270144</v>
      </c>
      <c r="Z239" s="238"/>
      <c r="AA239" s="238"/>
      <c r="AB239" s="234">
        <v>0.270144</v>
      </c>
      <c r="AC239" s="238"/>
      <c r="AD239" s="238"/>
      <c r="AE239" s="238"/>
      <c r="AF239" s="238"/>
      <c r="AG239" s="238"/>
      <c r="AH239" s="238"/>
      <c r="AI239" s="238"/>
      <c r="AJ239" s="238"/>
      <c r="AK239" s="238"/>
      <c r="AL239" s="238"/>
      <c r="AM239" s="238"/>
      <c r="AN239" s="234"/>
      <c r="AO239" s="234"/>
      <c r="AP239" s="238"/>
      <c r="AQ239" s="238"/>
    </row>
    <row r="240" customHeight="1" spans="1:43">
      <c r="A240" s="235" t="s">
        <v>179</v>
      </c>
      <c r="B240" s="235" t="s">
        <v>191</v>
      </c>
      <c r="C240" s="235" t="s">
        <v>191</v>
      </c>
      <c r="D240" s="236" t="s">
        <v>180</v>
      </c>
      <c r="E240" s="234">
        <v>4.146568</v>
      </c>
      <c r="F240" s="234">
        <v>4.146568</v>
      </c>
      <c r="G240" s="238"/>
      <c r="H240" s="238"/>
      <c r="I240" s="234">
        <v>4.146568</v>
      </c>
      <c r="J240" s="238"/>
      <c r="K240" s="238"/>
      <c r="L240" s="238"/>
      <c r="M240" s="238"/>
      <c r="N240" s="238"/>
      <c r="O240" s="238"/>
      <c r="P240" s="238"/>
      <c r="Q240" s="238"/>
      <c r="R240" s="238"/>
      <c r="S240" s="238"/>
      <c r="T240" s="238"/>
      <c r="U240" s="234"/>
      <c r="V240" s="234"/>
      <c r="W240" s="234"/>
      <c r="X240" s="234">
        <v>4.146568</v>
      </c>
      <c r="Y240" s="234">
        <v>4.146568</v>
      </c>
      <c r="Z240" s="238"/>
      <c r="AA240" s="238"/>
      <c r="AB240" s="234">
        <v>4.146568</v>
      </c>
      <c r="AC240" s="238"/>
      <c r="AD240" s="238"/>
      <c r="AE240" s="238"/>
      <c r="AF240" s="238"/>
      <c r="AG240" s="238"/>
      <c r="AH240" s="238"/>
      <c r="AI240" s="238"/>
      <c r="AJ240" s="238"/>
      <c r="AK240" s="238"/>
      <c r="AL240" s="238"/>
      <c r="AM240" s="238"/>
      <c r="AN240" s="234"/>
      <c r="AO240" s="234"/>
      <c r="AP240" s="238"/>
      <c r="AQ240" s="238"/>
    </row>
    <row r="241" customHeight="1" spans="1:43">
      <c r="A241" s="235" t="s">
        <v>191</v>
      </c>
      <c r="B241" s="235" t="s">
        <v>112</v>
      </c>
      <c r="C241" s="235" t="s">
        <v>191</v>
      </c>
      <c r="D241" s="236" t="s">
        <v>181</v>
      </c>
      <c r="E241" s="234">
        <v>4.146568</v>
      </c>
      <c r="F241" s="234">
        <v>4.146568</v>
      </c>
      <c r="G241" s="238"/>
      <c r="H241" s="238"/>
      <c r="I241" s="234">
        <v>4.146568</v>
      </c>
      <c r="J241" s="238"/>
      <c r="K241" s="238"/>
      <c r="L241" s="238"/>
      <c r="M241" s="238"/>
      <c r="N241" s="238"/>
      <c r="O241" s="238"/>
      <c r="P241" s="238"/>
      <c r="Q241" s="238"/>
      <c r="R241" s="238"/>
      <c r="S241" s="238"/>
      <c r="T241" s="238"/>
      <c r="U241" s="234"/>
      <c r="V241" s="234"/>
      <c r="W241" s="234"/>
      <c r="X241" s="234">
        <v>4.146568</v>
      </c>
      <c r="Y241" s="234">
        <v>4.146568</v>
      </c>
      <c r="Z241" s="238"/>
      <c r="AA241" s="238"/>
      <c r="AB241" s="234">
        <v>4.146568</v>
      </c>
      <c r="AC241" s="238"/>
      <c r="AD241" s="238"/>
      <c r="AE241" s="238"/>
      <c r="AF241" s="238"/>
      <c r="AG241" s="238"/>
      <c r="AH241" s="238"/>
      <c r="AI241" s="238"/>
      <c r="AJ241" s="238"/>
      <c r="AK241" s="238"/>
      <c r="AL241" s="238"/>
      <c r="AM241" s="238"/>
      <c r="AN241" s="234"/>
      <c r="AO241" s="234"/>
      <c r="AP241" s="238"/>
      <c r="AQ241" s="238"/>
    </row>
    <row r="242" customHeight="1" spans="1:43">
      <c r="A242" s="235" t="s">
        <v>191</v>
      </c>
      <c r="B242" s="235" t="s">
        <v>191</v>
      </c>
      <c r="C242" s="235" t="s">
        <v>150</v>
      </c>
      <c r="D242" s="236" t="s">
        <v>183</v>
      </c>
      <c r="E242" s="234">
        <v>3.8592</v>
      </c>
      <c r="F242" s="234">
        <v>3.8592</v>
      </c>
      <c r="G242" s="238"/>
      <c r="H242" s="238"/>
      <c r="I242" s="234">
        <v>3.8592</v>
      </c>
      <c r="J242" s="238"/>
      <c r="K242" s="238"/>
      <c r="L242" s="238"/>
      <c r="M242" s="238"/>
      <c r="N242" s="238"/>
      <c r="O242" s="238"/>
      <c r="P242" s="238"/>
      <c r="Q242" s="238"/>
      <c r="R242" s="238"/>
      <c r="S242" s="238"/>
      <c r="T242" s="238"/>
      <c r="U242" s="234"/>
      <c r="V242" s="234"/>
      <c r="W242" s="234"/>
      <c r="X242" s="234">
        <v>3.8592</v>
      </c>
      <c r="Y242" s="234">
        <v>3.8592</v>
      </c>
      <c r="Z242" s="238"/>
      <c r="AA242" s="238"/>
      <c r="AB242" s="234">
        <v>3.8592</v>
      </c>
      <c r="AC242" s="238"/>
      <c r="AD242" s="238"/>
      <c r="AE242" s="238"/>
      <c r="AF242" s="238"/>
      <c r="AG242" s="238"/>
      <c r="AH242" s="238"/>
      <c r="AI242" s="238"/>
      <c r="AJ242" s="238"/>
      <c r="AK242" s="238"/>
      <c r="AL242" s="238"/>
      <c r="AM242" s="238"/>
      <c r="AN242" s="234"/>
      <c r="AO242" s="234"/>
      <c r="AP242" s="238"/>
      <c r="AQ242" s="238"/>
    </row>
    <row r="243" customHeight="1" spans="1:43">
      <c r="A243" s="235" t="s">
        <v>191</v>
      </c>
      <c r="B243" s="235" t="s">
        <v>191</v>
      </c>
      <c r="C243" s="235" t="s">
        <v>172</v>
      </c>
      <c r="D243" s="236" t="s">
        <v>186</v>
      </c>
      <c r="E243" s="234">
        <v>0.287368</v>
      </c>
      <c r="F243" s="234">
        <v>0.287368</v>
      </c>
      <c r="G243" s="238"/>
      <c r="H243" s="238"/>
      <c r="I243" s="234">
        <v>0.287368</v>
      </c>
      <c r="J243" s="238"/>
      <c r="K243" s="238"/>
      <c r="L243" s="238"/>
      <c r="M243" s="238"/>
      <c r="N243" s="238"/>
      <c r="O243" s="238"/>
      <c r="P243" s="238"/>
      <c r="Q243" s="238"/>
      <c r="R243" s="238"/>
      <c r="S243" s="238"/>
      <c r="T243" s="238"/>
      <c r="U243" s="234"/>
      <c r="V243" s="234"/>
      <c r="W243" s="234"/>
      <c r="X243" s="234">
        <v>0.287368</v>
      </c>
      <c r="Y243" s="234">
        <v>0.287368</v>
      </c>
      <c r="Z243" s="238"/>
      <c r="AA243" s="238"/>
      <c r="AB243" s="234">
        <v>0.287368</v>
      </c>
      <c r="AC243" s="238"/>
      <c r="AD243" s="238"/>
      <c r="AE243" s="238"/>
      <c r="AF243" s="238"/>
      <c r="AG243" s="238"/>
      <c r="AH243" s="238"/>
      <c r="AI243" s="238"/>
      <c r="AJ243" s="238"/>
      <c r="AK243" s="238"/>
      <c r="AL243" s="238"/>
      <c r="AM243" s="238"/>
      <c r="AN243" s="234"/>
      <c r="AO243" s="234"/>
      <c r="AP243" s="238"/>
      <c r="AQ243" s="238"/>
    </row>
    <row r="244" customHeight="1" spans="1:43">
      <c r="A244" s="235" t="s">
        <v>187</v>
      </c>
      <c r="B244" s="235" t="s">
        <v>191</v>
      </c>
      <c r="C244" s="235" t="s">
        <v>191</v>
      </c>
      <c r="D244" s="236" t="s">
        <v>188</v>
      </c>
      <c r="E244" s="234">
        <v>4.63104</v>
      </c>
      <c r="F244" s="234">
        <v>4.63104</v>
      </c>
      <c r="G244" s="238"/>
      <c r="H244" s="238"/>
      <c r="I244" s="238"/>
      <c r="J244" s="234">
        <v>4.63104</v>
      </c>
      <c r="K244" s="238"/>
      <c r="L244" s="238"/>
      <c r="M244" s="238"/>
      <c r="N244" s="238"/>
      <c r="O244" s="238"/>
      <c r="P244" s="238"/>
      <c r="Q244" s="238"/>
      <c r="R244" s="238"/>
      <c r="S244" s="238"/>
      <c r="T244" s="238"/>
      <c r="U244" s="234"/>
      <c r="V244" s="234"/>
      <c r="W244" s="234"/>
      <c r="X244" s="234">
        <v>4.63104</v>
      </c>
      <c r="Y244" s="234">
        <v>4.63104</v>
      </c>
      <c r="Z244" s="238"/>
      <c r="AA244" s="238"/>
      <c r="AB244" s="238"/>
      <c r="AC244" s="234">
        <v>4.63104</v>
      </c>
      <c r="AD244" s="238"/>
      <c r="AE244" s="238"/>
      <c r="AF244" s="238"/>
      <c r="AG244" s="238"/>
      <c r="AH244" s="238"/>
      <c r="AI244" s="238"/>
      <c r="AJ244" s="238"/>
      <c r="AK244" s="238"/>
      <c r="AL244" s="238"/>
      <c r="AM244" s="238"/>
      <c r="AN244" s="234"/>
      <c r="AO244" s="234"/>
      <c r="AP244" s="238"/>
      <c r="AQ244" s="238"/>
    </row>
    <row r="245" customHeight="1" spans="1:43">
      <c r="A245" s="235" t="s">
        <v>191</v>
      </c>
      <c r="B245" s="235" t="s">
        <v>150</v>
      </c>
      <c r="C245" s="235" t="s">
        <v>191</v>
      </c>
      <c r="D245" s="236" t="s">
        <v>189</v>
      </c>
      <c r="E245" s="234">
        <v>4.63104</v>
      </c>
      <c r="F245" s="234">
        <v>4.63104</v>
      </c>
      <c r="G245" s="238"/>
      <c r="H245" s="238"/>
      <c r="I245" s="238"/>
      <c r="J245" s="234">
        <v>4.63104</v>
      </c>
      <c r="K245" s="238"/>
      <c r="L245" s="238"/>
      <c r="M245" s="238"/>
      <c r="N245" s="238"/>
      <c r="O245" s="238"/>
      <c r="P245" s="238"/>
      <c r="Q245" s="238"/>
      <c r="R245" s="238"/>
      <c r="S245" s="238"/>
      <c r="T245" s="238"/>
      <c r="U245" s="234"/>
      <c r="V245" s="234"/>
      <c r="W245" s="234"/>
      <c r="X245" s="234">
        <v>4.63104</v>
      </c>
      <c r="Y245" s="234">
        <v>4.63104</v>
      </c>
      <c r="Z245" s="238"/>
      <c r="AA245" s="238"/>
      <c r="AB245" s="238"/>
      <c r="AC245" s="234">
        <v>4.63104</v>
      </c>
      <c r="AD245" s="238"/>
      <c r="AE245" s="238"/>
      <c r="AF245" s="238"/>
      <c r="AG245" s="238"/>
      <c r="AH245" s="238"/>
      <c r="AI245" s="238"/>
      <c r="AJ245" s="238"/>
      <c r="AK245" s="238"/>
      <c r="AL245" s="238"/>
      <c r="AM245" s="238"/>
      <c r="AN245" s="234"/>
      <c r="AO245" s="234"/>
      <c r="AP245" s="238"/>
      <c r="AQ245" s="238"/>
    </row>
    <row r="246" customHeight="1" spans="1:43">
      <c r="A246" s="235" t="s">
        <v>191</v>
      </c>
      <c r="B246" s="235" t="s">
        <v>191</v>
      </c>
      <c r="C246" s="235" t="s">
        <v>147</v>
      </c>
      <c r="D246" s="236" t="s">
        <v>190</v>
      </c>
      <c r="E246" s="234">
        <v>4.63104</v>
      </c>
      <c r="F246" s="234">
        <v>4.63104</v>
      </c>
      <c r="G246" s="238"/>
      <c r="H246" s="238"/>
      <c r="I246" s="238"/>
      <c r="J246" s="234">
        <v>4.63104</v>
      </c>
      <c r="K246" s="238"/>
      <c r="L246" s="238"/>
      <c r="M246" s="238"/>
      <c r="N246" s="238"/>
      <c r="O246" s="238"/>
      <c r="P246" s="238"/>
      <c r="Q246" s="238"/>
      <c r="R246" s="238"/>
      <c r="S246" s="238"/>
      <c r="T246" s="238"/>
      <c r="U246" s="234"/>
      <c r="V246" s="234"/>
      <c r="W246" s="234"/>
      <c r="X246" s="234">
        <v>4.63104</v>
      </c>
      <c r="Y246" s="234">
        <v>4.63104</v>
      </c>
      <c r="Z246" s="238"/>
      <c r="AA246" s="238"/>
      <c r="AB246" s="238"/>
      <c r="AC246" s="234">
        <v>4.63104</v>
      </c>
      <c r="AD246" s="238"/>
      <c r="AE246" s="238"/>
      <c r="AF246" s="238"/>
      <c r="AG246" s="238"/>
      <c r="AH246" s="238"/>
      <c r="AI246" s="238"/>
      <c r="AJ246" s="238"/>
      <c r="AK246" s="238"/>
      <c r="AL246" s="238"/>
      <c r="AM246" s="238"/>
      <c r="AN246" s="234"/>
      <c r="AO246" s="234"/>
      <c r="AP246" s="238"/>
      <c r="AQ246" s="238"/>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P5:AQ6"/>
    <mergeCell ref="A4:C7"/>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288"/>
  <sheetViews>
    <sheetView topLeftCell="A22" workbookViewId="0">
      <selection activeCell="V3" sqref="V3"/>
    </sheetView>
  </sheetViews>
  <sheetFormatPr defaultColWidth="10.6666666666667" defaultRowHeight="15.75" customHeight="1"/>
  <cols>
    <col min="1" max="2" width="9.5" style="179" customWidth="1"/>
    <col min="3" max="3" width="43.1666666666667" style="180" customWidth="1"/>
    <col min="4" max="6" width="19.5" style="181" customWidth="1"/>
    <col min="7" max="7" width="20.5" style="181" customWidth="1"/>
    <col min="8" max="10" width="12" style="181" customWidth="1"/>
    <col min="11" max="11" width="15.1666666666667" style="181" customWidth="1"/>
    <col min="12" max="12" width="22.5" style="181" customWidth="1"/>
    <col min="13" max="13" width="14.1666666666667" style="181" customWidth="1"/>
    <col min="14" max="14" width="17.8333333333333" style="181" customWidth="1"/>
    <col min="15" max="15" width="18.1666666666667" style="36" customWidth="1"/>
    <col min="16" max="16" width="14.3333333333333" style="36" customWidth="1"/>
    <col min="17" max="17" width="16" style="36" customWidth="1"/>
    <col min="18" max="18" width="18.8333333333333" style="181" customWidth="1"/>
    <col min="19" max="19" width="10.6666666666667" style="181" customWidth="1"/>
    <col min="20" max="21" width="12" style="181" customWidth="1"/>
    <col min="22" max="22" width="13.3333333333333" style="181" customWidth="1"/>
    <col min="23" max="23" width="10.6666666666667" style="36" customWidth="1"/>
    <col min="24" max="16384" width="10.6666666666667" style="36"/>
  </cols>
  <sheetData>
    <row r="1" s="35" customFormat="1" ht="12" customHeight="1" spans="1:22">
      <c r="A1" s="182"/>
      <c r="B1" s="182"/>
      <c r="C1" s="183"/>
      <c r="O1" s="211"/>
      <c r="P1" s="211"/>
      <c r="Q1" s="211"/>
      <c r="V1" s="215"/>
    </row>
    <row r="2" ht="25.5" customHeight="1" spans="1:22">
      <c r="A2" s="111" t="s">
        <v>208</v>
      </c>
      <c r="B2" s="112"/>
      <c r="C2" s="112"/>
      <c r="D2" s="112"/>
      <c r="E2" s="112"/>
      <c r="F2" s="112"/>
      <c r="G2" s="112"/>
      <c r="H2" s="112"/>
      <c r="I2" s="112"/>
      <c r="J2" s="112"/>
      <c r="K2" s="112"/>
      <c r="L2" s="112"/>
      <c r="M2" s="112"/>
      <c r="N2" s="112"/>
      <c r="O2" s="108"/>
      <c r="P2" s="108"/>
      <c r="Q2" s="108"/>
      <c r="R2" s="112"/>
      <c r="S2" s="112"/>
      <c r="T2" s="112"/>
      <c r="U2" s="112"/>
      <c r="V2" s="112"/>
    </row>
    <row r="3" s="35" customFormat="1" ht="12" customHeight="1" spans="1:22">
      <c r="A3" s="184" t="s">
        <v>1</v>
      </c>
      <c r="B3" s="184"/>
      <c r="C3" s="184"/>
      <c r="O3" s="211"/>
      <c r="P3" s="211"/>
      <c r="Q3" s="211"/>
      <c r="V3" s="215" t="s">
        <v>50</v>
      </c>
    </row>
    <row r="4" s="178" customFormat="1" ht="42.75" customHeight="1" spans="1:22">
      <c r="A4" s="185" t="s">
        <v>209</v>
      </c>
      <c r="B4" s="186"/>
      <c r="C4" s="185" t="s">
        <v>210</v>
      </c>
      <c r="D4" s="42" t="s">
        <v>211</v>
      </c>
      <c r="E4" s="58"/>
      <c r="F4" s="58"/>
      <c r="G4" s="58"/>
      <c r="H4" s="58"/>
      <c r="I4" s="58"/>
      <c r="J4" s="58"/>
      <c r="K4" s="58"/>
      <c r="L4" s="58"/>
      <c r="M4" s="58"/>
      <c r="N4" s="58"/>
      <c r="O4" s="58"/>
      <c r="P4" s="58"/>
      <c r="Q4" s="58"/>
      <c r="R4" s="58"/>
      <c r="S4" s="58"/>
      <c r="T4" s="58"/>
      <c r="U4" s="58"/>
      <c r="V4" s="71"/>
    </row>
    <row r="5" s="178" customFormat="1" customHeight="1" spans="1:22">
      <c r="A5" s="187"/>
      <c r="B5" s="188"/>
      <c r="C5" s="189"/>
      <c r="D5" s="44" t="s">
        <v>212</v>
      </c>
      <c r="E5" s="42" t="s">
        <v>213</v>
      </c>
      <c r="F5" s="58"/>
      <c r="G5" s="58"/>
      <c r="H5" s="58"/>
      <c r="I5" s="58"/>
      <c r="J5" s="58"/>
      <c r="K5" s="58"/>
      <c r="L5" s="58"/>
      <c r="M5" s="58"/>
      <c r="N5" s="58"/>
      <c r="O5" s="58"/>
      <c r="P5" s="58"/>
      <c r="Q5" s="58"/>
      <c r="R5" s="71"/>
      <c r="S5" s="72" t="s">
        <v>214</v>
      </c>
      <c r="T5" s="72"/>
      <c r="U5" s="72"/>
      <c r="V5" s="93"/>
    </row>
    <row r="6" s="178" customFormat="1" ht="14.25" customHeight="1" spans="1:22">
      <c r="A6" s="190" t="s">
        <v>85</v>
      </c>
      <c r="B6" s="190" t="s">
        <v>86</v>
      </c>
      <c r="C6" s="189"/>
      <c r="D6" s="45"/>
      <c r="E6" s="191" t="s">
        <v>77</v>
      </c>
      <c r="F6" s="60" t="s">
        <v>215</v>
      </c>
      <c r="G6" s="60"/>
      <c r="H6" s="60"/>
      <c r="I6" s="60"/>
      <c r="J6" s="60"/>
      <c r="K6" s="60"/>
      <c r="L6" s="60"/>
      <c r="M6" s="61"/>
      <c r="N6" s="73" t="s">
        <v>216</v>
      </c>
      <c r="O6" s="212" t="s">
        <v>217</v>
      </c>
      <c r="P6" s="212" t="s">
        <v>218</v>
      </c>
      <c r="Q6" s="216" t="s">
        <v>219</v>
      </c>
      <c r="R6" s="217" t="s">
        <v>220</v>
      </c>
      <c r="S6" s="77"/>
      <c r="T6" s="77"/>
      <c r="U6" s="77"/>
      <c r="V6" s="65"/>
    </row>
    <row r="7" s="178" customFormat="1" ht="46.5" customHeight="1" spans="1:22">
      <c r="A7" s="192"/>
      <c r="B7" s="192"/>
      <c r="C7" s="187"/>
      <c r="D7" s="47"/>
      <c r="E7" s="193"/>
      <c r="F7" s="62" t="s">
        <v>83</v>
      </c>
      <c r="G7" s="62" t="s">
        <v>221</v>
      </c>
      <c r="H7" s="62" t="s">
        <v>222</v>
      </c>
      <c r="I7" s="62" t="s">
        <v>223</v>
      </c>
      <c r="J7" s="62" t="s">
        <v>224</v>
      </c>
      <c r="K7" s="62" t="s">
        <v>225</v>
      </c>
      <c r="L7" s="62" t="s">
        <v>226</v>
      </c>
      <c r="M7" s="62" t="s">
        <v>227</v>
      </c>
      <c r="N7" s="61"/>
      <c r="O7" s="213"/>
      <c r="P7" s="61"/>
      <c r="Q7" s="218"/>
      <c r="R7" s="219"/>
      <c r="S7" s="62" t="s">
        <v>83</v>
      </c>
      <c r="T7" s="62" t="s">
        <v>228</v>
      </c>
      <c r="U7" s="62" t="s">
        <v>229</v>
      </c>
      <c r="V7" s="62" t="s">
        <v>230</v>
      </c>
    </row>
    <row r="8" s="178" customFormat="1" customHeight="1" spans="1:22">
      <c r="A8" s="96">
        <v>1</v>
      </c>
      <c r="B8" s="96">
        <v>2</v>
      </c>
      <c r="C8" s="194">
        <v>3</v>
      </c>
      <c r="D8" s="102">
        <v>4</v>
      </c>
      <c r="E8" s="195">
        <v>5</v>
      </c>
      <c r="F8" s="196">
        <v>6</v>
      </c>
      <c r="G8" s="196">
        <v>7</v>
      </c>
      <c r="H8" s="197">
        <v>8</v>
      </c>
      <c r="I8" s="197">
        <v>9</v>
      </c>
      <c r="J8" s="197">
        <v>10</v>
      </c>
      <c r="K8" s="197">
        <v>11</v>
      </c>
      <c r="L8" s="197">
        <v>12</v>
      </c>
      <c r="M8" s="197">
        <v>13</v>
      </c>
      <c r="N8" s="197">
        <v>14</v>
      </c>
      <c r="O8" s="214">
        <v>15</v>
      </c>
      <c r="P8" s="214">
        <v>16</v>
      </c>
      <c r="Q8" s="214">
        <v>17</v>
      </c>
      <c r="R8" s="214">
        <v>18</v>
      </c>
      <c r="S8" s="214">
        <v>19</v>
      </c>
      <c r="T8" s="220">
        <v>20</v>
      </c>
      <c r="U8" s="220">
        <v>21</v>
      </c>
      <c r="V8" s="220">
        <v>22</v>
      </c>
    </row>
    <row r="9" s="178" customFormat="1" customHeight="1" spans="1:22">
      <c r="A9" s="198" t="s">
        <v>145</v>
      </c>
      <c r="B9" s="199"/>
      <c r="C9" s="200"/>
      <c r="D9" s="201">
        <f>D46+D74+D101+D122+D146+D167+D188+D201+D220+D242+D266+D272</f>
        <v>5060.15824</v>
      </c>
      <c r="E9" s="201">
        <f>E46+E74+E101+E122+E146+E167+E188+E201+E220+E242+E266+E272</f>
        <v>5060.15824</v>
      </c>
      <c r="F9" s="201">
        <f>F46+F74+F101+F122+F146+F167+F188+F201+F220+F242+F266+F272</f>
        <v>5060.15824</v>
      </c>
      <c r="G9" s="201">
        <f>G46+G74+G101+G122+G146+G167+G188+G201+G220+G242+G266+G272</f>
        <v>5060.15824</v>
      </c>
      <c r="H9" s="197"/>
      <c r="I9" s="197"/>
      <c r="J9" s="197"/>
      <c r="K9" s="197"/>
      <c r="L9" s="197"/>
      <c r="M9" s="197"/>
      <c r="N9" s="197"/>
      <c r="O9" s="214"/>
      <c r="P9" s="214"/>
      <c r="Q9" s="214"/>
      <c r="R9" s="214"/>
      <c r="S9" s="214"/>
      <c r="T9" s="220"/>
      <c r="U9" s="220"/>
      <c r="V9" s="220"/>
    </row>
    <row r="10" s="178" customFormat="1" customHeight="1" spans="1:22">
      <c r="A10" s="202">
        <v>301</v>
      </c>
      <c r="B10" s="202"/>
      <c r="C10" s="51" t="s">
        <v>231</v>
      </c>
      <c r="D10" s="201">
        <f>D47+D75+D102+D123+D147+D168+D189+D202+D221+D243+D273</f>
        <v>4140.622632</v>
      </c>
      <c r="E10" s="201">
        <f>E47+E75+E102+E123+E147+E168+E189+E202+E221+E243+E273</f>
        <v>4140.622632</v>
      </c>
      <c r="F10" s="201">
        <f>F47+F75+F102+F123+F147+F168+F189+F202+F221+F243+F273</f>
        <v>4140.622632</v>
      </c>
      <c r="G10" s="201">
        <f>G47+G75+G102+G123+G147+G168+G189+G202+G221+G243+G273</f>
        <v>4140.622632</v>
      </c>
      <c r="H10" s="203"/>
      <c r="I10" s="96"/>
      <c r="J10" s="96"/>
      <c r="K10" s="96"/>
      <c r="L10" s="96"/>
      <c r="M10" s="96"/>
      <c r="N10" s="96"/>
      <c r="O10" s="96"/>
      <c r="P10" s="96"/>
      <c r="Q10" s="96"/>
      <c r="R10" s="96"/>
      <c r="S10" s="96"/>
      <c r="T10" s="96"/>
      <c r="U10" s="96"/>
      <c r="V10" s="96"/>
    </row>
    <row r="11" s="178" customFormat="1" customHeight="1" spans="1:22">
      <c r="A11" s="202"/>
      <c r="B11" s="204" t="s">
        <v>147</v>
      </c>
      <c r="C11" s="51" t="s">
        <v>232</v>
      </c>
      <c r="D11" s="201">
        <f>D48+D76+D103+D124+D148+D169+D203+D222+D244+D274</f>
        <v>1142.7348</v>
      </c>
      <c r="E11" s="201">
        <f>E48+E76+E103+E124+E148+E169+E203+E222+E244+E274</f>
        <v>1142.7348</v>
      </c>
      <c r="F11" s="201">
        <f>F48+F76+F103+F124+F148+F169+F203+F222+F244+F274</f>
        <v>1142.7348</v>
      </c>
      <c r="G11" s="201">
        <f>G48+G76+G103+G124+G148+G169+G203+G222+G244+G274</f>
        <v>1142.7348</v>
      </c>
      <c r="H11" s="197"/>
      <c r="I11" s="197"/>
      <c r="J11" s="197"/>
      <c r="K11" s="197"/>
      <c r="L11" s="197"/>
      <c r="M11" s="197"/>
      <c r="N11" s="197"/>
      <c r="O11" s="214"/>
      <c r="P11" s="214"/>
      <c r="Q11" s="214"/>
      <c r="R11" s="214"/>
      <c r="S11" s="214"/>
      <c r="T11" s="220"/>
      <c r="U11" s="220"/>
      <c r="V11" s="220"/>
    </row>
    <row r="12" s="178" customFormat="1" customHeight="1" spans="1:22">
      <c r="A12" s="204"/>
      <c r="B12" s="204" t="s">
        <v>150</v>
      </c>
      <c r="C12" s="51" t="s">
        <v>233</v>
      </c>
      <c r="D12" s="201">
        <f>D49+D77+D104+D125+D149+D170+D204+D223+D275</f>
        <v>784.805136</v>
      </c>
      <c r="E12" s="201">
        <f>E49+E77+E104+E125+E149+E170+E204+E223+E275</f>
        <v>784.805136</v>
      </c>
      <c r="F12" s="201">
        <f>F49+F77+F104+F125+F149+F170+F204+F223+F275</f>
        <v>784.805136</v>
      </c>
      <c r="G12" s="201">
        <f>G49+G77+G104+G125+G149+G170+G204+G223+G275</f>
        <v>784.805136</v>
      </c>
      <c r="H12" s="197"/>
      <c r="I12" s="197"/>
      <c r="J12" s="197"/>
      <c r="K12" s="197"/>
      <c r="L12" s="197"/>
      <c r="M12" s="197"/>
      <c r="N12" s="197"/>
      <c r="O12" s="214"/>
      <c r="P12" s="214"/>
      <c r="Q12" s="214"/>
      <c r="R12" s="214"/>
      <c r="S12" s="214"/>
      <c r="T12" s="220"/>
      <c r="U12" s="220"/>
      <c r="V12" s="220"/>
    </row>
    <row r="13" s="178" customFormat="1" customHeight="1" spans="1:22">
      <c r="A13" s="204"/>
      <c r="B13" s="204" t="s">
        <v>184</v>
      </c>
      <c r="C13" s="51" t="s">
        <v>234</v>
      </c>
      <c r="D13" s="201">
        <f>D49+D78+D105+D126+D150+D171+D205+D224+D276</f>
        <v>412.747572</v>
      </c>
      <c r="E13" s="201">
        <f>E49+E78+E105+E126+E150+E171+E205+E224+E276</f>
        <v>412.747572</v>
      </c>
      <c r="F13" s="201">
        <f>F49+F78+F105+F126+F150+F171+F205+F224+F276</f>
        <v>412.747572</v>
      </c>
      <c r="G13" s="201">
        <f>G49+G78+G105+G126+G150+G171+G205+G224+G276</f>
        <v>412.747572</v>
      </c>
      <c r="H13" s="197"/>
      <c r="I13" s="197"/>
      <c r="J13" s="197"/>
      <c r="K13" s="197"/>
      <c r="L13" s="197"/>
      <c r="M13" s="197"/>
      <c r="N13" s="197"/>
      <c r="O13" s="214"/>
      <c r="P13" s="214"/>
      <c r="Q13" s="214"/>
      <c r="R13" s="214"/>
      <c r="S13" s="214"/>
      <c r="T13" s="220"/>
      <c r="U13" s="220"/>
      <c r="V13" s="220"/>
    </row>
    <row r="14" s="178" customFormat="1" customHeight="1" spans="1:22">
      <c r="A14" s="204"/>
      <c r="B14" s="204" t="s">
        <v>154</v>
      </c>
      <c r="C14" s="51" t="s">
        <v>235</v>
      </c>
      <c r="D14" s="201">
        <f>D79+D106+D127+D151+D172+D206+D225+D277</f>
        <v>965.976</v>
      </c>
      <c r="E14" s="201">
        <f>E79+E106+E127+E151+E172+E206+E225+E277</f>
        <v>965.976</v>
      </c>
      <c r="F14" s="201">
        <f>F79+F106+F127+F151+F172+F206+F225+F277</f>
        <v>965.976</v>
      </c>
      <c r="G14" s="201">
        <f>G79+G106+G127+G151+G172+G206+G225+G277</f>
        <v>965.976</v>
      </c>
      <c r="H14" s="197"/>
      <c r="I14" s="197"/>
      <c r="J14" s="197"/>
      <c r="K14" s="197"/>
      <c r="L14" s="197"/>
      <c r="M14" s="197"/>
      <c r="N14" s="197"/>
      <c r="O14" s="214"/>
      <c r="P14" s="214"/>
      <c r="Q14" s="214"/>
      <c r="R14" s="214"/>
      <c r="S14" s="214"/>
      <c r="T14" s="220"/>
      <c r="U14" s="220"/>
      <c r="V14" s="220"/>
    </row>
    <row r="15" s="178" customFormat="1" customHeight="1" spans="1:22">
      <c r="A15" s="204"/>
      <c r="B15" s="204" t="s">
        <v>174</v>
      </c>
      <c r="C15" s="51" t="s">
        <v>236</v>
      </c>
      <c r="D15" s="201">
        <f>D51+D80+D107+D128+D152+D173+D190+D207+D226+D247+D278</f>
        <v>413.405456</v>
      </c>
      <c r="E15" s="201">
        <f>E51+E80+E107+E128+E152+E173+E190+E207+E226+E247+E278</f>
        <v>413.405456</v>
      </c>
      <c r="F15" s="201">
        <f>F51+F80+F107+F128+F152+F173+F190+F207+F226+F247+F278</f>
        <v>413.405456</v>
      </c>
      <c r="G15" s="201">
        <f>G51+G80+G107+G128+G152+G173+G190+G207+G226+G247+G278</f>
        <v>413.405456</v>
      </c>
      <c r="H15" s="197"/>
      <c r="I15" s="197"/>
      <c r="J15" s="197"/>
      <c r="K15" s="197"/>
      <c r="L15" s="197"/>
      <c r="M15" s="197"/>
      <c r="N15" s="197"/>
      <c r="O15" s="214"/>
      <c r="P15" s="214"/>
      <c r="Q15" s="214"/>
      <c r="R15" s="214"/>
      <c r="S15" s="214"/>
      <c r="T15" s="220"/>
      <c r="U15" s="220"/>
      <c r="V15" s="220"/>
    </row>
    <row r="16" s="178" customFormat="1" customHeight="1" spans="1:22">
      <c r="A16" s="204"/>
      <c r="B16" s="204" t="s">
        <v>156</v>
      </c>
      <c r="C16" s="51" t="s">
        <v>237</v>
      </c>
      <c r="D16" s="201">
        <f>D191</f>
        <v>3.935216</v>
      </c>
      <c r="E16" s="201">
        <f>E191</f>
        <v>3.935216</v>
      </c>
      <c r="F16" s="201">
        <f>F191</f>
        <v>3.935216</v>
      </c>
      <c r="G16" s="201">
        <f>G191</f>
        <v>3.935216</v>
      </c>
      <c r="H16" s="197"/>
      <c r="I16" s="197"/>
      <c r="J16" s="197"/>
      <c r="K16" s="197"/>
      <c r="L16" s="197"/>
      <c r="M16" s="197"/>
      <c r="N16" s="197"/>
      <c r="O16" s="214"/>
      <c r="P16" s="214"/>
      <c r="Q16" s="214"/>
      <c r="R16" s="214"/>
      <c r="S16" s="214"/>
      <c r="T16" s="220"/>
      <c r="U16" s="220"/>
      <c r="V16" s="220"/>
    </row>
    <row r="17" s="178" customFormat="1" customHeight="1" spans="1:22">
      <c r="A17" s="204"/>
      <c r="B17" s="204" t="s">
        <v>111</v>
      </c>
      <c r="C17" s="51" t="s">
        <v>238</v>
      </c>
      <c r="D17" s="201">
        <f>D52+D81+D108+D129+D153+D174+D192+D208+D227+D248+D279</f>
        <v>248.679</v>
      </c>
      <c r="E17" s="201">
        <f>E52+E81+E108+E129+E153+E174+E192+E208+E227+E248+E279</f>
        <v>248.679</v>
      </c>
      <c r="F17" s="201">
        <f>F52+F81+F108+F129+F153+F174+F192+F208+F227+F248+F279</f>
        <v>248.679</v>
      </c>
      <c r="G17" s="201">
        <f>G52+G81+G108+G129+G153+G174+G192+G208+G227+G248+G279</f>
        <v>248.679</v>
      </c>
      <c r="H17" s="197"/>
      <c r="I17" s="197"/>
      <c r="J17" s="197"/>
      <c r="K17" s="197"/>
      <c r="L17" s="197"/>
      <c r="M17" s="197"/>
      <c r="N17" s="197"/>
      <c r="O17" s="214"/>
      <c r="P17" s="214"/>
      <c r="Q17" s="214"/>
      <c r="R17" s="214"/>
      <c r="S17" s="214"/>
      <c r="T17" s="220"/>
      <c r="U17" s="220"/>
      <c r="V17" s="220"/>
    </row>
    <row r="18" s="178" customFormat="1" customHeight="1" spans="1:22">
      <c r="A18" s="204"/>
      <c r="B18" s="204" t="s">
        <v>112</v>
      </c>
      <c r="C18" s="51" t="s">
        <v>239</v>
      </c>
      <c r="D18" s="201">
        <f>D53+D249</f>
        <v>19.931076</v>
      </c>
      <c r="E18" s="201">
        <f>E53+E249</f>
        <v>19.931076</v>
      </c>
      <c r="F18" s="201">
        <f>F53+F249</f>
        <v>19.931076</v>
      </c>
      <c r="G18" s="201">
        <f>G53+G249</f>
        <v>19.931076</v>
      </c>
      <c r="H18" s="197"/>
      <c r="I18" s="197"/>
      <c r="J18" s="197"/>
      <c r="K18" s="197"/>
      <c r="L18" s="197"/>
      <c r="M18" s="197"/>
      <c r="N18" s="197"/>
      <c r="O18" s="214"/>
      <c r="P18" s="214"/>
      <c r="Q18" s="214"/>
      <c r="R18" s="214"/>
      <c r="S18" s="214"/>
      <c r="T18" s="220"/>
      <c r="U18" s="220"/>
      <c r="V18" s="220"/>
    </row>
    <row r="19" s="178" customFormat="1" customHeight="1" spans="1:22">
      <c r="A19" s="204"/>
      <c r="B19" s="204" t="s">
        <v>113</v>
      </c>
      <c r="C19" s="51" t="s">
        <v>240</v>
      </c>
      <c r="D19" s="201">
        <f>D54+D82+D109+D130+D154+D175+D193+D209+D228+D250+D280</f>
        <v>38.864464</v>
      </c>
      <c r="E19" s="201">
        <f>E54+E82+E109+E130+E154+E175+E193+E209+E228+E250+E280</f>
        <v>38.864464</v>
      </c>
      <c r="F19" s="201">
        <f>F54+F82+F109+F130+F154+F175+F193+F209+F228+F250+F280</f>
        <v>38.864464</v>
      </c>
      <c r="G19" s="201">
        <f>G54+G82+G109+G130+G154+G175+G193+G209+G228+G250+G280</f>
        <v>38.864464</v>
      </c>
      <c r="H19" s="197"/>
      <c r="I19" s="197"/>
      <c r="J19" s="197"/>
      <c r="K19" s="197"/>
      <c r="L19" s="197"/>
      <c r="M19" s="197"/>
      <c r="N19" s="197"/>
      <c r="O19" s="214"/>
      <c r="P19" s="214"/>
      <c r="Q19" s="214"/>
      <c r="R19" s="214"/>
      <c r="S19" s="214"/>
      <c r="T19" s="220"/>
      <c r="U19" s="220"/>
      <c r="V19" s="220"/>
    </row>
    <row r="20" s="178" customFormat="1" customHeight="1" spans="1:22">
      <c r="A20" s="204"/>
      <c r="B20" s="204" t="s">
        <v>114</v>
      </c>
      <c r="C20" s="51" t="s">
        <v>241</v>
      </c>
      <c r="D20" s="201">
        <f>D55+D83+D110+D131+D155+D176+D194+D210+D229+D251+D281</f>
        <v>298.4148</v>
      </c>
      <c r="E20" s="201">
        <f>E55+E83+E110+E131+E155+E176+E194+E210+E229+E251+E281</f>
        <v>298.4148</v>
      </c>
      <c r="F20" s="201">
        <f>F55+F83+F110+F131+F155+F176+F194+F210+F229+F251+F281</f>
        <v>298.4148</v>
      </c>
      <c r="G20" s="201">
        <f>G55+G83+G110+G131+G155+G176+G194+G210+G229+G251+G281</f>
        <v>298.4148</v>
      </c>
      <c r="H20" s="197"/>
      <c r="I20" s="197"/>
      <c r="J20" s="197"/>
      <c r="K20" s="197"/>
      <c r="L20" s="197"/>
      <c r="M20" s="197"/>
      <c r="N20" s="197"/>
      <c r="O20" s="214"/>
      <c r="P20" s="214"/>
      <c r="Q20" s="214"/>
      <c r="R20" s="214"/>
      <c r="S20" s="214"/>
      <c r="T20" s="220"/>
      <c r="U20" s="220"/>
      <c r="V20" s="220"/>
    </row>
    <row r="21" s="178" customFormat="1" customHeight="1" spans="1:22">
      <c r="A21" s="204" t="s">
        <v>242</v>
      </c>
      <c r="B21" s="204"/>
      <c r="C21" s="51" t="s">
        <v>243</v>
      </c>
      <c r="D21" s="201">
        <f>D56+D84+D111+D132+D156+D177+D195+D211+D230+D252+D267+D282</f>
        <v>426.964973</v>
      </c>
      <c r="E21" s="201">
        <f>E56+E84+E111+E132+E156+E177+E195+E211+E230+E252+E267+E282</f>
        <v>426.964973</v>
      </c>
      <c r="F21" s="201">
        <f>F56+F84+F111+F132+F156+F177+F195+F211+F230+F252+F267+F282</f>
        <v>426.964973</v>
      </c>
      <c r="G21" s="201">
        <f>G56+G84+G111+G132+G156+G177+G195+G211+G230+G252+G267+G282</f>
        <v>426.964973</v>
      </c>
      <c r="H21" s="197"/>
      <c r="I21" s="197"/>
      <c r="J21" s="197"/>
      <c r="K21" s="197"/>
      <c r="L21" s="197"/>
      <c r="M21" s="197"/>
      <c r="N21" s="197"/>
      <c r="O21" s="214"/>
      <c r="P21" s="214"/>
      <c r="Q21" s="214"/>
      <c r="R21" s="214"/>
      <c r="S21" s="214"/>
      <c r="T21" s="220"/>
      <c r="U21" s="220"/>
      <c r="V21" s="220"/>
    </row>
    <row r="22" s="178" customFormat="1" customHeight="1" spans="1:22">
      <c r="A22" s="205"/>
      <c r="B22" s="206" t="s">
        <v>147</v>
      </c>
      <c r="C22" s="51" t="s">
        <v>244</v>
      </c>
      <c r="D22" s="201">
        <f>D57+D85+D112+D133+D157+D178+D196+D212+D231+D253+D268+D283</f>
        <v>133.591</v>
      </c>
      <c r="E22" s="201">
        <f>E57+E85+E112+E133+E157+E178+E196+E212+E231+E253+E268+E283</f>
        <v>133.591</v>
      </c>
      <c r="F22" s="201">
        <f>F57+F85+F112+F133+F157+F178+F196+F212+F231+F253+F268+F283</f>
        <v>133.591</v>
      </c>
      <c r="G22" s="201">
        <f>G57+G85+G112+G133+G157+G178+G196+G212+G231+G253+G268+G283</f>
        <v>133.591</v>
      </c>
      <c r="H22" s="197"/>
      <c r="I22" s="197"/>
      <c r="J22" s="197"/>
      <c r="K22" s="197"/>
      <c r="L22" s="197"/>
      <c r="M22" s="197"/>
      <c r="N22" s="197"/>
      <c r="O22" s="214"/>
      <c r="P22" s="214"/>
      <c r="Q22" s="214"/>
      <c r="R22" s="214"/>
      <c r="S22" s="214"/>
      <c r="T22" s="220"/>
      <c r="U22" s="220"/>
      <c r="V22" s="220"/>
    </row>
    <row r="23" s="178" customFormat="1" customHeight="1" spans="1:22">
      <c r="A23" s="205"/>
      <c r="B23" s="206" t="s">
        <v>150</v>
      </c>
      <c r="C23" s="51" t="s">
        <v>245</v>
      </c>
      <c r="D23" s="201">
        <f>D58+D134+D158</f>
        <v>3.8</v>
      </c>
      <c r="E23" s="201">
        <f>E58+E134+E158</f>
        <v>3.8</v>
      </c>
      <c r="F23" s="201">
        <f>F58+F134+F158</f>
        <v>3.8</v>
      </c>
      <c r="G23" s="201">
        <f>G58+G134+G158</f>
        <v>3.8</v>
      </c>
      <c r="H23" s="197"/>
      <c r="I23" s="197"/>
      <c r="J23" s="197"/>
      <c r="K23" s="197"/>
      <c r="L23" s="197"/>
      <c r="M23" s="197"/>
      <c r="N23" s="197"/>
      <c r="O23" s="214"/>
      <c r="P23" s="214"/>
      <c r="Q23" s="214"/>
      <c r="R23" s="214"/>
      <c r="S23" s="214"/>
      <c r="T23" s="220"/>
      <c r="U23" s="220"/>
      <c r="V23" s="220"/>
    </row>
    <row r="24" s="178" customFormat="1" customHeight="1" spans="1:22">
      <c r="A24" s="205"/>
      <c r="B24" s="206" t="s">
        <v>162</v>
      </c>
      <c r="C24" s="51" t="s">
        <v>246</v>
      </c>
      <c r="D24" s="201">
        <f>D59+D86+D254</f>
        <v>4.5</v>
      </c>
      <c r="E24" s="201">
        <f>E59+E86+E254</f>
        <v>4.5</v>
      </c>
      <c r="F24" s="201">
        <f>F59+F86+F254</f>
        <v>4.5</v>
      </c>
      <c r="G24" s="201">
        <f>G59+G86+G254</f>
        <v>4.5</v>
      </c>
      <c r="H24" s="197"/>
      <c r="I24" s="197"/>
      <c r="J24" s="197"/>
      <c r="K24" s="197"/>
      <c r="L24" s="197"/>
      <c r="M24" s="197"/>
      <c r="N24" s="197"/>
      <c r="O24" s="214"/>
      <c r="P24" s="214"/>
      <c r="Q24" s="214"/>
      <c r="R24" s="214"/>
      <c r="S24" s="214"/>
      <c r="T24" s="220"/>
      <c r="U24" s="220"/>
      <c r="V24" s="220"/>
    </row>
    <row r="25" s="178" customFormat="1" customHeight="1" spans="1:22">
      <c r="A25" s="205"/>
      <c r="B25" s="206" t="s">
        <v>170</v>
      </c>
      <c r="C25" s="51" t="s">
        <v>247</v>
      </c>
      <c r="D25" s="201">
        <f>D60+D87+D232+D255</f>
        <v>8.34</v>
      </c>
      <c r="E25" s="201">
        <f>E60+E87+E232+E255</f>
        <v>8.34</v>
      </c>
      <c r="F25" s="201">
        <f>F60+F87+F232+F255</f>
        <v>8.34</v>
      </c>
      <c r="G25" s="201">
        <f>G60+G87+G232+G255</f>
        <v>8.34</v>
      </c>
      <c r="H25" s="197"/>
      <c r="I25" s="197"/>
      <c r="J25" s="197"/>
      <c r="K25" s="197"/>
      <c r="L25" s="197"/>
      <c r="M25" s="197"/>
      <c r="N25" s="197"/>
      <c r="O25" s="214"/>
      <c r="P25" s="214"/>
      <c r="Q25" s="214"/>
      <c r="R25" s="214"/>
      <c r="S25" s="214"/>
      <c r="T25" s="220"/>
      <c r="U25" s="220"/>
      <c r="V25" s="220"/>
    </row>
    <row r="26" s="178" customFormat="1" customHeight="1" spans="1:22">
      <c r="A26" s="205"/>
      <c r="B26" s="206" t="s">
        <v>154</v>
      </c>
      <c r="C26" s="51" t="s">
        <v>248</v>
      </c>
      <c r="D26" s="201">
        <f>D88</f>
        <v>2</v>
      </c>
      <c r="E26" s="201">
        <f>E88</f>
        <v>2</v>
      </c>
      <c r="F26" s="201">
        <f>F88</f>
        <v>2</v>
      </c>
      <c r="G26" s="201">
        <f>G88</f>
        <v>2</v>
      </c>
      <c r="H26" s="197"/>
      <c r="I26" s="197"/>
      <c r="J26" s="197"/>
      <c r="K26" s="197"/>
      <c r="L26" s="197"/>
      <c r="M26" s="197"/>
      <c r="N26" s="197"/>
      <c r="O26" s="214"/>
      <c r="P26" s="214"/>
      <c r="Q26" s="214"/>
      <c r="R26" s="214"/>
      <c r="S26" s="214"/>
      <c r="T26" s="220"/>
      <c r="U26" s="220"/>
      <c r="V26" s="220"/>
    </row>
    <row r="27" s="178" customFormat="1" customHeight="1" spans="1:22">
      <c r="A27" s="205"/>
      <c r="B27" s="206" t="s">
        <v>156</v>
      </c>
      <c r="C27" s="51" t="s">
        <v>249</v>
      </c>
      <c r="D27" s="201">
        <f>D89+D135</f>
        <v>3</v>
      </c>
      <c r="E27" s="201">
        <f>E89+E135</f>
        <v>3</v>
      </c>
      <c r="F27" s="201">
        <f>F89+F135</f>
        <v>3</v>
      </c>
      <c r="G27" s="201">
        <f>G89+G135</f>
        <v>3</v>
      </c>
      <c r="H27" s="197"/>
      <c r="I27" s="197"/>
      <c r="J27" s="197"/>
      <c r="K27" s="197"/>
      <c r="L27" s="197"/>
      <c r="M27" s="197"/>
      <c r="N27" s="197"/>
      <c r="O27" s="214"/>
      <c r="P27" s="214"/>
      <c r="Q27" s="214"/>
      <c r="R27" s="214"/>
      <c r="S27" s="214"/>
      <c r="T27" s="220"/>
      <c r="U27" s="220"/>
      <c r="V27" s="220"/>
    </row>
    <row r="28" s="178" customFormat="1" customHeight="1" spans="1:22">
      <c r="A28" s="205"/>
      <c r="B28" s="206" t="s">
        <v>112</v>
      </c>
      <c r="C28" s="51" t="s">
        <v>250</v>
      </c>
      <c r="D28" s="201">
        <f>D61+D90+D136+D159+D179+D233+D256</f>
        <v>29.248</v>
      </c>
      <c r="E28" s="201">
        <f>E61+E90+E136+E159+E179+E233+E256</f>
        <v>29.248</v>
      </c>
      <c r="F28" s="201">
        <f>F61+F90+F136+F159+F179+F233+F256</f>
        <v>29.248</v>
      </c>
      <c r="G28" s="201">
        <f>G61+G90+G136+G159+G179+G233+G256</f>
        <v>29.248</v>
      </c>
      <c r="H28" s="197"/>
      <c r="I28" s="197"/>
      <c r="J28" s="197"/>
      <c r="K28" s="197"/>
      <c r="L28" s="197"/>
      <c r="M28" s="197"/>
      <c r="N28" s="197"/>
      <c r="O28" s="214"/>
      <c r="P28" s="214"/>
      <c r="Q28" s="214"/>
      <c r="R28" s="214"/>
      <c r="S28" s="214"/>
      <c r="T28" s="220"/>
      <c r="U28" s="220"/>
      <c r="V28" s="220"/>
    </row>
    <row r="29" s="178" customFormat="1" customHeight="1" spans="1:22">
      <c r="A29" s="205"/>
      <c r="B29" s="206" t="s">
        <v>114</v>
      </c>
      <c r="C29" s="51" t="s">
        <v>251</v>
      </c>
      <c r="D29" s="201">
        <f>D91+D137+D180</f>
        <v>7</v>
      </c>
      <c r="E29" s="201">
        <f>E91+E137+E180</f>
        <v>7</v>
      </c>
      <c r="F29" s="201">
        <f>F91+F137+F180</f>
        <v>7</v>
      </c>
      <c r="G29" s="201">
        <f>G91+G137+G180</f>
        <v>7</v>
      </c>
      <c r="H29" s="197"/>
      <c r="I29" s="197"/>
      <c r="J29" s="197"/>
      <c r="K29" s="197"/>
      <c r="L29" s="197"/>
      <c r="M29" s="197"/>
      <c r="N29" s="197"/>
      <c r="O29" s="214"/>
      <c r="P29" s="214"/>
      <c r="Q29" s="214"/>
      <c r="R29" s="214"/>
      <c r="S29" s="214"/>
      <c r="T29" s="220"/>
      <c r="U29" s="220"/>
      <c r="V29" s="220"/>
    </row>
    <row r="30" s="178" customFormat="1" customHeight="1" spans="1:22">
      <c r="A30" s="205"/>
      <c r="B30" s="206" t="s">
        <v>115</v>
      </c>
      <c r="C30" s="51" t="s">
        <v>252</v>
      </c>
      <c r="D30" s="201">
        <f>D92</f>
        <v>8</v>
      </c>
      <c r="E30" s="201">
        <f>E92</f>
        <v>8</v>
      </c>
      <c r="F30" s="201">
        <f>F92</f>
        <v>8</v>
      </c>
      <c r="G30" s="201">
        <f>G92</f>
        <v>8</v>
      </c>
      <c r="H30" s="197"/>
      <c r="I30" s="197"/>
      <c r="J30" s="197"/>
      <c r="K30" s="197"/>
      <c r="L30" s="197"/>
      <c r="M30" s="197"/>
      <c r="N30" s="197"/>
      <c r="O30" s="214"/>
      <c r="P30" s="214"/>
      <c r="Q30" s="214"/>
      <c r="R30" s="214"/>
      <c r="S30" s="214"/>
      <c r="T30" s="220"/>
      <c r="U30" s="220"/>
      <c r="V30" s="220"/>
    </row>
    <row r="31" s="178" customFormat="1" customHeight="1" spans="1:22">
      <c r="A31" s="205"/>
      <c r="B31" s="206" t="s">
        <v>116</v>
      </c>
      <c r="C31" s="51" t="s">
        <v>253</v>
      </c>
      <c r="D31" s="201">
        <f>D62</f>
        <v>1.6</v>
      </c>
      <c r="E31" s="201">
        <f>E62</f>
        <v>1.6</v>
      </c>
      <c r="F31" s="201">
        <f>F62</f>
        <v>1.6</v>
      </c>
      <c r="G31" s="201">
        <f>G62</f>
        <v>1.6</v>
      </c>
      <c r="H31" s="197"/>
      <c r="I31" s="197"/>
      <c r="J31" s="197"/>
      <c r="K31" s="197"/>
      <c r="L31" s="197"/>
      <c r="M31" s="197"/>
      <c r="N31" s="197"/>
      <c r="O31" s="214"/>
      <c r="P31" s="214"/>
      <c r="Q31" s="214"/>
      <c r="R31" s="214"/>
      <c r="S31" s="214"/>
      <c r="T31" s="220"/>
      <c r="U31" s="220"/>
      <c r="V31" s="220"/>
    </row>
    <row r="32" s="178" customFormat="1" customHeight="1" spans="1:22">
      <c r="A32" s="205"/>
      <c r="B32" s="206" t="s">
        <v>117</v>
      </c>
      <c r="C32" s="51" t="s">
        <v>254</v>
      </c>
      <c r="D32" s="201">
        <f>D63+D93+D114+D138+D160+D181+D213+D234+D257+D284</f>
        <v>18.319842</v>
      </c>
      <c r="E32" s="201">
        <f>E63+E93+E114+E138+E160+E181+E213+E234+E257+E284</f>
        <v>18.319842</v>
      </c>
      <c r="F32" s="201">
        <f>F63+F93+F114+F138+F160+F181+F213+F234+F257+F284</f>
        <v>18.319842</v>
      </c>
      <c r="G32" s="201">
        <f>G63+G93+G114+G138+G160+G181+G213+G234+G257+G284</f>
        <v>18.319842</v>
      </c>
      <c r="H32" s="197"/>
      <c r="I32" s="197"/>
      <c r="J32" s="197"/>
      <c r="K32" s="197"/>
      <c r="L32" s="197"/>
      <c r="M32" s="197"/>
      <c r="N32" s="197"/>
      <c r="O32" s="214"/>
      <c r="P32" s="214"/>
      <c r="Q32" s="214"/>
      <c r="R32" s="214"/>
      <c r="S32" s="214"/>
      <c r="T32" s="220"/>
      <c r="U32" s="220"/>
      <c r="V32" s="220"/>
    </row>
    <row r="33" s="178" customFormat="1" customHeight="1" spans="1:22">
      <c r="A33" s="206"/>
      <c r="B33" s="206" t="s">
        <v>118</v>
      </c>
      <c r="C33" s="51" t="s">
        <v>255</v>
      </c>
      <c r="D33" s="201">
        <f>D64+D94+D115+D139+D161+D182+D214+D235+D258+D285</f>
        <v>19.852</v>
      </c>
      <c r="E33" s="201">
        <f>E64+E94+E115+E139+E161+E182+E214+E235+E258+E285</f>
        <v>19.852</v>
      </c>
      <c r="F33" s="201">
        <f>F64+F94+F115+F139+F161+F182+F214+F235+F258+F285</f>
        <v>19.852</v>
      </c>
      <c r="G33" s="201">
        <f>G64+G94+G115+G139+G161+G182+G214+G235+G258+G285</f>
        <v>19.852</v>
      </c>
      <c r="H33" s="197"/>
      <c r="I33" s="197"/>
      <c r="J33" s="197"/>
      <c r="K33" s="197"/>
      <c r="L33" s="197"/>
      <c r="M33" s="197"/>
      <c r="N33" s="197"/>
      <c r="O33" s="214"/>
      <c r="P33" s="214"/>
      <c r="Q33" s="214"/>
      <c r="R33" s="214"/>
      <c r="S33" s="214"/>
      <c r="T33" s="220"/>
      <c r="U33" s="220"/>
      <c r="V33" s="220"/>
    </row>
    <row r="34" s="178" customFormat="1" customHeight="1" spans="1:22">
      <c r="A34" s="206"/>
      <c r="B34" s="206" t="s">
        <v>119</v>
      </c>
      <c r="C34" s="51" t="s">
        <v>256</v>
      </c>
      <c r="D34" s="201">
        <f>D95+D183</f>
        <v>12.763</v>
      </c>
      <c r="E34" s="201">
        <f>E95+E183</f>
        <v>12.763</v>
      </c>
      <c r="F34" s="201">
        <f>F95+F183</f>
        <v>12.763</v>
      </c>
      <c r="G34" s="201">
        <f>G95+G183</f>
        <v>12.763</v>
      </c>
      <c r="H34" s="197"/>
      <c r="I34" s="197"/>
      <c r="J34" s="197"/>
      <c r="K34" s="197"/>
      <c r="L34" s="197"/>
      <c r="M34" s="197"/>
      <c r="N34" s="197"/>
      <c r="O34" s="214"/>
      <c r="P34" s="214"/>
      <c r="Q34" s="214"/>
      <c r="R34" s="214"/>
      <c r="S34" s="214"/>
      <c r="T34" s="220"/>
      <c r="U34" s="220"/>
      <c r="V34" s="220"/>
    </row>
    <row r="35" s="178" customFormat="1" customHeight="1" spans="1:22">
      <c r="A35" s="206"/>
      <c r="B35" s="206" t="s">
        <v>127</v>
      </c>
      <c r="C35" s="51" t="s">
        <v>257</v>
      </c>
      <c r="D35" s="201">
        <f>D65+D96+D236</f>
        <v>13.87</v>
      </c>
      <c r="E35" s="201">
        <f>E65+E96+E236</f>
        <v>13.87</v>
      </c>
      <c r="F35" s="201">
        <f>F65+F96+F236</f>
        <v>13.87</v>
      </c>
      <c r="G35" s="201">
        <f>G65+G96+G236</f>
        <v>13.87</v>
      </c>
      <c r="H35" s="197"/>
      <c r="I35" s="197"/>
      <c r="J35" s="197"/>
      <c r="K35" s="197"/>
      <c r="L35" s="197"/>
      <c r="M35" s="197"/>
      <c r="N35" s="197"/>
      <c r="O35" s="214"/>
      <c r="P35" s="214"/>
      <c r="Q35" s="214"/>
      <c r="R35" s="214"/>
      <c r="S35" s="214"/>
      <c r="T35" s="220"/>
      <c r="U35" s="220"/>
      <c r="V35" s="220"/>
    </row>
    <row r="36" s="178" customFormat="1" customHeight="1" spans="1:22">
      <c r="A36" s="206"/>
      <c r="B36" s="206" t="s">
        <v>129</v>
      </c>
      <c r="C36" s="51" t="s">
        <v>258</v>
      </c>
      <c r="D36" s="201">
        <f>D66+D97+D116+D140+D162+D184+D197+D215+D237+D259+D286</f>
        <v>66.382161</v>
      </c>
      <c r="E36" s="201">
        <f>E66+E97+E116+E140+E162+E184+E197+E215+E237+E259+E286</f>
        <v>66.382161</v>
      </c>
      <c r="F36" s="201">
        <f>F66+F97+F116+F140+F162+F184+F197+F215+F237+F259+F286</f>
        <v>66.382161</v>
      </c>
      <c r="G36" s="201">
        <f>G66+G97+G116+G140+G162+G184+G197+G215+G237+G259+G286</f>
        <v>66.382161</v>
      </c>
      <c r="H36" s="197"/>
      <c r="I36" s="197"/>
      <c r="J36" s="197"/>
      <c r="K36" s="197"/>
      <c r="L36" s="197"/>
      <c r="M36" s="197"/>
      <c r="N36" s="197"/>
      <c r="O36" s="214"/>
      <c r="P36" s="214"/>
      <c r="Q36" s="214"/>
      <c r="R36" s="214"/>
      <c r="S36" s="214"/>
      <c r="T36" s="220"/>
      <c r="U36" s="220"/>
      <c r="V36" s="220"/>
    </row>
    <row r="37" s="178" customFormat="1" customHeight="1" spans="1:22">
      <c r="A37" s="206"/>
      <c r="B37" s="206" t="s">
        <v>130</v>
      </c>
      <c r="C37" s="51" t="s">
        <v>259</v>
      </c>
      <c r="D37" s="201">
        <f>D67+D98+D117+D141+D163+D185+D198+D216+D238+D260+D287</f>
        <v>24.07747</v>
      </c>
      <c r="E37" s="201">
        <f>E67+E98+E117+E141+E163+E185+E198+E216+E238+E260+E287</f>
        <v>24.07747</v>
      </c>
      <c r="F37" s="201">
        <f>F67+F98+F117+F141+F163+F185+F198+F216+F238+F260+F287</f>
        <v>24.07747</v>
      </c>
      <c r="G37" s="201">
        <f>G67+G98+G117+G141+G163+G185+G198+G216+G238+G260+G287</f>
        <v>24.07747</v>
      </c>
      <c r="H37" s="197"/>
      <c r="I37" s="197"/>
      <c r="J37" s="197"/>
      <c r="K37" s="197"/>
      <c r="L37" s="197"/>
      <c r="M37" s="197"/>
      <c r="N37" s="197"/>
      <c r="O37" s="214"/>
      <c r="P37" s="214"/>
      <c r="Q37" s="214"/>
      <c r="R37" s="214"/>
      <c r="S37" s="214"/>
      <c r="T37" s="220"/>
      <c r="U37" s="220"/>
      <c r="V37" s="220"/>
    </row>
    <row r="38" s="178" customFormat="1" customHeight="1" spans="1:22">
      <c r="A38" s="206"/>
      <c r="B38" s="206" t="s">
        <v>132</v>
      </c>
      <c r="C38" s="51" t="s">
        <v>260</v>
      </c>
      <c r="D38" s="201">
        <f>D68</f>
        <v>6.3175</v>
      </c>
      <c r="E38" s="201">
        <f>E68</f>
        <v>6.3175</v>
      </c>
      <c r="F38" s="201">
        <f>F68</f>
        <v>6.3175</v>
      </c>
      <c r="G38" s="201">
        <f>G68</f>
        <v>6.3175</v>
      </c>
      <c r="H38" s="197"/>
      <c r="I38" s="197"/>
      <c r="J38" s="197"/>
      <c r="K38" s="197"/>
      <c r="L38" s="197"/>
      <c r="M38" s="197"/>
      <c r="N38" s="197"/>
      <c r="O38" s="214"/>
      <c r="P38" s="214"/>
      <c r="Q38" s="214"/>
      <c r="R38" s="214"/>
      <c r="S38" s="214"/>
      <c r="T38" s="220"/>
      <c r="U38" s="220"/>
      <c r="V38" s="220"/>
    </row>
    <row r="39" s="178" customFormat="1" customHeight="1" spans="1:22">
      <c r="A39" s="206"/>
      <c r="B39" s="206" t="s">
        <v>140</v>
      </c>
      <c r="C39" s="51" t="s">
        <v>261</v>
      </c>
      <c r="D39" s="201">
        <f>D69+D261</f>
        <v>50.754</v>
      </c>
      <c r="E39" s="201">
        <f>E69+E261</f>
        <v>50.754</v>
      </c>
      <c r="F39" s="201">
        <f>F69+F261</f>
        <v>50.754</v>
      </c>
      <c r="G39" s="201">
        <f>G69+G261</f>
        <v>50.754</v>
      </c>
      <c r="H39" s="197"/>
      <c r="I39" s="197"/>
      <c r="J39" s="197"/>
      <c r="K39" s="197"/>
      <c r="L39" s="197"/>
      <c r="M39" s="197"/>
      <c r="N39" s="197"/>
      <c r="O39" s="214"/>
      <c r="P39" s="214"/>
      <c r="Q39" s="214"/>
      <c r="R39" s="214"/>
      <c r="S39" s="214"/>
      <c r="T39" s="220"/>
      <c r="U39" s="220"/>
      <c r="V39" s="220"/>
    </row>
    <row r="40" s="178" customFormat="1" customHeight="1" spans="1:22">
      <c r="A40" s="206"/>
      <c r="B40" s="206" t="s">
        <v>172</v>
      </c>
      <c r="C40" s="51" t="s">
        <v>262</v>
      </c>
      <c r="D40" s="201">
        <f>D164+D217+D239+D262+D288</f>
        <v>12.05</v>
      </c>
      <c r="E40" s="201">
        <f>E164+E217+E239+E262+E288</f>
        <v>12.05</v>
      </c>
      <c r="F40" s="201">
        <f>F164+F217+F239+F262+F288</f>
        <v>12.05</v>
      </c>
      <c r="G40" s="201">
        <f>G164+G217+G239+G262+G288</f>
        <v>12.05</v>
      </c>
      <c r="H40" s="197"/>
      <c r="I40" s="197"/>
      <c r="J40" s="197"/>
      <c r="K40" s="197"/>
      <c r="L40" s="197"/>
      <c r="M40" s="197"/>
      <c r="N40" s="197"/>
      <c r="O40" s="214"/>
      <c r="P40" s="214"/>
      <c r="Q40" s="214"/>
      <c r="R40" s="214"/>
      <c r="S40" s="214"/>
      <c r="T40" s="220"/>
      <c r="U40" s="220"/>
      <c r="V40" s="220"/>
    </row>
    <row r="41" s="178" customFormat="1" customHeight="1" spans="1:22">
      <c r="A41" s="206" t="s">
        <v>263</v>
      </c>
      <c r="B41" s="206"/>
      <c r="C41" s="51" t="s">
        <v>264</v>
      </c>
      <c r="D41" s="201">
        <f>D70+D99+D118+D142+D165+D186+D199+D218+D240+D263+D269</f>
        <v>492.570635</v>
      </c>
      <c r="E41" s="201">
        <f>E70+E99+E118+E142+E165+E186+E199+E218+E240+E263+E269</f>
        <v>492.570635</v>
      </c>
      <c r="F41" s="201">
        <f>F70+F99+F118+F142+F165+F186+F199+F218+F240+F263+F269</f>
        <v>492.570635</v>
      </c>
      <c r="G41" s="201">
        <f>G70+G99+G118+G142+G165+G186+G199+G218+G240+G263+G269</f>
        <v>492.570635</v>
      </c>
      <c r="H41" s="197"/>
      <c r="I41" s="197"/>
      <c r="J41" s="197"/>
      <c r="K41" s="197"/>
      <c r="L41" s="197"/>
      <c r="M41" s="197"/>
      <c r="N41" s="197"/>
      <c r="O41" s="214"/>
      <c r="P41" s="214"/>
      <c r="Q41" s="214"/>
      <c r="R41" s="214"/>
      <c r="S41" s="214"/>
      <c r="T41" s="220"/>
      <c r="U41" s="220"/>
      <c r="V41" s="220"/>
    </row>
    <row r="42" s="178" customFormat="1" customHeight="1" spans="1:22">
      <c r="A42" s="206"/>
      <c r="B42" s="206" t="s">
        <v>147</v>
      </c>
      <c r="C42" s="51" t="s">
        <v>265</v>
      </c>
      <c r="D42" s="201">
        <f>D119+D143+D270</f>
        <v>40.78605</v>
      </c>
      <c r="E42" s="201">
        <f>E119+E143+E270</f>
        <v>40.78605</v>
      </c>
      <c r="F42" s="201">
        <f>F119+F143+F270</f>
        <v>40.78605</v>
      </c>
      <c r="G42" s="201">
        <f>G119+G143+G270</f>
        <v>40.78605</v>
      </c>
      <c r="H42" s="197"/>
      <c r="I42" s="197"/>
      <c r="J42" s="197"/>
      <c r="K42" s="197"/>
      <c r="L42" s="197"/>
      <c r="M42" s="197"/>
      <c r="N42" s="197"/>
      <c r="O42" s="214"/>
      <c r="P42" s="214"/>
      <c r="Q42" s="214"/>
      <c r="R42" s="214"/>
      <c r="S42" s="214"/>
      <c r="T42" s="220"/>
      <c r="U42" s="220"/>
      <c r="V42" s="220"/>
    </row>
    <row r="43" s="178" customFormat="1" customHeight="1" spans="1:22">
      <c r="A43" s="206"/>
      <c r="B43" s="206" t="s">
        <v>150</v>
      </c>
      <c r="C43" s="51" t="s">
        <v>266</v>
      </c>
      <c r="D43" s="201">
        <f>D71+D100+D120+D144+D166+D187+D200+D219+D241+D264</f>
        <v>422.31924</v>
      </c>
      <c r="E43" s="201">
        <f>E71+E100+E120+E144+E166+E187+E200+E219+E241+E264</f>
        <v>422.31924</v>
      </c>
      <c r="F43" s="201">
        <f>F71+F100+F120+F144+F166+F187+F200+F219+F241+F264</f>
        <v>422.31924</v>
      </c>
      <c r="G43" s="201">
        <f>G71+G100+G120+G144+G166+G187+G200+G219+G241+G264</f>
        <v>422.31924</v>
      </c>
      <c r="H43" s="197"/>
      <c r="I43" s="197"/>
      <c r="J43" s="197"/>
      <c r="K43" s="197"/>
      <c r="L43" s="197"/>
      <c r="M43" s="197"/>
      <c r="N43" s="197"/>
      <c r="O43" s="214"/>
      <c r="P43" s="214"/>
      <c r="Q43" s="214"/>
      <c r="R43" s="214"/>
      <c r="S43" s="214"/>
      <c r="T43" s="220"/>
      <c r="U43" s="220"/>
      <c r="V43" s="220"/>
    </row>
    <row r="44" s="178" customFormat="1" customHeight="1" spans="1:22">
      <c r="A44" s="206"/>
      <c r="B44" s="206" t="s">
        <v>162</v>
      </c>
      <c r="C44" s="51" t="s">
        <v>267</v>
      </c>
      <c r="D44" s="201">
        <f>D72</f>
        <v>0.1872</v>
      </c>
      <c r="E44" s="201">
        <f>E72</f>
        <v>0.1872</v>
      </c>
      <c r="F44" s="201">
        <f>F72</f>
        <v>0.1872</v>
      </c>
      <c r="G44" s="201">
        <f>G72</f>
        <v>0.1872</v>
      </c>
      <c r="H44" s="197"/>
      <c r="I44" s="197"/>
      <c r="J44" s="197"/>
      <c r="K44" s="197"/>
      <c r="L44" s="197"/>
      <c r="M44" s="197"/>
      <c r="N44" s="197"/>
      <c r="O44" s="214"/>
      <c r="P44" s="214"/>
      <c r="Q44" s="214"/>
      <c r="R44" s="214"/>
      <c r="S44" s="214"/>
      <c r="T44" s="220"/>
      <c r="U44" s="220"/>
      <c r="V44" s="220"/>
    </row>
    <row r="45" s="178" customFormat="1" customHeight="1" spans="1:22">
      <c r="A45" s="206"/>
      <c r="B45" s="206" t="s">
        <v>154</v>
      </c>
      <c r="C45" s="51" t="s">
        <v>268</v>
      </c>
      <c r="D45" s="201">
        <f>D73+D121+D145+D271</f>
        <v>28.644434</v>
      </c>
      <c r="E45" s="201">
        <f>E73+E121+E145+E271</f>
        <v>28.644434</v>
      </c>
      <c r="F45" s="201">
        <f>F73+F121+F145+F271</f>
        <v>28.644434</v>
      </c>
      <c r="G45" s="201">
        <f>G73+G121+G145+G271</f>
        <v>28.644434</v>
      </c>
      <c r="H45" s="197"/>
      <c r="I45" s="197"/>
      <c r="J45" s="197"/>
      <c r="K45" s="197"/>
      <c r="L45" s="197"/>
      <c r="M45" s="197"/>
      <c r="N45" s="197"/>
      <c r="O45" s="214"/>
      <c r="P45" s="214"/>
      <c r="Q45" s="214"/>
      <c r="R45" s="214"/>
      <c r="S45" s="214"/>
      <c r="T45" s="220"/>
      <c r="U45" s="220"/>
      <c r="V45" s="220"/>
    </row>
    <row r="46" s="178" customFormat="1" customHeight="1" spans="1:22">
      <c r="A46" s="207" t="s">
        <v>269</v>
      </c>
      <c r="B46" s="208"/>
      <c r="C46" s="200"/>
      <c r="D46" s="138">
        <v>844.131621</v>
      </c>
      <c r="E46" s="138">
        <v>844.131621</v>
      </c>
      <c r="F46" s="138">
        <v>844.131621</v>
      </c>
      <c r="G46" s="138">
        <v>844.131621</v>
      </c>
      <c r="H46" s="209"/>
      <c r="I46" s="209"/>
      <c r="J46" s="209"/>
      <c r="K46" s="209"/>
      <c r="L46" s="209"/>
      <c r="M46" s="209"/>
      <c r="N46" s="209"/>
      <c r="O46" s="209"/>
      <c r="P46" s="210"/>
      <c r="Q46" s="221"/>
      <c r="R46" s="222"/>
      <c r="S46" s="209"/>
      <c r="T46" s="209"/>
      <c r="U46" s="209"/>
      <c r="V46" s="209"/>
    </row>
    <row r="47" customHeight="1" spans="1:22">
      <c r="A47" s="202" t="s">
        <v>270</v>
      </c>
      <c r="B47" s="202" t="s">
        <v>191</v>
      </c>
      <c r="C47" s="51" t="s">
        <v>231</v>
      </c>
      <c r="D47" s="138">
        <v>671.341725</v>
      </c>
      <c r="E47" s="138">
        <v>671.341725</v>
      </c>
      <c r="F47" s="138">
        <v>671.341725</v>
      </c>
      <c r="G47" s="138">
        <v>671.341725</v>
      </c>
      <c r="H47" s="210"/>
      <c r="I47" s="210"/>
      <c r="J47" s="210"/>
      <c r="K47" s="210"/>
      <c r="L47" s="210"/>
      <c r="M47" s="209"/>
      <c r="N47" s="209"/>
      <c r="O47" s="209"/>
      <c r="P47" s="210"/>
      <c r="Q47" s="87"/>
      <c r="R47" s="210"/>
      <c r="S47" s="210"/>
      <c r="T47" s="210"/>
      <c r="U47" s="210"/>
      <c r="V47" s="210"/>
    </row>
    <row r="48" customHeight="1" spans="1:22">
      <c r="A48" s="202" t="s">
        <v>191</v>
      </c>
      <c r="B48" s="202" t="s">
        <v>147</v>
      </c>
      <c r="C48" s="51" t="s">
        <v>232</v>
      </c>
      <c r="D48" s="138">
        <v>162.1944</v>
      </c>
      <c r="E48" s="138">
        <v>162.1944</v>
      </c>
      <c r="F48" s="138">
        <v>162.1944</v>
      </c>
      <c r="G48" s="138">
        <v>162.1944</v>
      </c>
      <c r="H48" s="210"/>
      <c r="I48" s="210"/>
      <c r="J48" s="210"/>
      <c r="K48" s="210"/>
      <c r="L48" s="210"/>
      <c r="M48" s="209"/>
      <c r="N48" s="209"/>
      <c r="O48" s="209"/>
      <c r="P48" s="210"/>
      <c r="Q48" s="87"/>
      <c r="R48" s="210"/>
      <c r="S48" s="210"/>
      <c r="T48" s="210"/>
      <c r="U48" s="210"/>
      <c r="V48" s="210"/>
    </row>
    <row r="49" customHeight="1" spans="1:22">
      <c r="A49" s="202" t="s">
        <v>191</v>
      </c>
      <c r="B49" s="202" t="s">
        <v>150</v>
      </c>
      <c r="C49" s="51" t="s">
        <v>233</v>
      </c>
      <c r="D49" s="138">
        <v>335.952672</v>
      </c>
      <c r="E49" s="138">
        <v>335.952672</v>
      </c>
      <c r="F49" s="138">
        <v>335.952672</v>
      </c>
      <c r="G49" s="138">
        <v>335.952672</v>
      </c>
      <c r="H49" s="210"/>
      <c r="I49" s="210"/>
      <c r="J49" s="210"/>
      <c r="K49" s="210"/>
      <c r="L49" s="210"/>
      <c r="M49" s="209"/>
      <c r="N49" s="209"/>
      <c r="O49" s="209"/>
      <c r="P49" s="210"/>
      <c r="Q49" s="87"/>
      <c r="R49" s="210"/>
      <c r="S49" s="210"/>
      <c r="T49" s="210"/>
      <c r="U49" s="210"/>
      <c r="V49" s="210"/>
    </row>
    <row r="50" customHeight="1" spans="1:22">
      <c r="A50" s="202" t="s">
        <v>191</v>
      </c>
      <c r="B50" s="202" t="s">
        <v>184</v>
      </c>
      <c r="C50" s="51" t="s">
        <v>234</v>
      </c>
      <c r="D50" s="138">
        <v>13.5162</v>
      </c>
      <c r="E50" s="138">
        <v>13.5162</v>
      </c>
      <c r="F50" s="138">
        <v>13.5162</v>
      </c>
      <c r="G50" s="138">
        <v>13.5162</v>
      </c>
      <c r="H50" s="210"/>
      <c r="I50" s="210"/>
      <c r="J50" s="210"/>
      <c r="K50" s="210"/>
      <c r="L50" s="210"/>
      <c r="M50" s="209"/>
      <c r="N50" s="209"/>
      <c r="O50" s="209"/>
      <c r="P50" s="210"/>
      <c r="Q50" s="87"/>
      <c r="R50" s="210"/>
      <c r="S50" s="210"/>
      <c r="T50" s="210"/>
      <c r="U50" s="210"/>
      <c r="V50" s="210"/>
    </row>
    <row r="51" customHeight="1" spans="1:22">
      <c r="A51" s="202" t="s">
        <v>191</v>
      </c>
      <c r="B51" s="202" t="s">
        <v>174</v>
      </c>
      <c r="C51" s="51" t="s">
        <v>236</v>
      </c>
      <c r="D51" s="138">
        <v>60.439008</v>
      </c>
      <c r="E51" s="138">
        <v>60.439008</v>
      </c>
      <c r="F51" s="138">
        <v>60.439008</v>
      </c>
      <c r="G51" s="138">
        <v>60.439008</v>
      </c>
      <c r="H51" s="210"/>
      <c r="I51" s="210"/>
      <c r="J51" s="210"/>
      <c r="K51" s="210"/>
      <c r="L51" s="210"/>
      <c r="M51" s="209"/>
      <c r="N51" s="209"/>
      <c r="O51" s="209"/>
      <c r="P51" s="210"/>
      <c r="Q51" s="87"/>
      <c r="R51" s="210"/>
      <c r="S51" s="210"/>
      <c r="T51" s="210"/>
      <c r="U51" s="210"/>
      <c r="V51" s="210"/>
    </row>
    <row r="52" customHeight="1" spans="1:22">
      <c r="A52" s="202" t="s">
        <v>191</v>
      </c>
      <c r="B52" s="202" t="s">
        <v>111</v>
      </c>
      <c r="C52" s="51" t="s">
        <v>238</v>
      </c>
      <c r="D52" s="138">
        <v>36.42276</v>
      </c>
      <c r="E52" s="138">
        <v>36.42276</v>
      </c>
      <c r="F52" s="138">
        <v>36.42276</v>
      </c>
      <c r="G52" s="138">
        <v>36.42276</v>
      </c>
      <c r="H52" s="210"/>
      <c r="I52" s="210"/>
      <c r="J52" s="210"/>
      <c r="K52" s="210"/>
      <c r="L52" s="210"/>
      <c r="M52" s="209"/>
      <c r="N52" s="209"/>
      <c r="O52" s="209"/>
      <c r="P52" s="210"/>
      <c r="Q52" s="87"/>
      <c r="R52" s="210"/>
      <c r="S52" s="210"/>
      <c r="T52" s="210"/>
      <c r="U52" s="210"/>
      <c r="V52" s="210"/>
    </row>
    <row r="53" customHeight="1" spans="1:22">
      <c r="A53" s="202" t="s">
        <v>191</v>
      </c>
      <c r="B53" s="202" t="s">
        <v>112</v>
      </c>
      <c r="C53" s="51" t="s">
        <v>239</v>
      </c>
      <c r="D53" s="138">
        <v>13.912398</v>
      </c>
      <c r="E53" s="138">
        <v>13.912398</v>
      </c>
      <c r="F53" s="138">
        <v>13.912398</v>
      </c>
      <c r="G53" s="138">
        <v>13.912398</v>
      </c>
      <c r="H53" s="210"/>
      <c r="I53" s="210"/>
      <c r="J53" s="210"/>
      <c r="K53" s="210"/>
      <c r="L53" s="210"/>
      <c r="M53" s="209"/>
      <c r="N53" s="209"/>
      <c r="O53" s="209"/>
      <c r="P53" s="210"/>
      <c r="Q53" s="87"/>
      <c r="R53" s="210"/>
      <c r="S53" s="210"/>
      <c r="T53" s="210"/>
      <c r="U53" s="210"/>
      <c r="V53" s="210"/>
    </row>
    <row r="54" customHeight="1" spans="1:22">
      <c r="A54" s="202" t="s">
        <v>191</v>
      </c>
      <c r="B54" s="202" t="s">
        <v>113</v>
      </c>
      <c r="C54" s="51" t="s">
        <v>240</v>
      </c>
      <c r="D54" s="138">
        <v>5.196975</v>
      </c>
      <c r="E54" s="138">
        <v>5.196975</v>
      </c>
      <c r="F54" s="138">
        <v>5.196975</v>
      </c>
      <c r="G54" s="138">
        <v>5.196975</v>
      </c>
      <c r="H54" s="210"/>
      <c r="I54" s="210"/>
      <c r="J54" s="210"/>
      <c r="K54" s="210"/>
      <c r="L54" s="210"/>
      <c r="M54" s="209"/>
      <c r="N54" s="209"/>
      <c r="O54" s="209"/>
      <c r="P54" s="210"/>
      <c r="Q54" s="87"/>
      <c r="R54" s="210"/>
      <c r="S54" s="210"/>
      <c r="T54" s="210"/>
      <c r="U54" s="210"/>
      <c r="V54" s="210"/>
    </row>
    <row r="55" customHeight="1" spans="1:22">
      <c r="A55" s="202" t="s">
        <v>191</v>
      </c>
      <c r="B55" s="202" t="s">
        <v>114</v>
      </c>
      <c r="C55" s="51" t="s">
        <v>241</v>
      </c>
      <c r="D55" s="138">
        <v>43.707312</v>
      </c>
      <c r="E55" s="138">
        <v>43.707312</v>
      </c>
      <c r="F55" s="138">
        <v>43.707312</v>
      </c>
      <c r="G55" s="138">
        <v>43.707312</v>
      </c>
      <c r="H55" s="210"/>
      <c r="I55" s="210"/>
      <c r="J55" s="210"/>
      <c r="K55" s="210"/>
      <c r="L55" s="210"/>
      <c r="M55" s="209"/>
      <c r="N55" s="209"/>
      <c r="O55" s="209"/>
      <c r="P55" s="210"/>
      <c r="Q55" s="87"/>
      <c r="R55" s="210"/>
      <c r="S55" s="210"/>
      <c r="T55" s="210"/>
      <c r="U55" s="210"/>
      <c r="V55" s="210"/>
    </row>
    <row r="56" customHeight="1" spans="1:22">
      <c r="A56" s="202" t="s">
        <v>242</v>
      </c>
      <c r="B56" s="202" t="s">
        <v>191</v>
      </c>
      <c r="C56" s="51" t="s">
        <v>243</v>
      </c>
      <c r="D56" s="138">
        <v>101.379402</v>
      </c>
      <c r="E56" s="138">
        <v>101.379402</v>
      </c>
      <c r="F56" s="138">
        <v>101.379402</v>
      </c>
      <c r="G56" s="138">
        <v>101.379402</v>
      </c>
      <c r="H56" s="210"/>
      <c r="I56" s="210"/>
      <c r="J56" s="210"/>
      <c r="K56" s="210"/>
      <c r="L56" s="210"/>
      <c r="M56" s="209"/>
      <c r="N56" s="209"/>
      <c r="O56" s="209"/>
      <c r="P56" s="210"/>
      <c r="Q56" s="87"/>
      <c r="R56" s="210"/>
      <c r="S56" s="210"/>
      <c r="T56" s="210"/>
      <c r="U56" s="210"/>
      <c r="V56" s="210"/>
    </row>
    <row r="57" customHeight="1" spans="1:22">
      <c r="A57" s="202" t="s">
        <v>191</v>
      </c>
      <c r="B57" s="202" t="s">
        <v>147</v>
      </c>
      <c r="C57" s="51" t="s">
        <v>244</v>
      </c>
      <c r="D57" s="138">
        <v>7.329</v>
      </c>
      <c r="E57" s="138">
        <v>7.329</v>
      </c>
      <c r="F57" s="138">
        <v>7.329</v>
      </c>
      <c r="G57" s="138">
        <v>7.329</v>
      </c>
      <c r="H57" s="210"/>
      <c r="I57" s="210"/>
      <c r="J57" s="210"/>
      <c r="K57" s="210"/>
      <c r="L57" s="210"/>
      <c r="M57" s="209"/>
      <c r="N57" s="209"/>
      <c r="O57" s="209"/>
      <c r="P57" s="210"/>
      <c r="Q57" s="87"/>
      <c r="R57" s="210"/>
      <c r="S57" s="210"/>
      <c r="T57" s="210"/>
      <c r="U57" s="210"/>
      <c r="V57" s="210"/>
    </row>
    <row r="58" customHeight="1" spans="1:22">
      <c r="A58" s="202" t="s">
        <v>191</v>
      </c>
      <c r="B58" s="202" t="s">
        <v>150</v>
      </c>
      <c r="C58" s="51" t="s">
        <v>245</v>
      </c>
      <c r="D58" s="138">
        <v>2</v>
      </c>
      <c r="E58" s="138">
        <v>2</v>
      </c>
      <c r="F58" s="138">
        <v>2</v>
      </c>
      <c r="G58" s="138">
        <v>2</v>
      </c>
      <c r="H58" s="210"/>
      <c r="I58" s="210"/>
      <c r="J58" s="210"/>
      <c r="K58" s="210"/>
      <c r="L58" s="210"/>
      <c r="M58" s="209"/>
      <c r="N58" s="209"/>
      <c r="O58" s="209"/>
      <c r="P58" s="210"/>
      <c r="Q58" s="87"/>
      <c r="R58" s="210"/>
      <c r="S58" s="210"/>
      <c r="T58" s="210"/>
      <c r="U58" s="210"/>
      <c r="V58" s="210"/>
    </row>
    <row r="59" customHeight="1" spans="1:22">
      <c r="A59" s="202" t="s">
        <v>191</v>
      </c>
      <c r="B59" s="202" t="s">
        <v>162</v>
      </c>
      <c r="C59" s="51" t="s">
        <v>246</v>
      </c>
      <c r="D59" s="138">
        <v>2</v>
      </c>
      <c r="E59" s="138">
        <v>2</v>
      </c>
      <c r="F59" s="138">
        <v>2</v>
      </c>
      <c r="G59" s="138">
        <v>2</v>
      </c>
      <c r="H59" s="210"/>
      <c r="I59" s="210"/>
      <c r="J59" s="210"/>
      <c r="K59" s="210"/>
      <c r="L59" s="210"/>
      <c r="M59" s="209"/>
      <c r="N59" s="209"/>
      <c r="O59" s="209"/>
      <c r="P59" s="210"/>
      <c r="Q59" s="87"/>
      <c r="R59" s="210"/>
      <c r="S59" s="210"/>
      <c r="T59" s="210"/>
      <c r="U59" s="210"/>
      <c r="V59" s="210"/>
    </row>
    <row r="60" customHeight="1" spans="1:22">
      <c r="A60" s="202" t="s">
        <v>191</v>
      </c>
      <c r="B60" s="202" t="s">
        <v>170</v>
      </c>
      <c r="C60" s="51" t="s">
        <v>247</v>
      </c>
      <c r="D60" s="138">
        <v>3</v>
      </c>
      <c r="E60" s="138">
        <v>3</v>
      </c>
      <c r="F60" s="138">
        <v>3</v>
      </c>
      <c r="G60" s="138">
        <v>3</v>
      </c>
      <c r="H60" s="210"/>
      <c r="I60" s="210"/>
      <c r="J60" s="210"/>
      <c r="K60" s="210"/>
      <c r="L60" s="210"/>
      <c r="M60" s="209"/>
      <c r="N60" s="209"/>
      <c r="O60" s="209"/>
      <c r="P60" s="210"/>
      <c r="Q60" s="87"/>
      <c r="R60" s="210"/>
      <c r="S60" s="210"/>
      <c r="T60" s="210"/>
      <c r="U60" s="210"/>
      <c r="V60" s="210"/>
    </row>
    <row r="61" customHeight="1" spans="1:22">
      <c r="A61" s="202" t="s">
        <v>191</v>
      </c>
      <c r="B61" s="202" t="s">
        <v>112</v>
      </c>
      <c r="C61" s="51" t="s">
        <v>250</v>
      </c>
      <c r="D61" s="138">
        <v>13</v>
      </c>
      <c r="E61" s="138">
        <v>13</v>
      </c>
      <c r="F61" s="138">
        <v>13</v>
      </c>
      <c r="G61" s="138">
        <v>13</v>
      </c>
      <c r="H61" s="210"/>
      <c r="I61" s="210"/>
      <c r="J61" s="210"/>
      <c r="K61" s="210"/>
      <c r="L61" s="210"/>
      <c r="M61" s="209"/>
      <c r="N61" s="209"/>
      <c r="O61" s="209"/>
      <c r="P61" s="210"/>
      <c r="Q61" s="87"/>
      <c r="R61" s="210"/>
      <c r="S61" s="210"/>
      <c r="T61" s="210"/>
      <c r="U61" s="210"/>
      <c r="V61" s="210"/>
    </row>
    <row r="62" customHeight="1" spans="1:22">
      <c r="A62" s="202" t="s">
        <v>191</v>
      </c>
      <c r="B62" s="202" t="s">
        <v>116</v>
      </c>
      <c r="C62" s="51" t="s">
        <v>253</v>
      </c>
      <c r="D62" s="138">
        <v>1.6</v>
      </c>
      <c r="E62" s="138">
        <v>1.6</v>
      </c>
      <c r="F62" s="138">
        <v>1.6</v>
      </c>
      <c r="G62" s="138">
        <v>1.6</v>
      </c>
      <c r="H62" s="210"/>
      <c r="I62" s="210"/>
      <c r="J62" s="210"/>
      <c r="K62" s="210"/>
      <c r="L62" s="210"/>
      <c r="M62" s="209"/>
      <c r="N62" s="209"/>
      <c r="O62" s="209"/>
      <c r="P62" s="210"/>
      <c r="Q62" s="87"/>
      <c r="R62" s="210"/>
      <c r="S62" s="210"/>
      <c r="T62" s="210"/>
      <c r="U62" s="210"/>
      <c r="V62" s="210"/>
    </row>
    <row r="63" customHeight="1" spans="1:22">
      <c r="A63" s="202" t="s">
        <v>191</v>
      </c>
      <c r="B63" s="202" t="s">
        <v>117</v>
      </c>
      <c r="C63" s="51" t="s">
        <v>254</v>
      </c>
      <c r="D63" s="138">
        <v>2.607516</v>
      </c>
      <c r="E63" s="138">
        <v>2.607516</v>
      </c>
      <c r="F63" s="138">
        <v>2.607516</v>
      </c>
      <c r="G63" s="138">
        <v>2.607516</v>
      </c>
      <c r="H63" s="210"/>
      <c r="I63" s="210"/>
      <c r="J63" s="210"/>
      <c r="K63" s="210"/>
      <c r="L63" s="210"/>
      <c r="M63" s="209"/>
      <c r="N63" s="209"/>
      <c r="O63" s="209"/>
      <c r="P63" s="210"/>
      <c r="Q63" s="87"/>
      <c r="R63" s="210"/>
      <c r="S63" s="210"/>
      <c r="T63" s="210"/>
      <c r="U63" s="210"/>
      <c r="V63" s="210"/>
    </row>
    <row r="64" customHeight="1" spans="1:22">
      <c r="A64" s="202" t="s">
        <v>191</v>
      </c>
      <c r="B64" s="202" t="s">
        <v>118</v>
      </c>
      <c r="C64" s="51" t="s">
        <v>255</v>
      </c>
      <c r="D64" s="138">
        <v>10.7</v>
      </c>
      <c r="E64" s="138">
        <v>10.7</v>
      </c>
      <c r="F64" s="138">
        <v>10.7</v>
      </c>
      <c r="G64" s="138">
        <v>10.7</v>
      </c>
      <c r="H64" s="210"/>
      <c r="I64" s="210"/>
      <c r="J64" s="210"/>
      <c r="K64" s="210"/>
      <c r="L64" s="210"/>
      <c r="M64" s="209"/>
      <c r="N64" s="209"/>
      <c r="O64" s="209"/>
      <c r="P64" s="210"/>
      <c r="Q64" s="87"/>
      <c r="R64" s="210"/>
      <c r="S64" s="210"/>
      <c r="T64" s="210"/>
      <c r="U64" s="210"/>
      <c r="V64" s="210"/>
    </row>
    <row r="65" customHeight="1" spans="1:22">
      <c r="A65" s="202" t="s">
        <v>191</v>
      </c>
      <c r="B65" s="202" t="s">
        <v>127</v>
      </c>
      <c r="C65" s="51" t="s">
        <v>257</v>
      </c>
      <c r="D65" s="138">
        <v>3</v>
      </c>
      <c r="E65" s="138">
        <v>3</v>
      </c>
      <c r="F65" s="138">
        <v>3</v>
      </c>
      <c r="G65" s="138">
        <v>3</v>
      </c>
      <c r="H65" s="210"/>
      <c r="I65" s="210"/>
      <c r="J65" s="210"/>
      <c r="K65" s="210"/>
      <c r="L65" s="210"/>
      <c r="M65" s="209"/>
      <c r="N65" s="209"/>
      <c r="O65" s="209"/>
      <c r="P65" s="210"/>
      <c r="Q65" s="87"/>
      <c r="R65" s="210"/>
      <c r="S65" s="210"/>
      <c r="T65" s="210"/>
      <c r="U65" s="210"/>
      <c r="V65" s="210"/>
    </row>
    <row r="66" customHeight="1" spans="1:22">
      <c r="A66" s="202" t="s">
        <v>191</v>
      </c>
      <c r="B66" s="202" t="s">
        <v>129</v>
      </c>
      <c r="C66" s="51" t="s">
        <v>258</v>
      </c>
      <c r="D66" s="138">
        <v>10.742326</v>
      </c>
      <c r="E66" s="138">
        <v>10.742326</v>
      </c>
      <c r="F66" s="138">
        <v>10.742326</v>
      </c>
      <c r="G66" s="138">
        <v>10.742326</v>
      </c>
      <c r="H66" s="210"/>
      <c r="I66" s="210"/>
      <c r="J66" s="210"/>
      <c r="K66" s="210"/>
      <c r="L66" s="210"/>
      <c r="M66" s="209"/>
      <c r="N66" s="209"/>
      <c r="O66" s="209"/>
      <c r="P66" s="210"/>
      <c r="Q66" s="87"/>
      <c r="R66" s="210"/>
      <c r="S66" s="210"/>
      <c r="T66" s="210"/>
      <c r="U66" s="210"/>
      <c r="V66" s="210"/>
    </row>
    <row r="67" customHeight="1" spans="1:22">
      <c r="A67" s="202" t="s">
        <v>191</v>
      </c>
      <c r="B67" s="202" t="s">
        <v>130</v>
      </c>
      <c r="C67" s="51" t="s">
        <v>259</v>
      </c>
      <c r="D67" s="138">
        <v>3.37706</v>
      </c>
      <c r="E67" s="138">
        <v>3.37706</v>
      </c>
      <c r="F67" s="138">
        <v>3.37706</v>
      </c>
      <c r="G67" s="138">
        <v>3.37706</v>
      </c>
      <c r="H67" s="210"/>
      <c r="I67" s="210"/>
      <c r="J67" s="210"/>
      <c r="K67" s="210"/>
      <c r="L67" s="210"/>
      <c r="M67" s="209"/>
      <c r="N67" s="209"/>
      <c r="O67" s="209"/>
      <c r="P67" s="210"/>
      <c r="Q67" s="87"/>
      <c r="R67" s="210"/>
      <c r="S67" s="210"/>
      <c r="T67" s="210"/>
      <c r="U67" s="210"/>
      <c r="V67" s="210"/>
    </row>
    <row r="68" customHeight="1" spans="1:22">
      <c r="A68" s="202" t="s">
        <v>191</v>
      </c>
      <c r="B68" s="202" t="s">
        <v>132</v>
      </c>
      <c r="C68" s="51" t="s">
        <v>260</v>
      </c>
      <c r="D68" s="138">
        <v>6.3175</v>
      </c>
      <c r="E68" s="138">
        <v>6.3175</v>
      </c>
      <c r="F68" s="138">
        <v>6.3175</v>
      </c>
      <c r="G68" s="138">
        <v>6.3175</v>
      </c>
      <c r="H68" s="210"/>
      <c r="I68" s="210"/>
      <c r="J68" s="210"/>
      <c r="K68" s="210"/>
      <c r="L68" s="210"/>
      <c r="M68" s="209"/>
      <c r="N68" s="209"/>
      <c r="O68" s="209"/>
      <c r="P68" s="210"/>
      <c r="Q68" s="87"/>
      <c r="R68" s="210"/>
      <c r="S68" s="210"/>
      <c r="T68" s="210"/>
      <c r="U68" s="210"/>
      <c r="V68" s="210"/>
    </row>
    <row r="69" customHeight="1" spans="1:22">
      <c r="A69" s="202" t="s">
        <v>191</v>
      </c>
      <c r="B69" s="202" t="s">
        <v>140</v>
      </c>
      <c r="C69" s="51" t="s">
        <v>261</v>
      </c>
      <c r="D69" s="138">
        <v>35.706</v>
      </c>
      <c r="E69" s="138">
        <v>35.706</v>
      </c>
      <c r="F69" s="138">
        <v>35.706</v>
      </c>
      <c r="G69" s="138">
        <v>35.706</v>
      </c>
      <c r="H69" s="210"/>
      <c r="I69" s="210"/>
      <c r="J69" s="210"/>
      <c r="K69" s="210"/>
      <c r="L69" s="210"/>
      <c r="M69" s="209"/>
      <c r="N69" s="209"/>
      <c r="O69" s="209"/>
      <c r="P69" s="210"/>
      <c r="Q69" s="87"/>
      <c r="R69" s="210"/>
      <c r="S69" s="210"/>
      <c r="T69" s="210"/>
      <c r="U69" s="210"/>
      <c r="V69" s="210"/>
    </row>
    <row r="70" customHeight="1" spans="1:22">
      <c r="A70" s="202" t="s">
        <v>263</v>
      </c>
      <c r="B70" s="202" t="s">
        <v>191</v>
      </c>
      <c r="C70" s="51" t="s">
        <v>264</v>
      </c>
      <c r="D70" s="138">
        <v>71.410494</v>
      </c>
      <c r="E70" s="138">
        <v>71.410494</v>
      </c>
      <c r="F70" s="138">
        <v>71.410494</v>
      </c>
      <c r="G70" s="138">
        <v>71.410494</v>
      </c>
      <c r="H70" s="210"/>
      <c r="I70" s="210"/>
      <c r="J70" s="210"/>
      <c r="K70" s="210"/>
      <c r="L70" s="210"/>
      <c r="M70" s="209"/>
      <c r="N70" s="209"/>
      <c r="O70" s="209"/>
      <c r="P70" s="210"/>
      <c r="Q70" s="87"/>
      <c r="R70" s="210"/>
      <c r="S70" s="210"/>
      <c r="T70" s="210"/>
      <c r="U70" s="210"/>
      <c r="V70" s="210"/>
    </row>
    <row r="71" customHeight="1" spans="1:22">
      <c r="A71" s="202" t="s">
        <v>191</v>
      </c>
      <c r="B71" s="202" t="s">
        <v>150</v>
      </c>
      <c r="C71" s="51" t="s">
        <v>266</v>
      </c>
      <c r="D71" s="138">
        <v>62.57886</v>
      </c>
      <c r="E71" s="138">
        <v>62.57886</v>
      </c>
      <c r="F71" s="138">
        <v>62.57886</v>
      </c>
      <c r="G71" s="138">
        <v>62.57886</v>
      </c>
      <c r="H71" s="210"/>
      <c r="I71" s="210"/>
      <c r="J71" s="210"/>
      <c r="K71" s="210"/>
      <c r="L71" s="210"/>
      <c r="M71" s="209"/>
      <c r="N71" s="209"/>
      <c r="O71" s="209"/>
      <c r="P71" s="210"/>
      <c r="Q71" s="87"/>
      <c r="R71" s="210"/>
      <c r="S71" s="210"/>
      <c r="T71" s="210"/>
      <c r="U71" s="210"/>
      <c r="V71" s="210"/>
    </row>
    <row r="72" customHeight="1" spans="1:22">
      <c r="A72" s="202" t="s">
        <v>191</v>
      </c>
      <c r="B72" s="202" t="s">
        <v>162</v>
      </c>
      <c r="C72" s="51" t="s">
        <v>267</v>
      </c>
      <c r="D72" s="138">
        <v>0.1872</v>
      </c>
      <c r="E72" s="138">
        <v>0.1872</v>
      </c>
      <c r="F72" s="138">
        <v>0.1872</v>
      </c>
      <c r="G72" s="138">
        <v>0.1872</v>
      </c>
      <c r="H72" s="210"/>
      <c r="I72" s="210"/>
      <c r="J72" s="210"/>
      <c r="K72" s="210"/>
      <c r="L72" s="210"/>
      <c r="M72" s="209"/>
      <c r="N72" s="209"/>
      <c r="O72" s="209"/>
      <c r="P72" s="210"/>
      <c r="Q72" s="87"/>
      <c r="R72" s="210"/>
      <c r="S72" s="210"/>
      <c r="T72" s="210"/>
      <c r="U72" s="210"/>
      <c r="V72" s="210"/>
    </row>
    <row r="73" customHeight="1" spans="1:22">
      <c r="A73" s="202" t="s">
        <v>191</v>
      </c>
      <c r="B73" s="202" t="s">
        <v>154</v>
      </c>
      <c r="C73" s="51" t="s">
        <v>268</v>
      </c>
      <c r="D73" s="138">
        <v>8.644434</v>
      </c>
      <c r="E73" s="138">
        <v>8.644434</v>
      </c>
      <c r="F73" s="138">
        <v>8.644434</v>
      </c>
      <c r="G73" s="138">
        <v>8.644434</v>
      </c>
      <c r="H73" s="210"/>
      <c r="I73" s="210"/>
      <c r="J73" s="210"/>
      <c r="K73" s="210"/>
      <c r="L73" s="210"/>
      <c r="M73" s="209"/>
      <c r="N73" s="209"/>
      <c r="O73" s="209"/>
      <c r="P73" s="210"/>
      <c r="Q73" s="87"/>
      <c r="R73" s="210"/>
      <c r="S73" s="210"/>
      <c r="T73" s="210"/>
      <c r="U73" s="210"/>
      <c r="V73" s="210"/>
    </row>
    <row r="74" customHeight="1" spans="1:22">
      <c r="A74" s="223" t="s">
        <v>271</v>
      </c>
      <c r="B74" s="224"/>
      <c r="C74" s="225"/>
      <c r="D74" s="138">
        <v>1958.484012</v>
      </c>
      <c r="E74" s="138">
        <v>1958.484012</v>
      </c>
      <c r="F74" s="138">
        <v>1958.484012</v>
      </c>
      <c r="G74" s="138">
        <v>1958.484012</v>
      </c>
      <c r="H74" s="209"/>
      <c r="I74" s="209"/>
      <c r="J74" s="209"/>
      <c r="K74" s="209"/>
      <c r="L74" s="209"/>
      <c r="M74" s="209"/>
      <c r="N74" s="209"/>
      <c r="O74" s="209"/>
      <c r="P74" s="210"/>
      <c r="Q74" s="221"/>
      <c r="R74" s="222"/>
      <c r="S74" s="209"/>
      <c r="T74" s="209"/>
      <c r="U74" s="209"/>
      <c r="V74" s="209"/>
    </row>
    <row r="75" customHeight="1" spans="1:22">
      <c r="A75" s="202" t="s">
        <v>270</v>
      </c>
      <c r="B75" s="202" t="s">
        <v>191</v>
      </c>
      <c r="C75" s="51" t="s">
        <v>231</v>
      </c>
      <c r="D75" s="138">
        <v>1638.565491</v>
      </c>
      <c r="E75" s="138">
        <v>1638.565491</v>
      </c>
      <c r="F75" s="138">
        <v>1638.565491</v>
      </c>
      <c r="G75" s="138">
        <v>1638.565491</v>
      </c>
      <c r="H75" s="210"/>
      <c r="I75" s="210"/>
      <c r="J75" s="210"/>
      <c r="K75" s="210"/>
      <c r="L75" s="210"/>
      <c r="M75" s="209"/>
      <c r="N75" s="209"/>
      <c r="O75" s="209"/>
      <c r="P75" s="210"/>
      <c r="Q75" s="87"/>
      <c r="R75" s="210"/>
      <c r="S75" s="210"/>
      <c r="T75" s="210"/>
      <c r="U75" s="210"/>
      <c r="V75" s="210"/>
    </row>
    <row r="76" customHeight="1" spans="1:22">
      <c r="A76" s="202" t="s">
        <v>191</v>
      </c>
      <c r="B76" s="202" t="s">
        <v>147</v>
      </c>
      <c r="C76" s="51" t="s">
        <v>232</v>
      </c>
      <c r="D76" s="138">
        <v>469.8828</v>
      </c>
      <c r="E76" s="138">
        <v>469.8828</v>
      </c>
      <c r="F76" s="138">
        <v>469.8828</v>
      </c>
      <c r="G76" s="138">
        <v>469.8828</v>
      </c>
      <c r="H76" s="210"/>
      <c r="I76" s="210"/>
      <c r="J76" s="210"/>
      <c r="K76" s="210"/>
      <c r="L76" s="210"/>
      <c r="M76" s="209"/>
      <c r="N76" s="209"/>
      <c r="O76" s="209"/>
      <c r="P76" s="210"/>
      <c r="Q76" s="87"/>
      <c r="R76" s="210"/>
      <c r="S76" s="210"/>
      <c r="T76" s="210"/>
      <c r="U76" s="210"/>
      <c r="V76" s="210"/>
    </row>
    <row r="77" customHeight="1" spans="1:22">
      <c r="A77" s="202" t="s">
        <v>191</v>
      </c>
      <c r="B77" s="202" t="s">
        <v>150</v>
      </c>
      <c r="C77" s="51" t="s">
        <v>233</v>
      </c>
      <c r="D77" s="138">
        <v>229.4112</v>
      </c>
      <c r="E77" s="138">
        <v>229.4112</v>
      </c>
      <c r="F77" s="138">
        <v>229.4112</v>
      </c>
      <c r="G77" s="138">
        <v>229.4112</v>
      </c>
      <c r="H77" s="210"/>
      <c r="I77" s="210"/>
      <c r="J77" s="210"/>
      <c r="K77" s="210"/>
      <c r="L77" s="210"/>
      <c r="M77" s="209"/>
      <c r="N77" s="209"/>
      <c r="O77" s="209"/>
      <c r="P77" s="210"/>
      <c r="Q77" s="87"/>
      <c r="R77" s="210"/>
      <c r="S77" s="210"/>
      <c r="T77" s="210"/>
      <c r="U77" s="210"/>
      <c r="V77" s="210"/>
    </row>
    <row r="78" customHeight="1" spans="1:22">
      <c r="A78" s="202" t="s">
        <v>191</v>
      </c>
      <c r="B78" s="202" t="s">
        <v>184</v>
      </c>
      <c r="C78" s="51" t="s">
        <v>234</v>
      </c>
      <c r="D78" s="138">
        <v>39.1569</v>
      </c>
      <c r="E78" s="138">
        <v>39.1569</v>
      </c>
      <c r="F78" s="138">
        <v>39.1569</v>
      </c>
      <c r="G78" s="138">
        <v>39.1569</v>
      </c>
      <c r="H78" s="210"/>
      <c r="I78" s="210"/>
      <c r="J78" s="210"/>
      <c r="K78" s="210"/>
      <c r="L78" s="210"/>
      <c r="M78" s="209"/>
      <c r="N78" s="209"/>
      <c r="O78" s="209"/>
      <c r="P78" s="210"/>
      <c r="Q78" s="87"/>
      <c r="R78" s="210"/>
      <c r="S78" s="210"/>
      <c r="T78" s="210"/>
      <c r="U78" s="210"/>
      <c r="V78" s="210"/>
    </row>
    <row r="79" customHeight="1" spans="1:22">
      <c r="A79" s="202" t="s">
        <v>191</v>
      </c>
      <c r="B79" s="202" t="s">
        <v>154</v>
      </c>
      <c r="C79" s="51" t="s">
        <v>235</v>
      </c>
      <c r="D79" s="138">
        <v>498.648</v>
      </c>
      <c r="E79" s="138">
        <v>498.648</v>
      </c>
      <c r="F79" s="138">
        <v>498.648</v>
      </c>
      <c r="G79" s="138">
        <v>498.648</v>
      </c>
      <c r="H79" s="210"/>
      <c r="I79" s="210"/>
      <c r="J79" s="210"/>
      <c r="K79" s="210"/>
      <c r="L79" s="210"/>
      <c r="M79" s="209"/>
      <c r="N79" s="209"/>
      <c r="O79" s="209"/>
      <c r="P79" s="210"/>
      <c r="Q79" s="87"/>
      <c r="R79" s="210"/>
      <c r="S79" s="210"/>
      <c r="T79" s="210"/>
      <c r="U79" s="210"/>
      <c r="V79" s="210"/>
    </row>
    <row r="80" customHeight="1" spans="1:22">
      <c r="A80" s="202" t="s">
        <v>191</v>
      </c>
      <c r="B80" s="202" t="s">
        <v>174</v>
      </c>
      <c r="C80" s="51" t="s">
        <v>236</v>
      </c>
      <c r="D80" s="138">
        <v>165.89448</v>
      </c>
      <c r="E80" s="138">
        <v>165.89448</v>
      </c>
      <c r="F80" s="138">
        <v>165.89448</v>
      </c>
      <c r="G80" s="138">
        <v>165.89448</v>
      </c>
      <c r="H80" s="210"/>
      <c r="I80" s="210"/>
      <c r="J80" s="210"/>
      <c r="K80" s="210"/>
      <c r="L80" s="210"/>
      <c r="M80" s="209"/>
      <c r="N80" s="209"/>
      <c r="O80" s="209"/>
      <c r="P80" s="210"/>
      <c r="Q80" s="87"/>
      <c r="R80" s="210"/>
      <c r="S80" s="210"/>
      <c r="T80" s="210"/>
      <c r="U80" s="210"/>
      <c r="V80" s="210"/>
    </row>
    <row r="81" customHeight="1" spans="1:22">
      <c r="A81" s="202" t="s">
        <v>191</v>
      </c>
      <c r="B81" s="202" t="s">
        <v>111</v>
      </c>
      <c r="C81" s="51" t="s">
        <v>238</v>
      </c>
      <c r="D81" s="138">
        <v>99.76836</v>
      </c>
      <c r="E81" s="138">
        <v>99.76836</v>
      </c>
      <c r="F81" s="138">
        <v>99.76836</v>
      </c>
      <c r="G81" s="138">
        <v>99.76836</v>
      </c>
      <c r="H81" s="210"/>
      <c r="I81" s="210"/>
      <c r="J81" s="210"/>
      <c r="K81" s="210"/>
      <c r="L81" s="210"/>
      <c r="M81" s="209"/>
      <c r="N81" s="209"/>
      <c r="O81" s="209"/>
      <c r="P81" s="210"/>
      <c r="Q81" s="87"/>
      <c r="R81" s="210"/>
      <c r="S81" s="210"/>
      <c r="T81" s="210"/>
      <c r="U81" s="210"/>
      <c r="V81" s="210"/>
    </row>
    <row r="82" customHeight="1" spans="1:22">
      <c r="A82" s="202" t="s">
        <v>191</v>
      </c>
      <c r="B82" s="202" t="s">
        <v>113</v>
      </c>
      <c r="C82" s="51" t="s">
        <v>240</v>
      </c>
      <c r="D82" s="138">
        <v>16.081719</v>
      </c>
      <c r="E82" s="138">
        <v>16.081719</v>
      </c>
      <c r="F82" s="138">
        <v>16.081719</v>
      </c>
      <c r="G82" s="138">
        <v>16.081719</v>
      </c>
      <c r="H82" s="210"/>
      <c r="I82" s="210"/>
      <c r="J82" s="210"/>
      <c r="K82" s="210"/>
      <c r="L82" s="210"/>
      <c r="M82" s="209"/>
      <c r="N82" s="209"/>
      <c r="O82" s="209"/>
      <c r="P82" s="210"/>
      <c r="Q82" s="87"/>
      <c r="R82" s="210"/>
      <c r="S82" s="210"/>
      <c r="T82" s="210"/>
      <c r="U82" s="210"/>
      <c r="V82" s="210"/>
    </row>
    <row r="83" customHeight="1" spans="1:22">
      <c r="A83" s="202" t="s">
        <v>191</v>
      </c>
      <c r="B83" s="202" t="s">
        <v>114</v>
      </c>
      <c r="C83" s="51" t="s">
        <v>241</v>
      </c>
      <c r="D83" s="138">
        <v>119.722032</v>
      </c>
      <c r="E83" s="138">
        <v>119.722032</v>
      </c>
      <c r="F83" s="138">
        <v>119.722032</v>
      </c>
      <c r="G83" s="138">
        <v>119.722032</v>
      </c>
      <c r="H83" s="210"/>
      <c r="I83" s="210"/>
      <c r="J83" s="210"/>
      <c r="K83" s="210"/>
      <c r="L83" s="210"/>
      <c r="M83" s="209"/>
      <c r="N83" s="209"/>
      <c r="O83" s="209"/>
      <c r="P83" s="210"/>
      <c r="Q83" s="87"/>
      <c r="R83" s="210"/>
      <c r="S83" s="210"/>
      <c r="T83" s="210"/>
      <c r="U83" s="210"/>
      <c r="V83" s="210"/>
    </row>
    <row r="84" customHeight="1" spans="1:22">
      <c r="A84" s="202" t="s">
        <v>242</v>
      </c>
      <c r="B84" s="202" t="s">
        <v>191</v>
      </c>
      <c r="C84" s="51" t="s">
        <v>243</v>
      </c>
      <c r="D84" s="138">
        <v>148.068321</v>
      </c>
      <c r="E84" s="138">
        <v>148.068321</v>
      </c>
      <c r="F84" s="138">
        <v>148.068321</v>
      </c>
      <c r="G84" s="138">
        <v>148.068321</v>
      </c>
      <c r="H84" s="210"/>
      <c r="I84" s="210"/>
      <c r="J84" s="210"/>
      <c r="K84" s="210"/>
      <c r="L84" s="210"/>
      <c r="M84" s="209"/>
      <c r="N84" s="209"/>
      <c r="O84" s="209"/>
      <c r="P84" s="210"/>
      <c r="Q84" s="87"/>
      <c r="R84" s="210"/>
      <c r="S84" s="210"/>
      <c r="T84" s="210"/>
      <c r="U84" s="210"/>
      <c r="V84" s="210"/>
    </row>
    <row r="85" customHeight="1" spans="1:22">
      <c r="A85" s="202" t="s">
        <v>191</v>
      </c>
      <c r="B85" s="202" t="s">
        <v>147</v>
      </c>
      <c r="C85" s="51" t="s">
        <v>244</v>
      </c>
      <c r="D85" s="138">
        <v>51.0775</v>
      </c>
      <c r="E85" s="138">
        <v>51.0775</v>
      </c>
      <c r="F85" s="138">
        <v>51.0775</v>
      </c>
      <c r="G85" s="138">
        <v>51.0775</v>
      </c>
      <c r="H85" s="210"/>
      <c r="I85" s="210"/>
      <c r="J85" s="210"/>
      <c r="K85" s="210"/>
      <c r="L85" s="210"/>
      <c r="M85" s="209"/>
      <c r="N85" s="209"/>
      <c r="O85" s="209"/>
      <c r="P85" s="210"/>
      <c r="Q85" s="87"/>
      <c r="R85" s="210"/>
      <c r="S85" s="210"/>
      <c r="T85" s="210"/>
      <c r="U85" s="210"/>
      <c r="V85" s="210"/>
    </row>
    <row r="86" customHeight="1" spans="1:22">
      <c r="A86" s="202" t="s">
        <v>191</v>
      </c>
      <c r="B86" s="202" t="s">
        <v>162</v>
      </c>
      <c r="C86" s="51" t="s">
        <v>246</v>
      </c>
      <c r="D86" s="138">
        <v>2</v>
      </c>
      <c r="E86" s="138">
        <v>2</v>
      </c>
      <c r="F86" s="138">
        <v>2</v>
      </c>
      <c r="G86" s="138">
        <v>2</v>
      </c>
      <c r="H86" s="210"/>
      <c r="I86" s="210"/>
      <c r="J86" s="210"/>
      <c r="K86" s="210"/>
      <c r="L86" s="210"/>
      <c r="M86" s="209"/>
      <c r="N86" s="209"/>
      <c r="O86" s="209"/>
      <c r="P86" s="210"/>
      <c r="Q86" s="87"/>
      <c r="R86" s="210"/>
      <c r="S86" s="210"/>
      <c r="T86" s="210"/>
      <c r="U86" s="210"/>
      <c r="V86" s="210"/>
    </row>
    <row r="87" customHeight="1" spans="1:22">
      <c r="A87" s="202" t="s">
        <v>191</v>
      </c>
      <c r="B87" s="202" t="s">
        <v>170</v>
      </c>
      <c r="C87" s="51" t="s">
        <v>247</v>
      </c>
      <c r="D87" s="138">
        <v>4</v>
      </c>
      <c r="E87" s="138">
        <v>4</v>
      </c>
      <c r="F87" s="138">
        <v>4</v>
      </c>
      <c r="G87" s="138">
        <v>4</v>
      </c>
      <c r="H87" s="210"/>
      <c r="I87" s="210"/>
      <c r="J87" s="210"/>
      <c r="K87" s="210"/>
      <c r="L87" s="210"/>
      <c r="M87" s="209"/>
      <c r="N87" s="209"/>
      <c r="O87" s="209"/>
      <c r="P87" s="210"/>
      <c r="Q87" s="87"/>
      <c r="R87" s="210"/>
      <c r="S87" s="210"/>
      <c r="T87" s="210"/>
      <c r="U87" s="210"/>
      <c r="V87" s="210"/>
    </row>
    <row r="88" customHeight="1" spans="1:22">
      <c r="A88" s="202" t="s">
        <v>191</v>
      </c>
      <c r="B88" s="202" t="s">
        <v>154</v>
      </c>
      <c r="C88" s="51" t="s">
        <v>248</v>
      </c>
      <c r="D88" s="138">
        <v>2</v>
      </c>
      <c r="E88" s="138">
        <v>2</v>
      </c>
      <c r="F88" s="138">
        <v>2</v>
      </c>
      <c r="G88" s="138">
        <v>2</v>
      </c>
      <c r="H88" s="210"/>
      <c r="I88" s="210"/>
      <c r="J88" s="210"/>
      <c r="K88" s="210"/>
      <c r="L88" s="210"/>
      <c r="M88" s="209"/>
      <c r="N88" s="209"/>
      <c r="O88" s="209"/>
      <c r="P88" s="210"/>
      <c r="Q88" s="87"/>
      <c r="R88" s="210"/>
      <c r="S88" s="210"/>
      <c r="T88" s="210"/>
      <c r="U88" s="210"/>
      <c r="V88" s="210"/>
    </row>
    <row r="89" customHeight="1" spans="1:22">
      <c r="A89" s="202" t="s">
        <v>191</v>
      </c>
      <c r="B89" s="202" t="s">
        <v>156</v>
      </c>
      <c r="C89" s="51" t="s">
        <v>249</v>
      </c>
      <c r="D89" s="138">
        <v>2</v>
      </c>
      <c r="E89" s="138">
        <v>2</v>
      </c>
      <c r="F89" s="138">
        <v>2</v>
      </c>
      <c r="G89" s="138">
        <v>2</v>
      </c>
      <c r="H89" s="210"/>
      <c r="I89" s="210"/>
      <c r="J89" s="210"/>
      <c r="K89" s="210"/>
      <c r="L89" s="210"/>
      <c r="M89" s="209"/>
      <c r="N89" s="209"/>
      <c r="O89" s="209"/>
      <c r="P89" s="210"/>
      <c r="Q89" s="87"/>
      <c r="R89" s="210"/>
      <c r="S89" s="210"/>
      <c r="T89" s="210"/>
      <c r="U89" s="210"/>
      <c r="V89" s="210"/>
    </row>
    <row r="90" customHeight="1" spans="1:22">
      <c r="A90" s="202" t="s">
        <v>191</v>
      </c>
      <c r="B90" s="202" t="s">
        <v>112</v>
      </c>
      <c r="C90" s="51" t="s">
        <v>250</v>
      </c>
      <c r="D90" s="138">
        <v>10</v>
      </c>
      <c r="E90" s="138">
        <v>10</v>
      </c>
      <c r="F90" s="138">
        <v>10</v>
      </c>
      <c r="G90" s="138">
        <v>10</v>
      </c>
      <c r="H90" s="210"/>
      <c r="I90" s="210"/>
      <c r="J90" s="210"/>
      <c r="K90" s="210"/>
      <c r="L90" s="210"/>
      <c r="M90" s="209"/>
      <c r="N90" s="209"/>
      <c r="O90" s="209"/>
      <c r="P90" s="210"/>
      <c r="Q90" s="87"/>
      <c r="R90" s="210"/>
      <c r="S90" s="210"/>
      <c r="T90" s="210"/>
      <c r="U90" s="210"/>
      <c r="V90" s="210"/>
    </row>
    <row r="91" customHeight="1" spans="1:22">
      <c r="A91" s="202" t="s">
        <v>191</v>
      </c>
      <c r="B91" s="202" t="s">
        <v>114</v>
      </c>
      <c r="C91" s="51" t="s">
        <v>251</v>
      </c>
      <c r="D91" s="138">
        <v>5</v>
      </c>
      <c r="E91" s="138">
        <v>5</v>
      </c>
      <c r="F91" s="138">
        <v>5</v>
      </c>
      <c r="G91" s="138">
        <v>5</v>
      </c>
      <c r="H91" s="210"/>
      <c r="I91" s="210"/>
      <c r="J91" s="210"/>
      <c r="K91" s="210"/>
      <c r="L91" s="210"/>
      <c r="M91" s="209"/>
      <c r="N91" s="209"/>
      <c r="O91" s="209"/>
      <c r="P91" s="210"/>
      <c r="Q91" s="87"/>
      <c r="R91" s="210"/>
      <c r="S91" s="210"/>
      <c r="T91" s="210"/>
      <c r="U91" s="210"/>
      <c r="V91" s="210"/>
    </row>
    <row r="92" customHeight="1" spans="1:22">
      <c r="A92" s="202" t="s">
        <v>191</v>
      </c>
      <c r="B92" s="202" t="s">
        <v>115</v>
      </c>
      <c r="C92" s="51" t="s">
        <v>252</v>
      </c>
      <c r="D92" s="138">
        <v>8</v>
      </c>
      <c r="E92" s="138">
        <v>8</v>
      </c>
      <c r="F92" s="138">
        <v>8</v>
      </c>
      <c r="G92" s="138">
        <v>8</v>
      </c>
      <c r="H92" s="210"/>
      <c r="I92" s="210"/>
      <c r="J92" s="210"/>
      <c r="K92" s="210"/>
      <c r="L92" s="210"/>
      <c r="M92" s="209"/>
      <c r="N92" s="209"/>
      <c r="O92" s="209"/>
      <c r="P92" s="210"/>
      <c r="Q92" s="87"/>
      <c r="R92" s="210"/>
      <c r="S92" s="210"/>
      <c r="T92" s="210"/>
      <c r="U92" s="210"/>
      <c r="V92" s="210"/>
    </row>
    <row r="93" customHeight="1" spans="1:22">
      <c r="A93" s="202" t="s">
        <v>191</v>
      </c>
      <c r="B93" s="202" t="s">
        <v>117</v>
      </c>
      <c r="C93" s="51" t="s">
        <v>254</v>
      </c>
      <c r="D93" s="138">
        <v>7.529832</v>
      </c>
      <c r="E93" s="138">
        <v>7.529832</v>
      </c>
      <c r="F93" s="138">
        <v>7.529832</v>
      </c>
      <c r="G93" s="138">
        <v>7.529832</v>
      </c>
      <c r="H93" s="210"/>
      <c r="I93" s="210"/>
      <c r="J93" s="210"/>
      <c r="K93" s="210"/>
      <c r="L93" s="210"/>
      <c r="M93" s="209"/>
      <c r="N93" s="209"/>
      <c r="O93" s="209"/>
      <c r="P93" s="210"/>
      <c r="Q93" s="87"/>
      <c r="R93" s="210"/>
      <c r="S93" s="210"/>
      <c r="T93" s="210"/>
      <c r="U93" s="210"/>
      <c r="V93" s="210"/>
    </row>
    <row r="94" customHeight="1" spans="1:22">
      <c r="A94" s="202" t="s">
        <v>191</v>
      </c>
      <c r="B94" s="202" t="s">
        <v>118</v>
      </c>
      <c r="C94" s="51" t="s">
        <v>255</v>
      </c>
      <c r="D94" s="138">
        <v>0.96</v>
      </c>
      <c r="E94" s="138">
        <v>0.96</v>
      </c>
      <c r="F94" s="138">
        <v>0.96</v>
      </c>
      <c r="G94" s="138">
        <v>0.96</v>
      </c>
      <c r="H94" s="210"/>
      <c r="I94" s="210"/>
      <c r="J94" s="210"/>
      <c r="K94" s="210"/>
      <c r="L94" s="210"/>
      <c r="M94" s="209"/>
      <c r="N94" s="209"/>
      <c r="O94" s="209"/>
      <c r="P94" s="210"/>
      <c r="Q94" s="87"/>
      <c r="R94" s="210"/>
      <c r="S94" s="210"/>
      <c r="T94" s="210"/>
      <c r="U94" s="210"/>
      <c r="V94" s="210"/>
    </row>
    <row r="95" customHeight="1" spans="1:22">
      <c r="A95" s="202" t="s">
        <v>191</v>
      </c>
      <c r="B95" s="202" t="s">
        <v>119</v>
      </c>
      <c r="C95" s="51" t="s">
        <v>256</v>
      </c>
      <c r="D95" s="138">
        <v>10</v>
      </c>
      <c r="E95" s="138">
        <v>10</v>
      </c>
      <c r="F95" s="138">
        <v>10</v>
      </c>
      <c r="G95" s="138">
        <v>10</v>
      </c>
      <c r="H95" s="210"/>
      <c r="I95" s="210"/>
      <c r="J95" s="210"/>
      <c r="K95" s="210"/>
      <c r="L95" s="210"/>
      <c r="M95" s="209"/>
      <c r="N95" s="209"/>
      <c r="O95" s="209"/>
      <c r="P95" s="210"/>
      <c r="Q95" s="87"/>
      <c r="R95" s="210"/>
      <c r="S95" s="210"/>
      <c r="T95" s="210"/>
      <c r="U95" s="210"/>
      <c r="V95" s="210"/>
    </row>
    <row r="96" customHeight="1" spans="1:22">
      <c r="A96" s="202" t="s">
        <v>191</v>
      </c>
      <c r="B96" s="202" t="s">
        <v>127</v>
      </c>
      <c r="C96" s="51" t="s">
        <v>257</v>
      </c>
      <c r="D96" s="138">
        <v>10</v>
      </c>
      <c r="E96" s="138">
        <v>10</v>
      </c>
      <c r="F96" s="138">
        <v>10</v>
      </c>
      <c r="G96" s="138">
        <v>10</v>
      </c>
      <c r="H96" s="210"/>
      <c r="I96" s="210"/>
      <c r="J96" s="210"/>
      <c r="K96" s="210"/>
      <c r="L96" s="210"/>
      <c r="M96" s="209"/>
      <c r="N96" s="209"/>
      <c r="O96" s="209"/>
      <c r="P96" s="210"/>
      <c r="Q96" s="87"/>
      <c r="R96" s="210"/>
      <c r="S96" s="210"/>
      <c r="T96" s="210"/>
      <c r="U96" s="210"/>
      <c r="V96" s="210"/>
    </row>
    <row r="97" customHeight="1" spans="1:22">
      <c r="A97" s="202" t="s">
        <v>191</v>
      </c>
      <c r="B97" s="202" t="s">
        <v>129</v>
      </c>
      <c r="C97" s="51" t="s">
        <v>258</v>
      </c>
      <c r="D97" s="138">
        <v>25.628469</v>
      </c>
      <c r="E97" s="138">
        <v>25.628469</v>
      </c>
      <c r="F97" s="138">
        <v>25.628469</v>
      </c>
      <c r="G97" s="138">
        <v>25.628469</v>
      </c>
      <c r="H97" s="210"/>
      <c r="I97" s="210"/>
      <c r="J97" s="210"/>
      <c r="K97" s="210"/>
      <c r="L97" s="210"/>
      <c r="M97" s="209"/>
      <c r="N97" s="209"/>
      <c r="O97" s="209"/>
      <c r="P97" s="210"/>
      <c r="Q97" s="87"/>
      <c r="R97" s="210"/>
      <c r="S97" s="210"/>
      <c r="T97" s="210"/>
      <c r="U97" s="210"/>
      <c r="V97" s="210"/>
    </row>
    <row r="98" customHeight="1" spans="1:22">
      <c r="A98" s="202" t="s">
        <v>191</v>
      </c>
      <c r="B98" s="202" t="s">
        <v>130</v>
      </c>
      <c r="C98" s="51" t="s">
        <v>259</v>
      </c>
      <c r="D98" s="138">
        <v>9.87252</v>
      </c>
      <c r="E98" s="138">
        <v>9.87252</v>
      </c>
      <c r="F98" s="138">
        <v>9.87252</v>
      </c>
      <c r="G98" s="138">
        <v>9.87252</v>
      </c>
      <c r="H98" s="210"/>
      <c r="I98" s="210"/>
      <c r="J98" s="210"/>
      <c r="K98" s="210"/>
      <c r="L98" s="210"/>
      <c r="M98" s="209"/>
      <c r="N98" s="209"/>
      <c r="O98" s="209"/>
      <c r="P98" s="210"/>
      <c r="Q98" s="87"/>
      <c r="R98" s="210"/>
      <c r="S98" s="210"/>
      <c r="T98" s="210"/>
      <c r="U98" s="210"/>
      <c r="V98" s="210"/>
    </row>
    <row r="99" customHeight="1" spans="1:22">
      <c r="A99" s="202" t="s">
        <v>263</v>
      </c>
      <c r="B99" s="202" t="s">
        <v>191</v>
      </c>
      <c r="C99" s="51" t="s">
        <v>264</v>
      </c>
      <c r="D99" s="138">
        <v>171.8502</v>
      </c>
      <c r="E99" s="138">
        <v>171.8502</v>
      </c>
      <c r="F99" s="138">
        <v>171.8502</v>
      </c>
      <c r="G99" s="138">
        <v>171.8502</v>
      </c>
      <c r="H99" s="210"/>
      <c r="I99" s="210"/>
      <c r="J99" s="210"/>
      <c r="K99" s="210"/>
      <c r="L99" s="210"/>
      <c r="M99" s="209"/>
      <c r="N99" s="209"/>
      <c r="O99" s="209"/>
      <c r="P99" s="210"/>
      <c r="Q99" s="87"/>
      <c r="R99" s="210"/>
      <c r="S99" s="210"/>
      <c r="T99" s="210"/>
      <c r="U99" s="210"/>
      <c r="V99" s="210"/>
    </row>
    <row r="100" customHeight="1" spans="1:22">
      <c r="A100" s="202" t="s">
        <v>191</v>
      </c>
      <c r="B100" s="202" t="s">
        <v>150</v>
      </c>
      <c r="C100" s="51" t="s">
        <v>266</v>
      </c>
      <c r="D100" s="138">
        <v>171.8502</v>
      </c>
      <c r="E100" s="138">
        <v>171.8502</v>
      </c>
      <c r="F100" s="138">
        <v>171.8502</v>
      </c>
      <c r="G100" s="138">
        <v>171.8502</v>
      </c>
      <c r="H100" s="210"/>
      <c r="I100" s="210"/>
      <c r="J100" s="210"/>
      <c r="K100" s="210"/>
      <c r="L100" s="210"/>
      <c r="M100" s="209"/>
      <c r="N100" s="209"/>
      <c r="O100" s="209"/>
      <c r="P100" s="210"/>
      <c r="Q100" s="87"/>
      <c r="R100" s="210"/>
      <c r="S100" s="210"/>
      <c r="T100" s="210"/>
      <c r="U100" s="210"/>
      <c r="V100" s="210"/>
    </row>
    <row r="101" customHeight="1" spans="1:22">
      <c r="A101" s="223" t="s">
        <v>272</v>
      </c>
      <c r="B101" s="224"/>
      <c r="C101" s="225"/>
      <c r="D101" s="138">
        <v>608.729021</v>
      </c>
      <c r="E101" s="138">
        <v>608.729021</v>
      </c>
      <c r="F101" s="138">
        <v>608.729021</v>
      </c>
      <c r="G101" s="138">
        <v>608.729021</v>
      </c>
      <c r="H101" s="209"/>
      <c r="I101" s="209"/>
      <c r="J101" s="209"/>
      <c r="K101" s="209"/>
      <c r="L101" s="209"/>
      <c r="M101" s="209"/>
      <c r="N101" s="209"/>
      <c r="O101" s="209"/>
      <c r="P101" s="210"/>
      <c r="Q101" s="221"/>
      <c r="R101" s="222"/>
      <c r="S101" s="209"/>
      <c r="T101" s="209"/>
      <c r="U101" s="209"/>
      <c r="V101" s="209"/>
    </row>
    <row r="102" customHeight="1" spans="1:22">
      <c r="A102" s="202" t="s">
        <v>270</v>
      </c>
      <c r="B102" s="202" t="s">
        <v>191</v>
      </c>
      <c r="C102" s="51" t="s">
        <v>231</v>
      </c>
      <c r="D102" s="138">
        <v>506.958239</v>
      </c>
      <c r="E102" s="138">
        <v>506.958239</v>
      </c>
      <c r="F102" s="138">
        <v>506.958239</v>
      </c>
      <c r="G102" s="138">
        <v>506.958239</v>
      </c>
      <c r="H102" s="210"/>
      <c r="I102" s="210"/>
      <c r="J102" s="210"/>
      <c r="K102" s="210"/>
      <c r="L102" s="210"/>
      <c r="M102" s="209"/>
      <c r="N102" s="209"/>
      <c r="O102" s="209"/>
      <c r="P102" s="210"/>
      <c r="Q102" s="87"/>
      <c r="R102" s="210"/>
      <c r="S102" s="210"/>
      <c r="T102" s="210"/>
      <c r="U102" s="210"/>
      <c r="V102" s="210"/>
    </row>
    <row r="103" customHeight="1" spans="1:22">
      <c r="A103" s="202" t="s">
        <v>191</v>
      </c>
      <c r="B103" s="202" t="s">
        <v>147</v>
      </c>
      <c r="C103" s="51" t="s">
        <v>232</v>
      </c>
      <c r="D103" s="138">
        <v>153.3876</v>
      </c>
      <c r="E103" s="138">
        <v>153.3876</v>
      </c>
      <c r="F103" s="138">
        <v>153.3876</v>
      </c>
      <c r="G103" s="138">
        <v>153.3876</v>
      </c>
      <c r="H103" s="210"/>
      <c r="I103" s="210"/>
      <c r="J103" s="210"/>
      <c r="K103" s="210"/>
      <c r="L103" s="210"/>
      <c r="M103" s="209"/>
      <c r="N103" s="209"/>
      <c r="O103" s="209"/>
      <c r="P103" s="210"/>
      <c r="Q103" s="87"/>
      <c r="R103" s="210"/>
      <c r="S103" s="210"/>
      <c r="T103" s="210"/>
      <c r="U103" s="210"/>
      <c r="V103" s="210"/>
    </row>
    <row r="104" customHeight="1" spans="1:22">
      <c r="A104" s="202" t="s">
        <v>191</v>
      </c>
      <c r="B104" s="202" t="s">
        <v>150</v>
      </c>
      <c r="C104" s="51" t="s">
        <v>233</v>
      </c>
      <c r="D104" s="138">
        <v>71.01</v>
      </c>
      <c r="E104" s="138">
        <v>71.01</v>
      </c>
      <c r="F104" s="138">
        <v>71.01</v>
      </c>
      <c r="G104" s="138">
        <v>71.01</v>
      </c>
      <c r="H104" s="210"/>
      <c r="I104" s="210"/>
      <c r="J104" s="210"/>
      <c r="K104" s="210"/>
      <c r="L104" s="210"/>
      <c r="M104" s="209"/>
      <c r="N104" s="209"/>
      <c r="O104" s="209"/>
      <c r="P104" s="210"/>
      <c r="Q104" s="87"/>
      <c r="R104" s="210"/>
      <c r="S104" s="210"/>
      <c r="T104" s="210"/>
      <c r="U104" s="210"/>
      <c r="V104" s="210"/>
    </row>
    <row r="105" customHeight="1" spans="1:22">
      <c r="A105" s="202" t="s">
        <v>191</v>
      </c>
      <c r="B105" s="202" t="s">
        <v>184</v>
      </c>
      <c r="C105" s="51" t="s">
        <v>234</v>
      </c>
      <c r="D105" s="138">
        <v>12.7823</v>
      </c>
      <c r="E105" s="138">
        <v>12.7823</v>
      </c>
      <c r="F105" s="138">
        <v>12.7823</v>
      </c>
      <c r="G105" s="138">
        <v>12.7823</v>
      </c>
      <c r="H105" s="210"/>
      <c r="I105" s="210"/>
      <c r="J105" s="210"/>
      <c r="K105" s="210"/>
      <c r="L105" s="210"/>
      <c r="M105" s="209"/>
      <c r="N105" s="209"/>
      <c r="O105" s="209"/>
      <c r="P105" s="210"/>
      <c r="Q105" s="87"/>
      <c r="R105" s="210"/>
      <c r="S105" s="210"/>
      <c r="T105" s="210"/>
      <c r="U105" s="210"/>
      <c r="V105" s="210"/>
    </row>
    <row r="106" customHeight="1" spans="1:22">
      <c r="A106" s="202" t="s">
        <v>191</v>
      </c>
      <c r="B106" s="202" t="s">
        <v>154</v>
      </c>
      <c r="C106" s="51" t="s">
        <v>235</v>
      </c>
      <c r="D106" s="138">
        <v>145.602</v>
      </c>
      <c r="E106" s="138">
        <v>145.602</v>
      </c>
      <c r="F106" s="138">
        <v>145.602</v>
      </c>
      <c r="G106" s="138">
        <v>145.602</v>
      </c>
      <c r="H106" s="210"/>
      <c r="I106" s="210"/>
      <c r="J106" s="210"/>
      <c r="K106" s="210"/>
      <c r="L106" s="210"/>
      <c r="M106" s="209"/>
      <c r="N106" s="209"/>
      <c r="O106" s="209"/>
      <c r="P106" s="210"/>
      <c r="Q106" s="87"/>
      <c r="R106" s="210"/>
      <c r="S106" s="210"/>
      <c r="T106" s="210"/>
      <c r="U106" s="210"/>
      <c r="V106" s="210"/>
    </row>
    <row r="107" customHeight="1" spans="1:22">
      <c r="A107" s="202" t="s">
        <v>191</v>
      </c>
      <c r="B107" s="202" t="s">
        <v>174</v>
      </c>
      <c r="C107" s="51" t="s">
        <v>236</v>
      </c>
      <c r="D107" s="138">
        <v>51.477872</v>
      </c>
      <c r="E107" s="138">
        <v>51.477872</v>
      </c>
      <c r="F107" s="138">
        <v>51.477872</v>
      </c>
      <c r="G107" s="138">
        <v>51.477872</v>
      </c>
      <c r="H107" s="210"/>
      <c r="I107" s="210"/>
      <c r="J107" s="210"/>
      <c r="K107" s="210"/>
      <c r="L107" s="210"/>
      <c r="M107" s="209"/>
      <c r="N107" s="209"/>
      <c r="O107" s="209"/>
      <c r="P107" s="210"/>
      <c r="Q107" s="87"/>
      <c r="R107" s="210"/>
      <c r="S107" s="210"/>
      <c r="T107" s="210"/>
      <c r="U107" s="210"/>
      <c r="V107" s="210"/>
    </row>
    <row r="108" customHeight="1" spans="1:22">
      <c r="A108" s="202" t="s">
        <v>191</v>
      </c>
      <c r="B108" s="202" t="s">
        <v>111</v>
      </c>
      <c r="C108" s="51" t="s">
        <v>238</v>
      </c>
      <c r="D108" s="138">
        <v>30.89544</v>
      </c>
      <c r="E108" s="138">
        <v>30.89544</v>
      </c>
      <c r="F108" s="138">
        <v>30.89544</v>
      </c>
      <c r="G108" s="138">
        <v>30.89544</v>
      </c>
      <c r="H108" s="210"/>
      <c r="I108" s="210"/>
      <c r="J108" s="210"/>
      <c r="K108" s="210"/>
      <c r="L108" s="210"/>
      <c r="M108" s="209"/>
      <c r="N108" s="209"/>
      <c r="O108" s="209"/>
      <c r="P108" s="210"/>
      <c r="Q108" s="87"/>
      <c r="R108" s="210"/>
      <c r="S108" s="210"/>
      <c r="T108" s="210"/>
      <c r="U108" s="210"/>
      <c r="V108" s="210"/>
    </row>
    <row r="109" customHeight="1" spans="1:22">
      <c r="A109" s="202" t="s">
        <v>191</v>
      </c>
      <c r="B109" s="202" t="s">
        <v>113</v>
      </c>
      <c r="C109" s="51" t="s">
        <v>240</v>
      </c>
      <c r="D109" s="138">
        <v>4.728499</v>
      </c>
      <c r="E109" s="138">
        <v>4.728499</v>
      </c>
      <c r="F109" s="138">
        <v>4.728499</v>
      </c>
      <c r="G109" s="138">
        <v>4.728499</v>
      </c>
      <c r="H109" s="210"/>
      <c r="I109" s="210"/>
      <c r="J109" s="210"/>
      <c r="K109" s="210"/>
      <c r="L109" s="210"/>
      <c r="M109" s="209"/>
      <c r="N109" s="209"/>
      <c r="O109" s="209"/>
      <c r="P109" s="210"/>
      <c r="Q109" s="87"/>
      <c r="R109" s="210"/>
      <c r="S109" s="210"/>
      <c r="T109" s="210"/>
      <c r="U109" s="210"/>
      <c r="V109" s="210"/>
    </row>
    <row r="110" customHeight="1" spans="1:22">
      <c r="A110" s="202" t="s">
        <v>191</v>
      </c>
      <c r="B110" s="202" t="s">
        <v>114</v>
      </c>
      <c r="C110" s="51" t="s">
        <v>241</v>
      </c>
      <c r="D110" s="138">
        <v>37.074528</v>
      </c>
      <c r="E110" s="138">
        <v>37.074528</v>
      </c>
      <c r="F110" s="138">
        <v>37.074528</v>
      </c>
      <c r="G110" s="138">
        <v>37.074528</v>
      </c>
      <c r="H110" s="210"/>
      <c r="I110" s="210"/>
      <c r="J110" s="210"/>
      <c r="K110" s="210"/>
      <c r="L110" s="210"/>
      <c r="M110" s="209"/>
      <c r="N110" s="209"/>
      <c r="O110" s="209"/>
      <c r="P110" s="210"/>
      <c r="Q110" s="87"/>
      <c r="R110" s="210"/>
      <c r="S110" s="210"/>
      <c r="T110" s="210"/>
      <c r="U110" s="210"/>
      <c r="V110" s="210"/>
    </row>
    <row r="111" customHeight="1" spans="1:22">
      <c r="A111" s="202" t="s">
        <v>242</v>
      </c>
      <c r="B111" s="202" t="s">
        <v>191</v>
      </c>
      <c r="C111" s="51" t="s">
        <v>243</v>
      </c>
      <c r="D111" s="138">
        <v>44.472102</v>
      </c>
      <c r="E111" s="138">
        <v>44.472102</v>
      </c>
      <c r="F111" s="138">
        <v>44.472102</v>
      </c>
      <c r="G111" s="138">
        <v>44.472102</v>
      </c>
      <c r="H111" s="210"/>
      <c r="I111" s="210"/>
      <c r="J111" s="210"/>
      <c r="K111" s="210"/>
      <c r="L111" s="210"/>
      <c r="M111" s="209"/>
      <c r="N111" s="209"/>
      <c r="O111" s="209"/>
      <c r="P111" s="210"/>
      <c r="Q111" s="87"/>
      <c r="R111" s="210"/>
      <c r="S111" s="210"/>
      <c r="T111" s="210"/>
      <c r="U111" s="210"/>
      <c r="V111" s="210"/>
    </row>
    <row r="112" customHeight="1" spans="1:22">
      <c r="A112" s="202" t="s">
        <v>191</v>
      </c>
      <c r="B112" s="202" t="s">
        <v>147</v>
      </c>
      <c r="C112" s="51" t="s">
        <v>244</v>
      </c>
      <c r="D112" s="138">
        <v>27.83</v>
      </c>
      <c r="E112" s="138">
        <v>27.83</v>
      </c>
      <c r="F112" s="138">
        <v>27.83</v>
      </c>
      <c r="G112" s="138">
        <v>27.83</v>
      </c>
      <c r="H112" s="210"/>
      <c r="I112" s="210"/>
      <c r="J112" s="210"/>
      <c r="K112" s="210"/>
      <c r="L112" s="210"/>
      <c r="M112" s="209"/>
      <c r="N112" s="209"/>
      <c r="O112" s="209"/>
      <c r="P112" s="210"/>
      <c r="Q112" s="87"/>
      <c r="R112" s="210"/>
      <c r="S112" s="210"/>
      <c r="T112" s="210"/>
      <c r="U112" s="210"/>
      <c r="V112" s="210"/>
    </row>
    <row r="113" customHeight="1" spans="1:22">
      <c r="A113" s="202" t="s">
        <v>191</v>
      </c>
      <c r="B113" s="202" t="s">
        <v>114</v>
      </c>
      <c r="C113" s="51" t="s">
        <v>251</v>
      </c>
      <c r="D113" s="138">
        <v>1.5</v>
      </c>
      <c r="E113" s="138">
        <v>1.5</v>
      </c>
      <c r="F113" s="138">
        <v>1.5</v>
      </c>
      <c r="G113" s="138">
        <v>1.5</v>
      </c>
      <c r="H113" s="210"/>
      <c r="I113" s="210"/>
      <c r="J113" s="210"/>
      <c r="K113" s="210"/>
      <c r="L113" s="210"/>
      <c r="M113" s="209"/>
      <c r="N113" s="209"/>
      <c r="O113" s="209"/>
      <c r="P113" s="210"/>
      <c r="Q113" s="87"/>
      <c r="R113" s="210"/>
      <c r="S113" s="210"/>
      <c r="T113" s="210"/>
      <c r="U113" s="210"/>
      <c r="V113" s="210"/>
    </row>
    <row r="114" customHeight="1" spans="1:22">
      <c r="A114" s="202" t="s">
        <v>191</v>
      </c>
      <c r="B114" s="202" t="s">
        <v>117</v>
      </c>
      <c r="C114" s="51" t="s">
        <v>254</v>
      </c>
      <c r="D114" s="138">
        <v>2.444544</v>
      </c>
      <c r="E114" s="138">
        <v>2.444544</v>
      </c>
      <c r="F114" s="138">
        <v>2.444544</v>
      </c>
      <c r="G114" s="138">
        <v>2.444544</v>
      </c>
      <c r="H114" s="210"/>
      <c r="I114" s="210"/>
      <c r="J114" s="210"/>
      <c r="K114" s="210"/>
      <c r="L114" s="210"/>
      <c r="M114" s="209"/>
      <c r="N114" s="209"/>
      <c r="O114" s="209"/>
      <c r="P114" s="210"/>
      <c r="Q114" s="87"/>
      <c r="R114" s="210"/>
      <c r="S114" s="210"/>
      <c r="T114" s="210"/>
      <c r="U114" s="210"/>
      <c r="V114" s="210"/>
    </row>
    <row r="115" customHeight="1" spans="1:22">
      <c r="A115" s="202" t="s">
        <v>191</v>
      </c>
      <c r="B115" s="202" t="s">
        <v>118</v>
      </c>
      <c r="C115" s="51" t="s">
        <v>255</v>
      </c>
      <c r="D115" s="138">
        <v>0.9</v>
      </c>
      <c r="E115" s="138">
        <v>0.9</v>
      </c>
      <c r="F115" s="138">
        <v>0.9</v>
      </c>
      <c r="G115" s="138">
        <v>0.9</v>
      </c>
      <c r="H115" s="210"/>
      <c r="I115" s="210"/>
      <c r="J115" s="210"/>
      <c r="K115" s="210"/>
      <c r="L115" s="210"/>
      <c r="M115" s="209"/>
      <c r="N115" s="209"/>
      <c r="O115" s="209"/>
      <c r="P115" s="210"/>
      <c r="Q115" s="87"/>
      <c r="R115" s="210"/>
      <c r="S115" s="210"/>
      <c r="T115" s="210"/>
      <c r="U115" s="210"/>
      <c r="V115" s="210"/>
    </row>
    <row r="116" customHeight="1" spans="1:22">
      <c r="A116" s="202" t="s">
        <v>191</v>
      </c>
      <c r="B116" s="202" t="s">
        <v>129</v>
      </c>
      <c r="C116" s="51" t="s">
        <v>258</v>
      </c>
      <c r="D116" s="138">
        <v>8.483318</v>
      </c>
      <c r="E116" s="138">
        <v>8.483318</v>
      </c>
      <c r="F116" s="138">
        <v>8.483318</v>
      </c>
      <c r="G116" s="138">
        <v>8.483318</v>
      </c>
      <c r="H116" s="210"/>
      <c r="I116" s="210"/>
      <c r="J116" s="210"/>
      <c r="K116" s="210"/>
      <c r="L116" s="210"/>
      <c r="M116" s="209"/>
      <c r="N116" s="209"/>
      <c r="O116" s="209"/>
      <c r="P116" s="210"/>
      <c r="Q116" s="87"/>
      <c r="R116" s="210"/>
      <c r="S116" s="210"/>
      <c r="T116" s="210"/>
      <c r="U116" s="210"/>
      <c r="V116" s="210"/>
    </row>
    <row r="117" customHeight="1" spans="1:22">
      <c r="A117" s="202" t="s">
        <v>191</v>
      </c>
      <c r="B117" s="202" t="s">
        <v>130</v>
      </c>
      <c r="C117" s="51" t="s">
        <v>259</v>
      </c>
      <c r="D117" s="138">
        <v>3.31424</v>
      </c>
      <c r="E117" s="138">
        <v>3.31424</v>
      </c>
      <c r="F117" s="138">
        <v>3.31424</v>
      </c>
      <c r="G117" s="138">
        <v>3.31424</v>
      </c>
      <c r="H117" s="210"/>
      <c r="I117" s="210"/>
      <c r="J117" s="210"/>
      <c r="K117" s="210"/>
      <c r="L117" s="210"/>
      <c r="M117" s="209"/>
      <c r="N117" s="209"/>
      <c r="O117" s="209"/>
      <c r="P117" s="210"/>
      <c r="Q117" s="87"/>
      <c r="R117" s="210"/>
      <c r="S117" s="210"/>
      <c r="T117" s="210"/>
      <c r="U117" s="210"/>
      <c r="V117" s="210"/>
    </row>
    <row r="118" customHeight="1" spans="1:22">
      <c r="A118" s="202" t="s">
        <v>263</v>
      </c>
      <c r="B118" s="202" t="s">
        <v>191</v>
      </c>
      <c r="C118" s="51" t="s">
        <v>264</v>
      </c>
      <c r="D118" s="138">
        <v>57.29868</v>
      </c>
      <c r="E118" s="138">
        <v>57.29868</v>
      </c>
      <c r="F118" s="138">
        <v>57.29868</v>
      </c>
      <c r="G118" s="138">
        <v>57.29868</v>
      </c>
      <c r="H118" s="210"/>
      <c r="I118" s="210"/>
      <c r="J118" s="210"/>
      <c r="K118" s="210"/>
      <c r="L118" s="210"/>
      <c r="M118" s="209"/>
      <c r="N118" s="209"/>
      <c r="O118" s="209"/>
      <c r="P118" s="210"/>
      <c r="Q118" s="87"/>
      <c r="R118" s="210"/>
      <c r="S118" s="210"/>
      <c r="T118" s="210"/>
      <c r="U118" s="210"/>
      <c r="V118" s="210"/>
    </row>
    <row r="119" customHeight="1" spans="1:22">
      <c r="A119" s="202" t="s">
        <v>191</v>
      </c>
      <c r="B119" s="202" t="s">
        <v>147</v>
      </c>
      <c r="C119" s="51" t="s">
        <v>265</v>
      </c>
      <c r="D119" s="138">
        <v>13.4431</v>
      </c>
      <c r="E119" s="138">
        <v>13.4431</v>
      </c>
      <c r="F119" s="138">
        <v>13.4431</v>
      </c>
      <c r="G119" s="138">
        <v>13.4431</v>
      </c>
      <c r="H119" s="210"/>
      <c r="I119" s="210"/>
      <c r="J119" s="210"/>
      <c r="K119" s="210"/>
      <c r="L119" s="210"/>
      <c r="M119" s="209"/>
      <c r="N119" s="209"/>
      <c r="O119" s="209"/>
      <c r="P119" s="210"/>
      <c r="Q119" s="87"/>
      <c r="R119" s="210"/>
      <c r="S119" s="210"/>
      <c r="T119" s="210"/>
      <c r="U119" s="210"/>
      <c r="V119" s="210"/>
    </row>
    <row r="120" customHeight="1" spans="1:22">
      <c r="A120" s="202" t="s">
        <v>191</v>
      </c>
      <c r="B120" s="202" t="s">
        <v>150</v>
      </c>
      <c r="C120" s="51" t="s">
        <v>266</v>
      </c>
      <c r="D120" s="138">
        <v>38.85558</v>
      </c>
      <c r="E120" s="138">
        <v>38.85558</v>
      </c>
      <c r="F120" s="138">
        <v>38.85558</v>
      </c>
      <c r="G120" s="138">
        <v>38.85558</v>
      </c>
      <c r="H120" s="210"/>
      <c r="I120" s="210"/>
      <c r="J120" s="210"/>
      <c r="K120" s="210"/>
      <c r="L120" s="210"/>
      <c r="M120" s="209"/>
      <c r="N120" s="209"/>
      <c r="O120" s="209"/>
      <c r="P120" s="210"/>
      <c r="Q120" s="87"/>
      <c r="R120" s="210"/>
      <c r="S120" s="210"/>
      <c r="T120" s="210"/>
      <c r="U120" s="210"/>
      <c r="V120" s="210"/>
    </row>
    <row r="121" customHeight="1" spans="1:22">
      <c r="A121" s="202" t="s">
        <v>191</v>
      </c>
      <c r="B121" s="202" t="s">
        <v>154</v>
      </c>
      <c r="C121" s="51" t="s">
        <v>268</v>
      </c>
      <c r="D121" s="138">
        <v>5</v>
      </c>
      <c r="E121" s="138">
        <v>5</v>
      </c>
      <c r="F121" s="138">
        <v>5</v>
      </c>
      <c r="G121" s="138">
        <v>5</v>
      </c>
      <c r="H121" s="210"/>
      <c r="I121" s="210"/>
      <c r="J121" s="210"/>
      <c r="K121" s="210"/>
      <c r="L121" s="210"/>
      <c r="M121" s="209"/>
      <c r="N121" s="209"/>
      <c r="O121" s="209"/>
      <c r="P121" s="210"/>
      <c r="Q121" s="87"/>
      <c r="R121" s="210"/>
      <c r="S121" s="210"/>
      <c r="T121" s="210"/>
      <c r="U121" s="210"/>
      <c r="V121" s="210"/>
    </row>
    <row r="122" customHeight="1" spans="1:22">
      <c r="A122" s="223" t="s">
        <v>273</v>
      </c>
      <c r="B122" s="224"/>
      <c r="C122" s="225"/>
      <c r="D122" s="138">
        <v>650.038818</v>
      </c>
      <c r="E122" s="138">
        <v>650.038818</v>
      </c>
      <c r="F122" s="138">
        <v>650.038818</v>
      </c>
      <c r="G122" s="138">
        <v>650.038818</v>
      </c>
      <c r="H122" s="209"/>
      <c r="I122" s="209"/>
      <c r="J122" s="209"/>
      <c r="K122" s="209"/>
      <c r="L122" s="209"/>
      <c r="M122" s="209"/>
      <c r="N122" s="209"/>
      <c r="O122" s="209"/>
      <c r="P122" s="210"/>
      <c r="Q122" s="221"/>
      <c r="R122" s="222"/>
      <c r="S122" s="209"/>
      <c r="T122" s="209"/>
      <c r="U122" s="209"/>
      <c r="V122" s="209"/>
    </row>
    <row r="123" customHeight="1" spans="1:22">
      <c r="A123" s="202" t="s">
        <v>270</v>
      </c>
      <c r="B123" s="202" t="s">
        <v>191</v>
      </c>
      <c r="C123" s="51" t="s">
        <v>231</v>
      </c>
      <c r="D123" s="138">
        <v>505.343853</v>
      </c>
      <c r="E123" s="138">
        <v>505.343853</v>
      </c>
      <c r="F123" s="138">
        <v>505.343853</v>
      </c>
      <c r="G123" s="138">
        <v>505.343853</v>
      </c>
      <c r="H123" s="210"/>
      <c r="I123" s="210"/>
      <c r="J123" s="210"/>
      <c r="K123" s="210"/>
      <c r="L123" s="210"/>
      <c r="M123" s="209"/>
      <c r="N123" s="209"/>
      <c r="O123" s="209"/>
      <c r="P123" s="210"/>
      <c r="Q123" s="87"/>
      <c r="R123" s="210"/>
      <c r="S123" s="210"/>
      <c r="T123" s="210"/>
      <c r="U123" s="210"/>
      <c r="V123" s="210"/>
    </row>
    <row r="124" customHeight="1" spans="1:22">
      <c r="A124" s="202" t="s">
        <v>191</v>
      </c>
      <c r="B124" s="202" t="s">
        <v>147</v>
      </c>
      <c r="C124" s="51" t="s">
        <v>232</v>
      </c>
      <c r="D124" s="138">
        <v>146.4948</v>
      </c>
      <c r="E124" s="138">
        <v>146.4948</v>
      </c>
      <c r="F124" s="138">
        <v>146.4948</v>
      </c>
      <c r="G124" s="138">
        <v>146.4948</v>
      </c>
      <c r="H124" s="210"/>
      <c r="I124" s="210"/>
      <c r="J124" s="210"/>
      <c r="K124" s="210"/>
      <c r="L124" s="210"/>
      <c r="M124" s="209"/>
      <c r="N124" s="209"/>
      <c r="O124" s="209"/>
      <c r="P124" s="210"/>
      <c r="Q124" s="87"/>
      <c r="R124" s="210"/>
      <c r="S124" s="210"/>
      <c r="T124" s="210"/>
      <c r="U124" s="210"/>
      <c r="V124" s="210"/>
    </row>
    <row r="125" customHeight="1" spans="1:22">
      <c r="A125" s="202" t="s">
        <v>191</v>
      </c>
      <c r="B125" s="202" t="s">
        <v>150</v>
      </c>
      <c r="C125" s="51" t="s">
        <v>233</v>
      </c>
      <c r="D125" s="138">
        <v>70.1604</v>
      </c>
      <c r="E125" s="138">
        <v>70.1604</v>
      </c>
      <c r="F125" s="138">
        <v>70.1604</v>
      </c>
      <c r="G125" s="138">
        <v>70.1604</v>
      </c>
      <c r="H125" s="210"/>
      <c r="I125" s="210"/>
      <c r="J125" s="210"/>
      <c r="K125" s="210"/>
      <c r="L125" s="210"/>
      <c r="M125" s="209"/>
      <c r="N125" s="209"/>
      <c r="O125" s="209"/>
      <c r="P125" s="210"/>
      <c r="Q125" s="87"/>
      <c r="R125" s="210"/>
      <c r="S125" s="210"/>
      <c r="T125" s="210"/>
      <c r="U125" s="210"/>
      <c r="V125" s="210"/>
    </row>
    <row r="126" customHeight="1" spans="1:22">
      <c r="A126" s="202" t="s">
        <v>191</v>
      </c>
      <c r="B126" s="202" t="s">
        <v>184</v>
      </c>
      <c r="C126" s="51" t="s">
        <v>234</v>
      </c>
      <c r="D126" s="138">
        <v>12.2079</v>
      </c>
      <c r="E126" s="138">
        <v>12.2079</v>
      </c>
      <c r="F126" s="138">
        <v>12.2079</v>
      </c>
      <c r="G126" s="138">
        <v>12.2079</v>
      </c>
      <c r="H126" s="210"/>
      <c r="I126" s="210"/>
      <c r="J126" s="210"/>
      <c r="K126" s="210"/>
      <c r="L126" s="210"/>
      <c r="M126" s="209"/>
      <c r="N126" s="209"/>
      <c r="O126" s="209"/>
      <c r="P126" s="210"/>
      <c r="Q126" s="87"/>
      <c r="R126" s="210"/>
      <c r="S126" s="210"/>
      <c r="T126" s="210"/>
      <c r="U126" s="210"/>
      <c r="V126" s="210"/>
    </row>
    <row r="127" customHeight="1" spans="1:22">
      <c r="A127" s="202" t="s">
        <v>191</v>
      </c>
      <c r="B127" s="202" t="s">
        <v>154</v>
      </c>
      <c r="C127" s="51" t="s">
        <v>235</v>
      </c>
      <c r="D127" s="138">
        <v>152.55</v>
      </c>
      <c r="E127" s="138">
        <v>152.55</v>
      </c>
      <c r="F127" s="138">
        <v>152.55</v>
      </c>
      <c r="G127" s="138">
        <v>152.55</v>
      </c>
      <c r="H127" s="210"/>
      <c r="I127" s="210"/>
      <c r="J127" s="210"/>
      <c r="K127" s="210"/>
      <c r="L127" s="210"/>
      <c r="M127" s="209"/>
      <c r="N127" s="209"/>
      <c r="O127" s="209"/>
      <c r="P127" s="210"/>
      <c r="Q127" s="87"/>
      <c r="R127" s="210"/>
      <c r="S127" s="210"/>
      <c r="T127" s="210"/>
      <c r="U127" s="210"/>
      <c r="V127" s="210"/>
    </row>
    <row r="128" customHeight="1" spans="1:22">
      <c r="A128" s="202" t="s">
        <v>191</v>
      </c>
      <c r="B128" s="202" t="s">
        <v>174</v>
      </c>
      <c r="C128" s="51" t="s">
        <v>236</v>
      </c>
      <c r="D128" s="138">
        <v>51.127152</v>
      </c>
      <c r="E128" s="138">
        <v>51.127152</v>
      </c>
      <c r="F128" s="138">
        <v>51.127152</v>
      </c>
      <c r="G128" s="138">
        <v>51.127152</v>
      </c>
      <c r="H128" s="210"/>
      <c r="I128" s="210"/>
      <c r="J128" s="210"/>
      <c r="K128" s="210"/>
      <c r="L128" s="210"/>
      <c r="M128" s="209"/>
      <c r="N128" s="209"/>
      <c r="O128" s="209"/>
      <c r="P128" s="210"/>
      <c r="Q128" s="87"/>
      <c r="R128" s="210"/>
      <c r="S128" s="210"/>
      <c r="T128" s="210"/>
      <c r="U128" s="210"/>
      <c r="V128" s="210"/>
    </row>
    <row r="129" customHeight="1" spans="1:22">
      <c r="A129" s="202" t="s">
        <v>191</v>
      </c>
      <c r="B129" s="202" t="s">
        <v>111</v>
      </c>
      <c r="C129" s="51" t="s">
        <v>238</v>
      </c>
      <c r="D129" s="138">
        <v>30.73368</v>
      </c>
      <c r="E129" s="138">
        <v>30.73368</v>
      </c>
      <c r="F129" s="138">
        <v>30.73368</v>
      </c>
      <c r="G129" s="138">
        <v>30.73368</v>
      </c>
      <c r="H129" s="210"/>
      <c r="I129" s="210"/>
      <c r="J129" s="210"/>
      <c r="K129" s="210"/>
      <c r="L129" s="210"/>
      <c r="M129" s="209"/>
      <c r="N129" s="209"/>
      <c r="O129" s="209"/>
      <c r="P129" s="210"/>
      <c r="Q129" s="87"/>
      <c r="R129" s="210"/>
      <c r="S129" s="210"/>
      <c r="T129" s="210"/>
      <c r="U129" s="210"/>
      <c r="V129" s="210"/>
    </row>
    <row r="130" customHeight="1" spans="1:22">
      <c r="A130" s="202" t="s">
        <v>191</v>
      </c>
      <c r="B130" s="202" t="s">
        <v>113</v>
      </c>
      <c r="C130" s="51" t="s">
        <v>240</v>
      </c>
      <c r="D130" s="138">
        <v>5.189505</v>
      </c>
      <c r="E130" s="138">
        <v>5.189505</v>
      </c>
      <c r="F130" s="138">
        <v>5.189505</v>
      </c>
      <c r="G130" s="138">
        <v>5.189505</v>
      </c>
      <c r="H130" s="210"/>
      <c r="I130" s="210"/>
      <c r="J130" s="210"/>
      <c r="K130" s="210"/>
      <c r="L130" s="210"/>
      <c r="M130" s="209"/>
      <c r="N130" s="209"/>
      <c r="O130" s="209"/>
      <c r="P130" s="210"/>
      <c r="Q130" s="87"/>
      <c r="R130" s="210"/>
      <c r="S130" s="210"/>
      <c r="T130" s="210"/>
      <c r="U130" s="210"/>
      <c r="V130" s="210"/>
    </row>
    <row r="131" customHeight="1" spans="1:22">
      <c r="A131" s="202" t="s">
        <v>191</v>
      </c>
      <c r="B131" s="202" t="s">
        <v>114</v>
      </c>
      <c r="C131" s="51" t="s">
        <v>241</v>
      </c>
      <c r="D131" s="138">
        <v>36.880416</v>
      </c>
      <c r="E131" s="138">
        <v>36.880416</v>
      </c>
      <c r="F131" s="138">
        <v>36.880416</v>
      </c>
      <c r="G131" s="138">
        <v>36.880416</v>
      </c>
      <c r="H131" s="210"/>
      <c r="I131" s="210"/>
      <c r="J131" s="210"/>
      <c r="K131" s="210"/>
      <c r="L131" s="210"/>
      <c r="M131" s="209"/>
      <c r="N131" s="209"/>
      <c r="O131" s="209"/>
      <c r="P131" s="210"/>
      <c r="Q131" s="87"/>
      <c r="R131" s="210"/>
      <c r="S131" s="210"/>
      <c r="T131" s="210"/>
      <c r="U131" s="210"/>
      <c r="V131" s="210"/>
    </row>
    <row r="132" customHeight="1" spans="1:22">
      <c r="A132" s="202" t="s">
        <v>242</v>
      </c>
      <c r="B132" s="202" t="s">
        <v>191</v>
      </c>
      <c r="C132" s="51" t="s">
        <v>243</v>
      </c>
      <c r="D132" s="138">
        <v>47.128095</v>
      </c>
      <c r="E132" s="138">
        <v>47.128095</v>
      </c>
      <c r="F132" s="138">
        <v>47.128095</v>
      </c>
      <c r="G132" s="138">
        <v>47.128095</v>
      </c>
      <c r="H132" s="210"/>
      <c r="I132" s="210"/>
      <c r="J132" s="210"/>
      <c r="K132" s="210"/>
      <c r="L132" s="210"/>
      <c r="M132" s="209"/>
      <c r="N132" s="209"/>
      <c r="O132" s="209"/>
      <c r="P132" s="210"/>
      <c r="Q132" s="87"/>
      <c r="R132" s="210"/>
      <c r="S132" s="210"/>
      <c r="T132" s="210"/>
      <c r="U132" s="210"/>
      <c r="V132" s="210"/>
    </row>
    <row r="133" customHeight="1" spans="1:22">
      <c r="A133" s="202" t="s">
        <v>191</v>
      </c>
      <c r="B133" s="202" t="s">
        <v>147</v>
      </c>
      <c r="C133" s="51" t="s">
        <v>244</v>
      </c>
      <c r="D133" s="138">
        <v>27.037</v>
      </c>
      <c r="E133" s="138">
        <v>27.037</v>
      </c>
      <c r="F133" s="138">
        <v>27.037</v>
      </c>
      <c r="G133" s="138">
        <v>27.037</v>
      </c>
      <c r="H133" s="210"/>
      <c r="I133" s="210"/>
      <c r="J133" s="210"/>
      <c r="K133" s="210"/>
      <c r="L133" s="210"/>
      <c r="M133" s="209"/>
      <c r="N133" s="209"/>
      <c r="O133" s="209"/>
      <c r="P133" s="210"/>
      <c r="Q133" s="87"/>
      <c r="R133" s="210"/>
      <c r="S133" s="210"/>
      <c r="T133" s="210"/>
      <c r="U133" s="210"/>
      <c r="V133" s="210"/>
    </row>
    <row r="134" customHeight="1" spans="1:22">
      <c r="A134" s="202" t="s">
        <v>191</v>
      </c>
      <c r="B134" s="202" t="s">
        <v>150</v>
      </c>
      <c r="C134" s="51" t="s">
        <v>245</v>
      </c>
      <c r="D134" s="138">
        <v>1</v>
      </c>
      <c r="E134" s="138">
        <v>1</v>
      </c>
      <c r="F134" s="138">
        <v>1</v>
      </c>
      <c r="G134" s="138">
        <v>1</v>
      </c>
      <c r="H134" s="210"/>
      <c r="I134" s="210"/>
      <c r="J134" s="210"/>
      <c r="K134" s="210"/>
      <c r="L134" s="210"/>
      <c r="M134" s="209"/>
      <c r="N134" s="209"/>
      <c r="O134" s="209"/>
      <c r="P134" s="210"/>
      <c r="Q134" s="87"/>
      <c r="R134" s="210"/>
      <c r="S134" s="210"/>
      <c r="T134" s="210"/>
      <c r="U134" s="210"/>
      <c r="V134" s="210"/>
    </row>
    <row r="135" customHeight="1" spans="1:22">
      <c r="A135" s="202" t="s">
        <v>191</v>
      </c>
      <c r="B135" s="202" t="s">
        <v>156</v>
      </c>
      <c r="C135" s="51" t="s">
        <v>249</v>
      </c>
      <c r="D135" s="138">
        <v>1</v>
      </c>
      <c r="E135" s="138">
        <v>1</v>
      </c>
      <c r="F135" s="138">
        <v>1</v>
      </c>
      <c r="G135" s="138">
        <v>1</v>
      </c>
      <c r="H135" s="210"/>
      <c r="I135" s="210"/>
      <c r="J135" s="210"/>
      <c r="K135" s="210"/>
      <c r="L135" s="210"/>
      <c r="M135" s="209"/>
      <c r="N135" s="209"/>
      <c r="O135" s="209"/>
      <c r="P135" s="210"/>
      <c r="Q135" s="87"/>
      <c r="R135" s="210"/>
      <c r="S135" s="210"/>
      <c r="T135" s="210"/>
      <c r="U135" s="210"/>
      <c r="V135" s="210"/>
    </row>
    <row r="136" customHeight="1" spans="1:22">
      <c r="A136" s="202" t="s">
        <v>191</v>
      </c>
      <c r="B136" s="202" t="s">
        <v>112</v>
      </c>
      <c r="C136" s="51" t="s">
        <v>250</v>
      </c>
      <c r="D136" s="138">
        <v>1.768</v>
      </c>
      <c r="E136" s="138">
        <v>1.768</v>
      </c>
      <c r="F136" s="138">
        <v>1.768</v>
      </c>
      <c r="G136" s="138">
        <v>1.768</v>
      </c>
      <c r="H136" s="210"/>
      <c r="I136" s="210"/>
      <c r="J136" s="210"/>
      <c r="K136" s="210"/>
      <c r="L136" s="210"/>
      <c r="M136" s="209"/>
      <c r="N136" s="209"/>
      <c r="O136" s="209"/>
      <c r="P136" s="210"/>
      <c r="Q136" s="87"/>
      <c r="R136" s="210"/>
      <c r="S136" s="210"/>
      <c r="T136" s="210"/>
      <c r="U136" s="210"/>
      <c r="V136" s="210"/>
    </row>
    <row r="137" customHeight="1" spans="1:22">
      <c r="A137" s="202" t="s">
        <v>191</v>
      </c>
      <c r="B137" s="202" t="s">
        <v>114</v>
      </c>
      <c r="C137" s="51" t="s">
        <v>251</v>
      </c>
      <c r="D137" s="138">
        <v>1</v>
      </c>
      <c r="E137" s="138">
        <v>1</v>
      </c>
      <c r="F137" s="138">
        <v>1</v>
      </c>
      <c r="G137" s="138">
        <v>1</v>
      </c>
      <c r="H137" s="210"/>
      <c r="I137" s="210"/>
      <c r="J137" s="210"/>
      <c r="K137" s="210"/>
      <c r="L137" s="210"/>
      <c r="M137" s="209"/>
      <c r="N137" s="209"/>
      <c r="O137" s="209"/>
      <c r="P137" s="210"/>
      <c r="Q137" s="87"/>
      <c r="R137" s="210"/>
      <c r="S137" s="210"/>
      <c r="T137" s="210"/>
      <c r="U137" s="210"/>
      <c r="V137" s="210"/>
    </row>
    <row r="138" customHeight="1" spans="1:22">
      <c r="A138" s="202" t="s">
        <v>191</v>
      </c>
      <c r="B138" s="202" t="s">
        <v>117</v>
      </c>
      <c r="C138" s="51" t="s">
        <v>254</v>
      </c>
      <c r="D138" s="138">
        <v>2.344662</v>
      </c>
      <c r="E138" s="138">
        <v>2.344662</v>
      </c>
      <c r="F138" s="138">
        <v>2.344662</v>
      </c>
      <c r="G138" s="138">
        <v>2.344662</v>
      </c>
      <c r="H138" s="210"/>
      <c r="I138" s="210"/>
      <c r="J138" s="210"/>
      <c r="K138" s="210"/>
      <c r="L138" s="210"/>
      <c r="M138" s="209"/>
      <c r="N138" s="209"/>
      <c r="O138" s="209"/>
      <c r="P138" s="210"/>
      <c r="Q138" s="87"/>
      <c r="R138" s="210"/>
      <c r="S138" s="210"/>
      <c r="T138" s="210"/>
      <c r="U138" s="210"/>
      <c r="V138" s="210"/>
    </row>
    <row r="139" customHeight="1" spans="1:22">
      <c r="A139" s="202" t="s">
        <v>191</v>
      </c>
      <c r="B139" s="202" t="s">
        <v>118</v>
      </c>
      <c r="C139" s="51" t="s">
        <v>255</v>
      </c>
      <c r="D139" s="138">
        <v>1.2</v>
      </c>
      <c r="E139" s="138">
        <v>1.2</v>
      </c>
      <c r="F139" s="138">
        <v>1.2</v>
      </c>
      <c r="G139" s="138">
        <v>1.2</v>
      </c>
      <c r="H139" s="210"/>
      <c r="I139" s="210"/>
      <c r="J139" s="210"/>
      <c r="K139" s="210"/>
      <c r="L139" s="210"/>
      <c r="M139" s="209"/>
      <c r="N139" s="209"/>
      <c r="O139" s="209"/>
      <c r="P139" s="210"/>
      <c r="Q139" s="87"/>
      <c r="R139" s="210"/>
      <c r="S139" s="210"/>
      <c r="T139" s="210"/>
      <c r="U139" s="210"/>
      <c r="V139" s="210"/>
    </row>
    <row r="140" customHeight="1" spans="1:22">
      <c r="A140" s="202" t="s">
        <v>191</v>
      </c>
      <c r="B140" s="202" t="s">
        <v>129</v>
      </c>
      <c r="C140" s="51" t="s">
        <v>258</v>
      </c>
      <c r="D140" s="138">
        <v>8.629463</v>
      </c>
      <c r="E140" s="138">
        <v>8.629463</v>
      </c>
      <c r="F140" s="138">
        <v>8.629463</v>
      </c>
      <c r="G140" s="138">
        <v>8.629463</v>
      </c>
      <c r="H140" s="210"/>
      <c r="I140" s="210"/>
      <c r="J140" s="210"/>
      <c r="K140" s="210"/>
      <c r="L140" s="210"/>
      <c r="M140" s="209"/>
      <c r="N140" s="209"/>
      <c r="O140" s="209"/>
      <c r="P140" s="210"/>
      <c r="Q140" s="87"/>
      <c r="R140" s="210"/>
      <c r="S140" s="210"/>
      <c r="T140" s="210"/>
      <c r="U140" s="210"/>
      <c r="V140" s="210"/>
    </row>
    <row r="141" customHeight="1" spans="1:22">
      <c r="A141" s="202" t="s">
        <v>191</v>
      </c>
      <c r="B141" s="202" t="s">
        <v>130</v>
      </c>
      <c r="C141" s="51" t="s">
        <v>259</v>
      </c>
      <c r="D141" s="138">
        <v>3.14897</v>
      </c>
      <c r="E141" s="138">
        <v>3.14897</v>
      </c>
      <c r="F141" s="138">
        <v>3.14897</v>
      </c>
      <c r="G141" s="138">
        <v>3.14897</v>
      </c>
      <c r="H141" s="210"/>
      <c r="I141" s="210"/>
      <c r="J141" s="210"/>
      <c r="K141" s="210"/>
      <c r="L141" s="210"/>
      <c r="M141" s="209"/>
      <c r="N141" s="209"/>
      <c r="O141" s="209"/>
      <c r="P141" s="210"/>
      <c r="Q141" s="87"/>
      <c r="R141" s="210"/>
      <c r="S141" s="210"/>
      <c r="T141" s="210"/>
      <c r="U141" s="210"/>
      <c r="V141" s="210"/>
    </row>
    <row r="142" customHeight="1" spans="1:22">
      <c r="A142" s="202" t="s">
        <v>263</v>
      </c>
      <c r="B142" s="202" t="s">
        <v>191</v>
      </c>
      <c r="C142" s="51" t="s">
        <v>264</v>
      </c>
      <c r="D142" s="138">
        <v>97.56687</v>
      </c>
      <c r="E142" s="138">
        <v>97.56687</v>
      </c>
      <c r="F142" s="138">
        <v>97.56687</v>
      </c>
      <c r="G142" s="138">
        <v>97.56687</v>
      </c>
      <c r="H142" s="210"/>
      <c r="I142" s="210"/>
      <c r="J142" s="210"/>
      <c r="K142" s="210"/>
      <c r="L142" s="210"/>
      <c r="M142" s="209"/>
      <c r="N142" s="209"/>
      <c r="O142" s="209"/>
      <c r="P142" s="210"/>
      <c r="Q142" s="87"/>
      <c r="R142" s="210"/>
      <c r="S142" s="210"/>
      <c r="T142" s="210"/>
      <c r="U142" s="210"/>
      <c r="V142" s="210"/>
    </row>
    <row r="143" customHeight="1" spans="1:22">
      <c r="A143" s="202" t="s">
        <v>191</v>
      </c>
      <c r="B143" s="202" t="s">
        <v>147</v>
      </c>
      <c r="C143" s="51" t="s">
        <v>265</v>
      </c>
      <c r="D143" s="138">
        <v>14.95235</v>
      </c>
      <c r="E143" s="138">
        <v>14.95235</v>
      </c>
      <c r="F143" s="138">
        <v>14.95235</v>
      </c>
      <c r="G143" s="138">
        <v>14.95235</v>
      </c>
      <c r="H143" s="210"/>
      <c r="I143" s="210"/>
      <c r="J143" s="210"/>
      <c r="K143" s="210"/>
      <c r="L143" s="210"/>
      <c r="M143" s="209"/>
      <c r="N143" s="209"/>
      <c r="O143" s="209"/>
      <c r="P143" s="210"/>
      <c r="Q143" s="87"/>
      <c r="R143" s="210"/>
      <c r="S143" s="210"/>
      <c r="T143" s="210"/>
      <c r="U143" s="210"/>
      <c r="V143" s="210"/>
    </row>
    <row r="144" customHeight="1" spans="1:22">
      <c r="A144" s="202" t="s">
        <v>191</v>
      </c>
      <c r="B144" s="202" t="s">
        <v>150</v>
      </c>
      <c r="C144" s="51" t="s">
        <v>266</v>
      </c>
      <c r="D144" s="138">
        <v>72.61452</v>
      </c>
      <c r="E144" s="138">
        <v>72.61452</v>
      </c>
      <c r="F144" s="138">
        <v>72.61452</v>
      </c>
      <c r="G144" s="138">
        <v>72.61452</v>
      </c>
      <c r="H144" s="210"/>
      <c r="I144" s="210"/>
      <c r="J144" s="210"/>
      <c r="K144" s="210"/>
      <c r="L144" s="210"/>
      <c r="M144" s="209"/>
      <c r="N144" s="209"/>
      <c r="O144" s="209"/>
      <c r="P144" s="210"/>
      <c r="Q144" s="87"/>
      <c r="R144" s="210"/>
      <c r="S144" s="210"/>
      <c r="T144" s="210"/>
      <c r="U144" s="210"/>
      <c r="V144" s="210"/>
    </row>
    <row r="145" customHeight="1" spans="1:22">
      <c r="A145" s="202" t="s">
        <v>191</v>
      </c>
      <c r="B145" s="202" t="s">
        <v>154</v>
      </c>
      <c r="C145" s="51" t="s">
        <v>268</v>
      </c>
      <c r="D145" s="138">
        <v>10</v>
      </c>
      <c r="E145" s="138">
        <v>10</v>
      </c>
      <c r="F145" s="138">
        <v>10</v>
      </c>
      <c r="G145" s="138">
        <v>10</v>
      </c>
      <c r="H145" s="210"/>
      <c r="I145" s="210"/>
      <c r="J145" s="210"/>
      <c r="K145" s="210"/>
      <c r="L145" s="210"/>
      <c r="M145" s="209"/>
      <c r="N145" s="209"/>
      <c r="O145" s="209"/>
      <c r="P145" s="210"/>
      <c r="Q145" s="87"/>
      <c r="R145" s="210"/>
      <c r="S145" s="210"/>
      <c r="T145" s="210"/>
      <c r="U145" s="210"/>
      <c r="V145" s="210"/>
    </row>
    <row r="146" customHeight="1" spans="1:22">
      <c r="A146" s="223" t="s">
        <v>274</v>
      </c>
      <c r="B146" s="224"/>
      <c r="C146" s="225"/>
      <c r="D146" s="138">
        <v>99.743317</v>
      </c>
      <c r="E146" s="138">
        <v>99.743317</v>
      </c>
      <c r="F146" s="138">
        <v>99.743317</v>
      </c>
      <c r="G146" s="138">
        <v>99.743317</v>
      </c>
      <c r="H146" s="209"/>
      <c r="I146" s="209"/>
      <c r="J146" s="209"/>
      <c r="K146" s="209"/>
      <c r="L146" s="209"/>
      <c r="M146" s="209"/>
      <c r="N146" s="209"/>
      <c r="O146" s="209"/>
      <c r="P146" s="210"/>
      <c r="Q146" s="221"/>
      <c r="R146" s="222"/>
      <c r="S146" s="209"/>
      <c r="T146" s="209"/>
      <c r="U146" s="209"/>
      <c r="V146" s="209"/>
    </row>
    <row r="147" customHeight="1" spans="1:22">
      <c r="A147" s="202" t="s">
        <v>270</v>
      </c>
      <c r="B147" s="202" t="s">
        <v>191</v>
      </c>
      <c r="C147" s="51" t="s">
        <v>231</v>
      </c>
      <c r="D147" s="138">
        <v>76.061623</v>
      </c>
      <c r="E147" s="138">
        <v>76.061623</v>
      </c>
      <c r="F147" s="138">
        <v>76.061623</v>
      </c>
      <c r="G147" s="138">
        <v>76.061623</v>
      </c>
      <c r="H147" s="210"/>
      <c r="I147" s="210"/>
      <c r="J147" s="210"/>
      <c r="K147" s="210"/>
      <c r="L147" s="210"/>
      <c r="M147" s="209"/>
      <c r="N147" s="209"/>
      <c r="O147" s="209"/>
      <c r="P147" s="210"/>
      <c r="Q147" s="87"/>
      <c r="R147" s="210"/>
      <c r="S147" s="210"/>
      <c r="T147" s="210"/>
      <c r="U147" s="210"/>
      <c r="V147" s="210"/>
    </row>
    <row r="148" customHeight="1" spans="1:22">
      <c r="A148" s="202" t="s">
        <v>191</v>
      </c>
      <c r="B148" s="202" t="s">
        <v>147</v>
      </c>
      <c r="C148" s="51" t="s">
        <v>232</v>
      </c>
      <c r="D148" s="138">
        <v>18.6744</v>
      </c>
      <c r="E148" s="138">
        <v>18.6744</v>
      </c>
      <c r="F148" s="138">
        <v>18.6744</v>
      </c>
      <c r="G148" s="138">
        <v>18.6744</v>
      </c>
      <c r="H148" s="210"/>
      <c r="I148" s="210"/>
      <c r="J148" s="210"/>
      <c r="K148" s="210"/>
      <c r="L148" s="210"/>
      <c r="M148" s="209"/>
      <c r="N148" s="209"/>
      <c r="O148" s="209"/>
      <c r="P148" s="210"/>
      <c r="Q148" s="87"/>
      <c r="R148" s="210"/>
      <c r="S148" s="210"/>
      <c r="T148" s="210"/>
      <c r="U148" s="210"/>
      <c r="V148" s="210"/>
    </row>
    <row r="149" customHeight="1" spans="1:22">
      <c r="A149" s="202" t="s">
        <v>191</v>
      </c>
      <c r="B149" s="202" t="s">
        <v>150</v>
      </c>
      <c r="C149" s="51" t="s">
        <v>233</v>
      </c>
      <c r="D149" s="138">
        <v>11.598288</v>
      </c>
      <c r="E149" s="138">
        <v>11.598288</v>
      </c>
      <c r="F149" s="138">
        <v>11.598288</v>
      </c>
      <c r="G149" s="138">
        <v>11.598288</v>
      </c>
      <c r="H149" s="210"/>
      <c r="I149" s="210"/>
      <c r="J149" s="210"/>
      <c r="K149" s="210"/>
      <c r="L149" s="210"/>
      <c r="M149" s="209"/>
      <c r="N149" s="209"/>
      <c r="O149" s="209"/>
      <c r="P149" s="210"/>
      <c r="Q149" s="87"/>
      <c r="R149" s="210"/>
      <c r="S149" s="210"/>
      <c r="T149" s="210"/>
      <c r="U149" s="210"/>
      <c r="V149" s="210"/>
    </row>
    <row r="150" customHeight="1" spans="1:22">
      <c r="A150" s="202" t="s">
        <v>191</v>
      </c>
      <c r="B150" s="202" t="s">
        <v>184</v>
      </c>
      <c r="C150" s="51" t="s">
        <v>234</v>
      </c>
      <c r="D150" s="138">
        <v>1.5562</v>
      </c>
      <c r="E150" s="138">
        <v>1.5562</v>
      </c>
      <c r="F150" s="138">
        <v>1.5562</v>
      </c>
      <c r="G150" s="138">
        <v>1.5562</v>
      </c>
      <c r="H150" s="210"/>
      <c r="I150" s="210"/>
      <c r="J150" s="210"/>
      <c r="K150" s="210"/>
      <c r="L150" s="210"/>
      <c r="M150" s="209"/>
      <c r="N150" s="209"/>
      <c r="O150" s="209"/>
      <c r="P150" s="210"/>
      <c r="Q150" s="87"/>
      <c r="R150" s="210"/>
      <c r="S150" s="210"/>
      <c r="T150" s="210"/>
      <c r="U150" s="210"/>
      <c r="V150" s="210"/>
    </row>
    <row r="151" customHeight="1" spans="1:22">
      <c r="A151" s="202" t="s">
        <v>191</v>
      </c>
      <c r="B151" s="202" t="s">
        <v>154</v>
      </c>
      <c r="C151" s="51" t="s">
        <v>235</v>
      </c>
      <c r="D151" s="138">
        <v>26.004</v>
      </c>
      <c r="E151" s="138">
        <v>26.004</v>
      </c>
      <c r="F151" s="138">
        <v>26.004</v>
      </c>
      <c r="G151" s="138">
        <v>26.004</v>
      </c>
      <c r="H151" s="210"/>
      <c r="I151" s="210"/>
      <c r="J151" s="210"/>
      <c r="K151" s="210"/>
      <c r="L151" s="210"/>
      <c r="M151" s="209"/>
      <c r="N151" s="209"/>
      <c r="O151" s="209"/>
      <c r="P151" s="210"/>
      <c r="Q151" s="87"/>
      <c r="R151" s="210"/>
      <c r="S151" s="210"/>
      <c r="T151" s="210"/>
      <c r="U151" s="210"/>
      <c r="V151" s="210"/>
    </row>
    <row r="152" customHeight="1" spans="1:22">
      <c r="A152" s="202" t="s">
        <v>191</v>
      </c>
      <c r="B152" s="202" t="s">
        <v>174</v>
      </c>
      <c r="C152" s="51" t="s">
        <v>236</v>
      </c>
      <c r="D152" s="138">
        <v>7.464928</v>
      </c>
      <c r="E152" s="138">
        <v>7.464928</v>
      </c>
      <c r="F152" s="138">
        <v>7.464928</v>
      </c>
      <c r="G152" s="138">
        <v>7.464928</v>
      </c>
      <c r="H152" s="210"/>
      <c r="I152" s="210"/>
      <c r="J152" s="210"/>
      <c r="K152" s="210"/>
      <c r="L152" s="210"/>
      <c r="M152" s="209"/>
      <c r="N152" s="209"/>
      <c r="O152" s="209"/>
      <c r="P152" s="210"/>
      <c r="Q152" s="87"/>
      <c r="R152" s="210"/>
      <c r="S152" s="210"/>
      <c r="T152" s="210"/>
      <c r="U152" s="210"/>
      <c r="V152" s="210"/>
    </row>
    <row r="153" customHeight="1" spans="1:22">
      <c r="A153" s="202" t="s">
        <v>191</v>
      </c>
      <c r="B153" s="202" t="s">
        <v>111</v>
      </c>
      <c r="C153" s="51" t="s">
        <v>238</v>
      </c>
      <c r="D153" s="138">
        <v>4.50996</v>
      </c>
      <c r="E153" s="138">
        <v>4.50996</v>
      </c>
      <c r="F153" s="138">
        <v>4.50996</v>
      </c>
      <c r="G153" s="138">
        <v>4.50996</v>
      </c>
      <c r="H153" s="210"/>
      <c r="I153" s="210"/>
      <c r="J153" s="210"/>
      <c r="K153" s="210"/>
      <c r="L153" s="210"/>
      <c r="M153" s="209"/>
      <c r="N153" s="209"/>
      <c r="O153" s="209"/>
      <c r="P153" s="210"/>
      <c r="Q153" s="87"/>
      <c r="R153" s="210"/>
      <c r="S153" s="210"/>
      <c r="T153" s="210"/>
      <c r="U153" s="210"/>
      <c r="V153" s="210"/>
    </row>
    <row r="154" customHeight="1" spans="1:22">
      <c r="A154" s="202" t="s">
        <v>191</v>
      </c>
      <c r="B154" s="202" t="s">
        <v>113</v>
      </c>
      <c r="C154" s="51" t="s">
        <v>240</v>
      </c>
      <c r="D154" s="138">
        <v>0.841895</v>
      </c>
      <c r="E154" s="138">
        <v>0.841895</v>
      </c>
      <c r="F154" s="138">
        <v>0.841895</v>
      </c>
      <c r="G154" s="138">
        <v>0.841895</v>
      </c>
      <c r="H154" s="210"/>
      <c r="I154" s="210"/>
      <c r="J154" s="210"/>
      <c r="K154" s="210"/>
      <c r="L154" s="210"/>
      <c r="M154" s="209"/>
      <c r="N154" s="209"/>
      <c r="O154" s="209"/>
      <c r="P154" s="210"/>
      <c r="Q154" s="87"/>
      <c r="R154" s="210"/>
      <c r="S154" s="210"/>
      <c r="T154" s="210"/>
      <c r="U154" s="210"/>
      <c r="V154" s="210"/>
    </row>
    <row r="155" customHeight="1" spans="1:22">
      <c r="A155" s="202" t="s">
        <v>191</v>
      </c>
      <c r="B155" s="202" t="s">
        <v>114</v>
      </c>
      <c r="C155" s="51" t="s">
        <v>241</v>
      </c>
      <c r="D155" s="138">
        <v>5.411952</v>
      </c>
      <c r="E155" s="138">
        <v>5.411952</v>
      </c>
      <c r="F155" s="138">
        <v>5.411952</v>
      </c>
      <c r="G155" s="138">
        <v>5.411952</v>
      </c>
      <c r="H155" s="210"/>
      <c r="I155" s="210"/>
      <c r="J155" s="210"/>
      <c r="K155" s="210"/>
      <c r="L155" s="210"/>
      <c r="M155" s="209"/>
      <c r="N155" s="209"/>
      <c r="O155" s="209"/>
      <c r="P155" s="210"/>
      <c r="Q155" s="87"/>
      <c r="R155" s="210"/>
      <c r="S155" s="210"/>
      <c r="T155" s="210"/>
      <c r="U155" s="210"/>
      <c r="V155" s="210"/>
    </row>
    <row r="156" customHeight="1" spans="1:22">
      <c r="A156" s="202" t="s">
        <v>242</v>
      </c>
      <c r="B156" s="202" t="s">
        <v>191</v>
      </c>
      <c r="C156" s="51" t="s">
        <v>243</v>
      </c>
      <c r="D156" s="138">
        <v>7.906254</v>
      </c>
      <c r="E156" s="138">
        <v>7.906254</v>
      </c>
      <c r="F156" s="138">
        <v>7.906254</v>
      </c>
      <c r="G156" s="138">
        <v>7.906254</v>
      </c>
      <c r="H156" s="210"/>
      <c r="I156" s="210"/>
      <c r="J156" s="210"/>
      <c r="K156" s="210"/>
      <c r="L156" s="210"/>
      <c r="M156" s="209"/>
      <c r="N156" s="209"/>
      <c r="O156" s="209"/>
      <c r="P156" s="210"/>
      <c r="Q156" s="87"/>
      <c r="R156" s="210"/>
      <c r="S156" s="210"/>
      <c r="T156" s="210"/>
      <c r="U156" s="210"/>
      <c r="V156" s="210"/>
    </row>
    <row r="157" customHeight="1" spans="1:22">
      <c r="A157" s="202" t="s">
        <v>191</v>
      </c>
      <c r="B157" s="202" t="s">
        <v>147</v>
      </c>
      <c r="C157" s="51" t="s">
        <v>244</v>
      </c>
      <c r="D157" s="138">
        <v>4.02</v>
      </c>
      <c r="E157" s="138">
        <v>4.02</v>
      </c>
      <c r="F157" s="138">
        <v>4.02</v>
      </c>
      <c r="G157" s="138">
        <v>4.02</v>
      </c>
      <c r="H157" s="210"/>
      <c r="I157" s="210"/>
      <c r="J157" s="210"/>
      <c r="K157" s="210"/>
      <c r="L157" s="210"/>
      <c r="M157" s="209"/>
      <c r="N157" s="209"/>
      <c r="O157" s="209"/>
      <c r="P157" s="210"/>
      <c r="Q157" s="87"/>
      <c r="R157" s="210"/>
      <c r="S157" s="210"/>
      <c r="T157" s="210"/>
      <c r="U157" s="210"/>
      <c r="V157" s="210"/>
    </row>
    <row r="158" customHeight="1" spans="1:22">
      <c r="A158" s="202" t="s">
        <v>191</v>
      </c>
      <c r="B158" s="202" t="s">
        <v>150</v>
      </c>
      <c r="C158" s="51" t="s">
        <v>245</v>
      </c>
      <c r="D158" s="138">
        <v>0.8</v>
      </c>
      <c r="E158" s="138">
        <v>0.8</v>
      </c>
      <c r="F158" s="138">
        <v>0.8</v>
      </c>
      <c r="G158" s="138">
        <v>0.8</v>
      </c>
      <c r="H158" s="210"/>
      <c r="I158" s="210"/>
      <c r="J158" s="210"/>
      <c r="K158" s="210"/>
      <c r="L158" s="210"/>
      <c r="M158" s="209"/>
      <c r="N158" s="209"/>
      <c r="O158" s="209"/>
      <c r="P158" s="210"/>
      <c r="Q158" s="87"/>
      <c r="R158" s="210"/>
      <c r="S158" s="210"/>
      <c r="T158" s="210"/>
      <c r="U158" s="210"/>
      <c r="V158" s="210"/>
    </row>
    <row r="159" customHeight="1" spans="1:22">
      <c r="A159" s="202" t="s">
        <v>191</v>
      </c>
      <c r="B159" s="202" t="s">
        <v>112</v>
      </c>
      <c r="C159" s="51" t="s">
        <v>250</v>
      </c>
      <c r="D159" s="138">
        <v>0.3</v>
      </c>
      <c r="E159" s="138">
        <v>0.3</v>
      </c>
      <c r="F159" s="138">
        <v>0.3</v>
      </c>
      <c r="G159" s="138">
        <v>0.3</v>
      </c>
      <c r="H159" s="210"/>
      <c r="I159" s="210"/>
      <c r="J159" s="210"/>
      <c r="K159" s="210"/>
      <c r="L159" s="210"/>
      <c r="M159" s="209"/>
      <c r="N159" s="209"/>
      <c r="O159" s="209"/>
      <c r="P159" s="210"/>
      <c r="Q159" s="87"/>
      <c r="R159" s="210"/>
      <c r="S159" s="210"/>
      <c r="T159" s="210"/>
      <c r="U159" s="210"/>
      <c r="V159" s="210"/>
    </row>
    <row r="160" customHeight="1" spans="1:22">
      <c r="A160" s="202" t="s">
        <v>191</v>
      </c>
      <c r="B160" s="202" t="s">
        <v>117</v>
      </c>
      <c r="C160" s="51" t="s">
        <v>254</v>
      </c>
      <c r="D160" s="138">
        <v>0.303696</v>
      </c>
      <c r="E160" s="138">
        <v>0.303696</v>
      </c>
      <c r="F160" s="138">
        <v>0.303696</v>
      </c>
      <c r="G160" s="138">
        <v>0.303696</v>
      </c>
      <c r="H160" s="210"/>
      <c r="I160" s="210"/>
      <c r="J160" s="210"/>
      <c r="K160" s="210"/>
      <c r="L160" s="210"/>
      <c r="M160" s="209"/>
      <c r="N160" s="209"/>
      <c r="O160" s="209"/>
      <c r="P160" s="210"/>
      <c r="Q160" s="87"/>
      <c r="R160" s="210"/>
      <c r="S160" s="210"/>
      <c r="T160" s="210"/>
      <c r="U160" s="210"/>
      <c r="V160" s="210"/>
    </row>
    <row r="161" customHeight="1" spans="1:22">
      <c r="A161" s="202" t="s">
        <v>191</v>
      </c>
      <c r="B161" s="202" t="s">
        <v>118</v>
      </c>
      <c r="C161" s="51" t="s">
        <v>255</v>
      </c>
      <c r="D161" s="138">
        <v>0.17</v>
      </c>
      <c r="E161" s="138">
        <v>0.17</v>
      </c>
      <c r="F161" s="138">
        <v>0.17</v>
      </c>
      <c r="G161" s="138">
        <v>0.17</v>
      </c>
      <c r="H161" s="210"/>
      <c r="I161" s="210"/>
      <c r="J161" s="210"/>
      <c r="K161" s="210"/>
      <c r="L161" s="210"/>
      <c r="M161" s="209"/>
      <c r="N161" s="209"/>
      <c r="O161" s="209"/>
      <c r="P161" s="210"/>
      <c r="Q161" s="87"/>
      <c r="R161" s="210"/>
      <c r="S161" s="210"/>
      <c r="T161" s="210"/>
      <c r="U161" s="210"/>
      <c r="V161" s="210"/>
    </row>
    <row r="162" customHeight="1" spans="1:22">
      <c r="A162" s="202" t="s">
        <v>191</v>
      </c>
      <c r="B162" s="202" t="s">
        <v>129</v>
      </c>
      <c r="C162" s="51" t="s">
        <v>258</v>
      </c>
      <c r="D162" s="138">
        <v>1.397198</v>
      </c>
      <c r="E162" s="138">
        <v>1.397198</v>
      </c>
      <c r="F162" s="138">
        <v>1.397198</v>
      </c>
      <c r="G162" s="138">
        <v>1.397198</v>
      </c>
      <c r="H162" s="210"/>
      <c r="I162" s="210"/>
      <c r="J162" s="210"/>
      <c r="K162" s="210"/>
      <c r="L162" s="210"/>
      <c r="M162" s="209"/>
      <c r="N162" s="209"/>
      <c r="O162" s="209"/>
      <c r="P162" s="210"/>
      <c r="Q162" s="87"/>
      <c r="R162" s="210"/>
      <c r="S162" s="210"/>
      <c r="T162" s="210"/>
      <c r="U162" s="210"/>
      <c r="V162" s="210"/>
    </row>
    <row r="163" customHeight="1" spans="1:22">
      <c r="A163" s="202" t="s">
        <v>191</v>
      </c>
      <c r="B163" s="202" t="s">
        <v>130</v>
      </c>
      <c r="C163" s="51" t="s">
        <v>259</v>
      </c>
      <c r="D163" s="138">
        <v>0.37036</v>
      </c>
      <c r="E163" s="138">
        <v>0.37036</v>
      </c>
      <c r="F163" s="138">
        <v>0.37036</v>
      </c>
      <c r="G163" s="138">
        <v>0.37036</v>
      </c>
      <c r="H163" s="210"/>
      <c r="I163" s="210"/>
      <c r="J163" s="210"/>
      <c r="K163" s="210"/>
      <c r="L163" s="210"/>
      <c r="M163" s="209"/>
      <c r="N163" s="209"/>
      <c r="O163" s="209"/>
      <c r="P163" s="210"/>
      <c r="Q163" s="87"/>
      <c r="R163" s="210"/>
      <c r="S163" s="210"/>
      <c r="T163" s="210"/>
      <c r="U163" s="210"/>
      <c r="V163" s="210"/>
    </row>
    <row r="164" customHeight="1" spans="1:22">
      <c r="A164" s="202" t="s">
        <v>191</v>
      </c>
      <c r="B164" s="202" t="s">
        <v>172</v>
      </c>
      <c r="C164" s="51" t="s">
        <v>262</v>
      </c>
      <c r="D164" s="138">
        <v>0.545</v>
      </c>
      <c r="E164" s="138">
        <v>0.545</v>
      </c>
      <c r="F164" s="138">
        <v>0.545</v>
      </c>
      <c r="G164" s="138">
        <v>0.545</v>
      </c>
      <c r="H164" s="210"/>
      <c r="I164" s="210"/>
      <c r="J164" s="210"/>
      <c r="K164" s="210"/>
      <c r="L164" s="210"/>
      <c r="M164" s="209"/>
      <c r="N164" s="209"/>
      <c r="O164" s="209"/>
      <c r="P164" s="210"/>
      <c r="Q164" s="87"/>
      <c r="R164" s="210"/>
      <c r="S164" s="210"/>
      <c r="T164" s="210"/>
      <c r="U164" s="210"/>
      <c r="V164" s="210"/>
    </row>
    <row r="165" customHeight="1" spans="1:22">
      <c r="A165" s="202" t="s">
        <v>263</v>
      </c>
      <c r="B165" s="202" t="s">
        <v>191</v>
      </c>
      <c r="C165" s="51" t="s">
        <v>264</v>
      </c>
      <c r="D165" s="138">
        <v>15.77544</v>
      </c>
      <c r="E165" s="138">
        <v>15.77544</v>
      </c>
      <c r="F165" s="138">
        <v>15.77544</v>
      </c>
      <c r="G165" s="138">
        <v>15.77544</v>
      </c>
      <c r="H165" s="210"/>
      <c r="I165" s="210"/>
      <c r="J165" s="210"/>
      <c r="K165" s="210"/>
      <c r="L165" s="210"/>
      <c r="M165" s="209"/>
      <c r="N165" s="209"/>
      <c r="O165" s="209"/>
      <c r="P165" s="210"/>
      <c r="Q165" s="87"/>
      <c r="R165" s="210"/>
      <c r="S165" s="210"/>
      <c r="T165" s="210"/>
      <c r="U165" s="210"/>
      <c r="V165" s="210"/>
    </row>
    <row r="166" customHeight="1" spans="1:22">
      <c r="A166" s="202" t="s">
        <v>191</v>
      </c>
      <c r="B166" s="202" t="s">
        <v>150</v>
      </c>
      <c r="C166" s="51" t="s">
        <v>266</v>
      </c>
      <c r="D166" s="138">
        <v>15.77544</v>
      </c>
      <c r="E166" s="138">
        <v>15.77544</v>
      </c>
      <c r="F166" s="138">
        <v>15.77544</v>
      </c>
      <c r="G166" s="138">
        <v>15.77544</v>
      </c>
      <c r="H166" s="210"/>
      <c r="I166" s="210"/>
      <c r="J166" s="210"/>
      <c r="K166" s="210"/>
      <c r="L166" s="210"/>
      <c r="M166" s="209"/>
      <c r="N166" s="209"/>
      <c r="O166" s="209"/>
      <c r="P166" s="210"/>
      <c r="Q166" s="87"/>
      <c r="R166" s="210"/>
      <c r="S166" s="210"/>
      <c r="T166" s="210"/>
      <c r="U166" s="210"/>
      <c r="V166" s="210"/>
    </row>
    <row r="167" customHeight="1" spans="1:22">
      <c r="A167" s="223" t="s">
        <v>275</v>
      </c>
      <c r="B167" s="224"/>
      <c r="C167" s="225"/>
      <c r="D167" s="138">
        <v>187.176588</v>
      </c>
      <c r="E167" s="138">
        <v>187.176588</v>
      </c>
      <c r="F167" s="138">
        <v>187.176588</v>
      </c>
      <c r="G167" s="138">
        <v>187.176588</v>
      </c>
      <c r="H167" s="209"/>
      <c r="I167" s="209"/>
      <c r="J167" s="209"/>
      <c r="K167" s="209"/>
      <c r="L167" s="209"/>
      <c r="M167" s="209"/>
      <c r="N167" s="209"/>
      <c r="O167" s="209"/>
      <c r="P167" s="210"/>
      <c r="Q167" s="221"/>
      <c r="R167" s="222"/>
      <c r="S167" s="209"/>
      <c r="T167" s="209"/>
      <c r="U167" s="209"/>
      <c r="V167" s="209"/>
    </row>
    <row r="168" customHeight="1" spans="1:22">
      <c r="A168" s="202" t="s">
        <v>270</v>
      </c>
      <c r="B168" s="202" t="s">
        <v>191</v>
      </c>
      <c r="C168" s="51" t="s">
        <v>231</v>
      </c>
      <c r="D168" s="138">
        <v>170.328217</v>
      </c>
      <c r="E168" s="138">
        <v>170.328217</v>
      </c>
      <c r="F168" s="138">
        <v>170.328217</v>
      </c>
      <c r="G168" s="138">
        <v>170.328217</v>
      </c>
      <c r="H168" s="210"/>
      <c r="I168" s="210"/>
      <c r="J168" s="210"/>
      <c r="K168" s="210"/>
      <c r="L168" s="210"/>
      <c r="M168" s="209"/>
      <c r="N168" s="209"/>
      <c r="O168" s="209"/>
      <c r="P168" s="210"/>
      <c r="Q168" s="87"/>
      <c r="R168" s="210"/>
      <c r="S168" s="210"/>
      <c r="T168" s="210"/>
      <c r="U168" s="210"/>
      <c r="V168" s="210"/>
    </row>
    <row r="169" customHeight="1" spans="1:22">
      <c r="A169" s="202" t="s">
        <v>191</v>
      </c>
      <c r="B169" s="202" t="s">
        <v>147</v>
      </c>
      <c r="C169" s="51" t="s">
        <v>232</v>
      </c>
      <c r="D169" s="138">
        <v>47.0616</v>
      </c>
      <c r="E169" s="138">
        <v>47.0616</v>
      </c>
      <c r="F169" s="138">
        <v>47.0616</v>
      </c>
      <c r="G169" s="138">
        <v>47.0616</v>
      </c>
      <c r="H169" s="210"/>
      <c r="I169" s="210"/>
      <c r="J169" s="210"/>
      <c r="K169" s="210"/>
      <c r="L169" s="210"/>
      <c r="M169" s="209"/>
      <c r="N169" s="209"/>
      <c r="O169" s="209"/>
      <c r="P169" s="210"/>
      <c r="Q169" s="87"/>
      <c r="R169" s="210"/>
      <c r="S169" s="210"/>
      <c r="T169" s="210"/>
      <c r="U169" s="210"/>
      <c r="V169" s="210"/>
    </row>
    <row r="170" customHeight="1" spans="1:22">
      <c r="A170" s="202" t="s">
        <v>191</v>
      </c>
      <c r="B170" s="202" t="s">
        <v>150</v>
      </c>
      <c r="C170" s="51" t="s">
        <v>233</v>
      </c>
      <c r="D170" s="138">
        <v>25.09608</v>
      </c>
      <c r="E170" s="138">
        <v>25.09608</v>
      </c>
      <c r="F170" s="138">
        <v>25.09608</v>
      </c>
      <c r="G170" s="138">
        <v>25.09608</v>
      </c>
      <c r="H170" s="210"/>
      <c r="I170" s="210"/>
      <c r="J170" s="210"/>
      <c r="K170" s="210"/>
      <c r="L170" s="210"/>
      <c r="M170" s="209"/>
      <c r="N170" s="209"/>
      <c r="O170" s="209"/>
      <c r="P170" s="210"/>
      <c r="Q170" s="87"/>
      <c r="R170" s="210"/>
      <c r="S170" s="210"/>
      <c r="T170" s="210"/>
      <c r="U170" s="210"/>
      <c r="V170" s="210"/>
    </row>
    <row r="171" customHeight="1" spans="1:22">
      <c r="A171" s="202" t="s">
        <v>191</v>
      </c>
      <c r="B171" s="202" t="s">
        <v>184</v>
      </c>
      <c r="C171" s="51" t="s">
        <v>234</v>
      </c>
      <c r="D171" s="138">
        <v>3.9218</v>
      </c>
      <c r="E171" s="138">
        <v>3.9218</v>
      </c>
      <c r="F171" s="138">
        <v>3.9218</v>
      </c>
      <c r="G171" s="138">
        <v>3.9218</v>
      </c>
      <c r="H171" s="210"/>
      <c r="I171" s="210"/>
      <c r="J171" s="210"/>
      <c r="K171" s="210"/>
      <c r="L171" s="210"/>
      <c r="M171" s="209"/>
      <c r="N171" s="209"/>
      <c r="O171" s="209"/>
      <c r="P171" s="210"/>
      <c r="Q171" s="87"/>
      <c r="R171" s="210"/>
      <c r="S171" s="210"/>
      <c r="T171" s="210"/>
      <c r="U171" s="210"/>
      <c r="V171" s="210"/>
    </row>
    <row r="172" customHeight="1" spans="1:22">
      <c r="A172" s="202" t="s">
        <v>191</v>
      </c>
      <c r="B172" s="202" t="s">
        <v>154</v>
      </c>
      <c r="C172" s="51" t="s">
        <v>235</v>
      </c>
      <c r="D172" s="138">
        <v>53.088</v>
      </c>
      <c r="E172" s="138">
        <v>53.088</v>
      </c>
      <c r="F172" s="138">
        <v>53.088</v>
      </c>
      <c r="G172" s="138">
        <v>53.088</v>
      </c>
      <c r="H172" s="210"/>
      <c r="I172" s="210"/>
      <c r="J172" s="210"/>
      <c r="K172" s="210"/>
      <c r="L172" s="210"/>
      <c r="M172" s="209"/>
      <c r="N172" s="209"/>
      <c r="O172" s="209"/>
      <c r="P172" s="210"/>
      <c r="Q172" s="87"/>
      <c r="R172" s="210"/>
      <c r="S172" s="210"/>
      <c r="T172" s="210"/>
      <c r="U172" s="210"/>
      <c r="V172" s="210"/>
    </row>
    <row r="173" customHeight="1" spans="1:22">
      <c r="A173" s="202" t="s">
        <v>191</v>
      </c>
      <c r="B173" s="202" t="s">
        <v>174</v>
      </c>
      <c r="C173" s="51" t="s">
        <v>236</v>
      </c>
      <c r="D173" s="138">
        <v>17.07248</v>
      </c>
      <c r="E173" s="138">
        <v>17.07248</v>
      </c>
      <c r="F173" s="138">
        <v>17.07248</v>
      </c>
      <c r="G173" s="138">
        <v>17.07248</v>
      </c>
      <c r="H173" s="210"/>
      <c r="I173" s="210"/>
      <c r="J173" s="210"/>
      <c r="K173" s="210"/>
      <c r="L173" s="210"/>
      <c r="M173" s="209"/>
      <c r="N173" s="209"/>
      <c r="O173" s="209"/>
      <c r="P173" s="210"/>
      <c r="Q173" s="87"/>
      <c r="R173" s="210"/>
      <c r="S173" s="210"/>
      <c r="T173" s="210"/>
      <c r="U173" s="210"/>
      <c r="V173" s="210"/>
    </row>
    <row r="174" customHeight="1" spans="1:22">
      <c r="A174" s="202" t="s">
        <v>191</v>
      </c>
      <c r="B174" s="202" t="s">
        <v>111</v>
      </c>
      <c r="C174" s="51" t="s">
        <v>238</v>
      </c>
      <c r="D174" s="138">
        <v>10.27812</v>
      </c>
      <c r="E174" s="138">
        <v>10.27812</v>
      </c>
      <c r="F174" s="138">
        <v>10.27812</v>
      </c>
      <c r="G174" s="138">
        <v>10.27812</v>
      </c>
      <c r="H174" s="210"/>
      <c r="I174" s="210"/>
      <c r="J174" s="210"/>
      <c r="K174" s="210"/>
      <c r="L174" s="210"/>
      <c r="M174" s="209"/>
      <c r="N174" s="209"/>
      <c r="O174" s="209"/>
      <c r="P174" s="210"/>
      <c r="Q174" s="87"/>
      <c r="R174" s="210"/>
      <c r="S174" s="210"/>
      <c r="T174" s="210"/>
      <c r="U174" s="210"/>
      <c r="V174" s="210"/>
    </row>
    <row r="175" customHeight="1" spans="1:22">
      <c r="A175" s="202" t="s">
        <v>191</v>
      </c>
      <c r="B175" s="202" t="s">
        <v>113</v>
      </c>
      <c r="C175" s="51" t="s">
        <v>240</v>
      </c>
      <c r="D175" s="138">
        <v>1.476393</v>
      </c>
      <c r="E175" s="138">
        <v>1.476393</v>
      </c>
      <c r="F175" s="138">
        <v>1.476393</v>
      </c>
      <c r="G175" s="138">
        <v>1.476393</v>
      </c>
      <c r="H175" s="210"/>
      <c r="I175" s="210"/>
      <c r="J175" s="210"/>
      <c r="K175" s="210"/>
      <c r="L175" s="210"/>
      <c r="M175" s="209"/>
      <c r="N175" s="209"/>
      <c r="O175" s="209"/>
      <c r="P175" s="210"/>
      <c r="Q175" s="87"/>
      <c r="R175" s="210"/>
      <c r="S175" s="210"/>
      <c r="T175" s="210"/>
      <c r="U175" s="210"/>
      <c r="V175" s="210"/>
    </row>
    <row r="176" customHeight="1" spans="1:22">
      <c r="A176" s="202" t="s">
        <v>191</v>
      </c>
      <c r="B176" s="202" t="s">
        <v>114</v>
      </c>
      <c r="C176" s="51" t="s">
        <v>241</v>
      </c>
      <c r="D176" s="138">
        <v>12.333744</v>
      </c>
      <c r="E176" s="138">
        <v>12.333744</v>
      </c>
      <c r="F176" s="138">
        <v>12.333744</v>
      </c>
      <c r="G176" s="138">
        <v>12.333744</v>
      </c>
      <c r="H176" s="210"/>
      <c r="I176" s="210"/>
      <c r="J176" s="210"/>
      <c r="K176" s="210"/>
      <c r="L176" s="210"/>
      <c r="M176" s="209"/>
      <c r="N176" s="209"/>
      <c r="O176" s="209"/>
      <c r="P176" s="210"/>
      <c r="Q176" s="87"/>
      <c r="R176" s="210"/>
      <c r="S176" s="210"/>
      <c r="T176" s="210"/>
      <c r="U176" s="210"/>
      <c r="V176" s="210"/>
    </row>
    <row r="177" customHeight="1" spans="1:22">
      <c r="A177" s="202" t="s">
        <v>242</v>
      </c>
      <c r="B177" s="202" t="s">
        <v>191</v>
      </c>
      <c r="C177" s="51" t="s">
        <v>243</v>
      </c>
      <c r="D177" s="138">
        <v>14.736371</v>
      </c>
      <c r="E177" s="138">
        <v>14.736371</v>
      </c>
      <c r="F177" s="138">
        <v>14.736371</v>
      </c>
      <c r="G177" s="138">
        <v>14.736371</v>
      </c>
      <c r="H177" s="210"/>
      <c r="I177" s="210"/>
      <c r="J177" s="210"/>
      <c r="K177" s="210"/>
      <c r="L177" s="210"/>
      <c r="M177" s="209"/>
      <c r="N177" s="209"/>
      <c r="O177" s="209"/>
      <c r="P177" s="210"/>
      <c r="Q177" s="87"/>
      <c r="R177" s="210"/>
      <c r="S177" s="210"/>
      <c r="T177" s="210"/>
      <c r="U177" s="210"/>
      <c r="V177" s="210"/>
    </row>
    <row r="178" customHeight="1" spans="1:22">
      <c r="A178" s="202" t="s">
        <v>191</v>
      </c>
      <c r="B178" s="202" t="s">
        <v>147</v>
      </c>
      <c r="C178" s="51" t="s">
        <v>244</v>
      </c>
      <c r="D178" s="138">
        <v>5.06</v>
      </c>
      <c r="E178" s="138">
        <v>5.06</v>
      </c>
      <c r="F178" s="138">
        <v>5.06</v>
      </c>
      <c r="G178" s="138">
        <v>5.06</v>
      </c>
      <c r="H178" s="210"/>
      <c r="I178" s="210"/>
      <c r="J178" s="210"/>
      <c r="K178" s="210"/>
      <c r="L178" s="210"/>
      <c r="M178" s="209"/>
      <c r="N178" s="209"/>
      <c r="O178" s="209"/>
      <c r="P178" s="210"/>
      <c r="Q178" s="87"/>
      <c r="R178" s="210"/>
      <c r="S178" s="210"/>
      <c r="T178" s="210"/>
      <c r="U178" s="210"/>
      <c r="V178" s="210"/>
    </row>
    <row r="179" customHeight="1" spans="1:22">
      <c r="A179" s="202" t="s">
        <v>191</v>
      </c>
      <c r="B179" s="202" t="s">
        <v>112</v>
      </c>
      <c r="C179" s="51" t="s">
        <v>250</v>
      </c>
      <c r="D179" s="138">
        <v>1</v>
      </c>
      <c r="E179" s="138">
        <v>1</v>
      </c>
      <c r="F179" s="138">
        <v>1</v>
      </c>
      <c r="G179" s="138">
        <v>1</v>
      </c>
      <c r="H179" s="210"/>
      <c r="I179" s="210"/>
      <c r="J179" s="210"/>
      <c r="K179" s="210"/>
      <c r="L179" s="210"/>
      <c r="M179" s="209"/>
      <c r="N179" s="209"/>
      <c r="O179" s="209"/>
      <c r="P179" s="210"/>
      <c r="Q179" s="87"/>
      <c r="R179" s="210"/>
      <c r="S179" s="210"/>
      <c r="T179" s="210"/>
      <c r="U179" s="210"/>
      <c r="V179" s="210"/>
    </row>
    <row r="180" customHeight="1" spans="1:22">
      <c r="A180" s="202" t="s">
        <v>191</v>
      </c>
      <c r="B180" s="202" t="s">
        <v>114</v>
      </c>
      <c r="C180" s="51" t="s">
        <v>251</v>
      </c>
      <c r="D180" s="138">
        <v>1</v>
      </c>
      <c r="E180" s="138">
        <v>1</v>
      </c>
      <c r="F180" s="138">
        <v>1</v>
      </c>
      <c r="G180" s="138">
        <v>1</v>
      </c>
      <c r="H180" s="210"/>
      <c r="I180" s="210"/>
      <c r="J180" s="210"/>
      <c r="K180" s="210"/>
      <c r="L180" s="210"/>
      <c r="M180" s="209"/>
      <c r="N180" s="209"/>
      <c r="O180" s="209"/>
      <c r="P180" s="210"/>
      <c r="Q180" s="87"/>
      <c r="R180" s="210"/>
      <c r="S180" s="210"/>
      <c r="T180" s="210"/>
      <c r="U180" s="210"/>
      <c r="V180" s="210"/>
    </row>
    <row r="181" customHeight="1" spans="1:22">
      <c r="A181" s="202" t="s">
        <v>191</v>
      </c>
      <c r="B181" s="202" t="s">
        <v>117</v>
      </c>
      <c r="C181" s="51" t="s">
        <v>254</v>
      </c>
      <c r="D181" s="138">
        <v>0.759114</v>
      </c>
      <c r="E181" s="138">
        <v>0.759114</v>
      </c>
      <c r="F181" s="138">
        <v>0.759114</v>
      </c>
      <c r="G181" s="138">
        <v>0.759114</v>
      </c>
      <c r="H181" s="210"/>
      <c r="I181" s="210"/>
      <c r="J181" s="210"/>
      <c r="K181" s="210"/>
      <c r="L181" s="210"/>
      <c r="M181" s="209"/>
      <c r="N181" s="209"/>
      <c r="O181" s="209"/>
      <c r="P181" s="210"/>
      <c r="Q181" s="87"/>
      <c r="R181" s="210"/>
      <c r="S181" s="210"/>
      <c r="T181" s="210"/>
      <c r="U181" s="210"/>
      <c r="V181" s="210"/>
    </row>
    <row r="182" customHeight="1" spans="1:22">
      <c r="A182" s="202" t="s">
        <v>191</v>
      </c>
      <c r="B182" s="202" t="s">
        <v>118</v>
      </c>
      <c r="C182" s="51" t="s">
        <v>255</v>
      </c>
      <c r="D182" s="138">
        <v>1.067</v>
      </c>
      <c r="E182" s="138">
        <v>1.067</v>
      </c>
      <c r="F182" s="138">
        <v>1.067</v>
      </c>
      <c r="G182" s="138">
        <v>1.067</v>
      </c>
      <c r="H182" s="210"/>
      <c r="I182" s="210"/>
      <c r="J182" s="210"/>
      <c r="K182" s="210"/>
      <c r="L182" s="210"/>
      <c r="M182" s="209"/>
      <c r="N182" s="209"/>
      <c r="O182" s="209"/>
      <c r="P182" s="210"/>
      <c r="Q182" s="87"/>
      <c r="R182" s="210"/>
      <c r="S182" s="210"/>
      <c r="T182" s="210"/>
      <c r="U182" s="210"/>
      <c r="V182" s="210"/>
    </row>
    <row r="183" customHeight="1" spans="1:22">
      <c r="A183" s="202" t="s">
        <v>191</v>
      </c>
      <c r="B183" s="202" t="s">
        <v>119</v>
      </c>
      <c r="C183" s="51" t="s">
        <v>256</v>
      </c>
      <c r="D183" s="138">
        <v>2.763</v>
      </c>
      <c r="E183" s="138">
        <v>2.763</v>
      </c>
      <c r="F183" s="138">
        <v>2.763</v>
      </c>
      <c r="G183" s="138">
        <v>2.763</v>
      </c>
      <c r="H183" s="210"/>
      <c r="I183" s="210"/>
      <c r="J183" s="210"/>
      <c r="K183" s="210"/>
      <c r="L183" s="210"/>
      <c r="M183" s="209"/>
      <c r="N183" s="209"/>
      <c r="O183" s="209"/>
      <c r="P183" s="210"/>
      <c r="Q183" s="87"/>
      <c r="R183" s="210"/>
      <c r="S183" s="210"/>
      <c r="T183" s="210"/>
      <c r="U183" s="210"/>
      <c r="V183" s="210"/>
    </row>
    <row r="184" customHeight="1" spans="1:22">
      <c r="A184" s="202" t="s">
        <v>191</v>
      </c>
      <c r="B184" s="202" t="s">
        <v>129</v>
      </c>
      <c r="C184" s="51" t="s">
        <v>258</v>
      </c>
      <c r="D184" s="138">
        <v>2.137867</v>
      </c>
      <c r="E184" s="138">
        <v>2.137867</v>
      </c>
      <c r="F184" s="138">
        <v>2.137867</v>
      </c>
      <c r="G184" s="138">
        <v>2.137867</v>
      </c>
      <c r="H184" s="210"/>
      <c r="I184" s="210"/>
      <c r="J184" s="210"/>
      <c r="K184" s="210"/>
      <c r="L184" s="210"/>
      <c r="M184" s="209"/>
      <c r="N184" s="209"/>
      <c r="O184" s="209"/>
      <c r="P184" s="210"/>
      <c r="Q184" s="87"/>
      <c r="R184" s="210"/>
      <c r="S184" s="210"/>
      <c r="T184" s="210"/>
      <c r="U184" s="210"/>
      <c r="V184" s="210"/>
    </row>
    <row r="185" customHeight="1" spans="1:22">
      <c r="A185" s="202" t="s">
        <v>191</v>
      </c>
      <c r="B185" s="202" t="s">
        <v>130</v>
      </c>
      <c r="C185" s="51" t="s">
        <v>259</v>
      </c>
      <c r="D185" s="138">
        <v>0.94939</v>
      </c>
      <c r="E185" s="138">
        <v>0.94939</v>
      </c>
      <c r="F185" s="138">
        <v>0.94939</v>
      </c>
      <c r="G185" s="138">
        <v>0.94939</v>
      </c>
      <c r="H185" s="210"/>
      <c r="I185" s="210"/>
      <c r="J185" s="210"/>
      <c r="K185" s="210"/>
      <c r="L185" s="210"/>
      <c r="M185" s="209"/>
      <c r="N185" s="209"/>
      <c r="O185" s="209"/>
      <c r="P185" s="210"/>
      <c r="Q185" s="87"/>
      <c r="R185" s="210"/>
      <c r="S185" s="210"/>
      <c r="T185" s="210"/>
      <c r="U185" s="210"/>
      <c r="V185" s="210"/>
    </row>
    <row r="186" customHeight="1" spans="1:22">
      <c r="A186" s="202" t="s">
        <v>263</v>
      </c>
      <c r="B186" s="202" t="s">
        <v>191</v>
      </c>
      <c r="C186" s="51" t="s">
        <v>264</v>
      </c>
      <c r="D186" s="138">
        <v>2.112</v>
      </c>
      <c r="E186" s="138">
        <v>2.112</v>
      </c>
      <c r="F186" s="138">
        <v>2.112</v>
      </c>
      <c r="G186" s="138">
        <v>2.112</v>
      </c>
      <c r="H186" s="210"/>
      <c r="I186" s="210"/>
      <c r="J186" s="210"/>
      <c r="K186" s="210"/>
      <c r="L186" s="210"/>
      <c r="M186" s="209"/>
      <c r="N186" s="209"/>
      <c r="O186" s="209"/>
      <c r="P186" s="210"/>
      <c r="Q186" s="87"/>
      <c r="R186" s="210"/>
      <c r="S186" s="210"/>
      <c r="T186" s="210"/>
      <c r="U186" s="210"/>
      <c r="V186" s="210"/>
    </row>
    <row r="187" customHeight="1" spans="1:22">
      <c r="A187" s="202" t="s">
        <v>191</v>
      </c>
      <c r="B187" s="202" t="s">
        <v>150</v>
      </c>
      <c r="C187" s="51" t="s">
        <v>266</v>
      </c>
      <c r="D187" s="138">
        <v>2.112</v>
      </c>
      <c r="E187" s="138">
        <v>2.112</v>
      </c>
      <c r="F187" s="138">
        <v>2.112</v>
      </c>
      <c r="G187" s="138">
        <v>2.112</v>
      </c>
      <c r="H187" s="210"/>
      <c r="I187" s="210"/>
      <c r="J187" s="210"/>
      <c r="K187" s="210"/>
      <c r="L187" s="210"/>
      <c r="M187" s="209"/>
      <c r="N187" s="209"/>
      <c r="O187" s="209"/>
      <c r="P187" s="210"/>
      <c r="Q187" s="87"/>
      <c r="R187" s="210"/>
      <c r="S187" s="210"/>
      <c r="T187" s="210"/>
      <c r="U187" s="210"/>
      <c r="V187" s="210"/>
    </row>
    <row r="188" customHeight="1" spans="1:22">
      <c r="A188" s="223" t="s">
        <v>276</v>
      </c>
      <c r="B188" s="224"/>
      <c r="C188" s="225"/>
      <c r="D188" s="138">
        <v>52.784647</v>
      </c>
      <c r="E188" s="138">
        <v>52.784647</v>
      </c>
      <c r="F188" s="138">
        <v>52.784647</v>
      </c>
      <c r="G188" s="138">
        <v>52.784647</v>
      </c>
      <c r="H188" s="209"/>
      <c r="I188" s="209"/>
      <c r="J188" s="209"/>
      <c r="K188" s="209"/>
      <c r="L188" s="209"/>
      <c r="M188" s="209"/>
      <c r="N188" s="209"/>
      <c r="O188" s="209"/>
      <c r="P188" s="210"/>
      <c r="Q188" s="221"/>
      <c r="R188" s="222"/>
      <c r="S188" s="209"/>
      <c r="T188" s="209"/>
      <c r="U188" s="209"/>
      <c r="V188" s="209"/>
    </row>
    <row r="189" customHeight="1" spans="1:22">
      <c r="A189" s="202" t="s">
        <v>270</v>
      </c>
      <c r="B189" s="202" t="s">
        <v>191</v>
      </c>
      <c r="C189" s="51" t="s">
        <v>231</v>
      </c>
      <c r="D189" s="138">
        <v>23.106392</v>
      </c>
      <c r="E189" s="138">
        <v>23.106392</v>
      </c>
      <c r="F189" s="138">
        <v>23.106392</v>
      </c>
      <c r="G189" s="138">
        <v>23.106392</v>
      </c>
      <c r="H189" s="210"/>
      <c r="I189" s="210"/>
      <c r="J189" s="210"/>
      <c r="K189" s="210"/>
      <c r="L189" s="210"/>
      <c r="M189" s="209"/>
      <c r="N189" s="209"/>
      <c r="O189" s="209"/>
      <c r="P189" s="210"/>
      <c r="Q189" s="87"/>
      <c r="R189" s="210"/>
      <c r="S189" s="210"/>
      <c r="T189" s="210"/>
      <c r="U189" s="210"/>
      <c r="V189" s="210"/>
    </row>
    <row r="190" customHeight="1" spans="1:22">
      <c r="A190" s="202" t="s">
        <v>191</v>
      </c>
      <c r="B190" s="202" t="s">
        <v>174</v>
      </c>
      <c r="C190" s="51" t="s">
        <v>236</v>
      </c>
      <c r="D190" s="138">
        <v>7.870432</v>
      </c>
      <c r="E190" s="138">
        <v>7.870432</v>
      </c>
      <c r="F190" s="138">
        <v>7.870432</v>
      </c>
      <c r="G190" s="138">
        <v>7.870432</v>
      </c>
      <c r="H190" s="210"/>
      <c r="I190" s="210"/>
      <c r="J190" s="210"/>
      <c r="K190" s="210"/>
      <c r="L190" s="210"/>
      <c r="M190" s="209"/>
      <c r="N190" s="209"/>
      <c r="O190" s="209"/>
      <c r="P190" s="210"/>
      <c r="Q190" s="87"/>
      <c r="R190" s="210"/>
      <c r="S190" s="210"/>
      <c r="T190" s="210"/>
      <c r="U190" s="210"/>
      <c r="V190" s="210"/>
    </row>
    <row r="191" customHeight="1" spans="1:22">
      <c r="A191" s="202" t="s">
        <v>191</v>
      </c>
      <c r="B191" s="202" t="s">
        <v>156</v>
      </c>
      <c r="C191" s="51" t="s">
        <v>237</v>
      </c>
      <c r="D191" s="138">
        <v>3.935216</v>
      </c>
      <c r="E191" s="138">
        <v>3.935216</v>
      </c>
      <c r="F191" s="138">
        <v>3.935216</v>
      </c>
      <c r="G191" s="138">
        <v>3.935216</v>
      </c>
      <c r="H191" s="210"/>
      <c r="I191" s="210"/>
      <c r="J191" s="210"/>
      <c r="K191" s="210"/>
      <c r="L191" s="210"/>
      <c r="M191" s="209"/>
      <c r="N191" s="209"/>
      <c r="O191" s="209"/>
      <c r="P191" s="210"/>
      <c r="Q191" s="87"/>
      <c r="R191" s="210"/>
      <c r="S191" s="210"/>
      <c r="T191" s="210"/>
      <c r="U191" s="210"/>
      <c r="V191" s="210"/>
    </row>
    <row r="192" customHeight="1" spans="1:22">
      <c r="A192" s="202" t="s">
        <v>191</v>
      </c>
      <c r="B192" s="202" t="s">
        <v>111</v>
      </c>
      <c r="C192" s="51" t="s">
        <v>238</v>
      </c>
      <c r="D192" s="138">
        <v>4.7424</v>
      </c>
      <c r="E192" s="138">
        <v>4.7424</v>
      </c>
      <c r="F192" s="138">
        <v>4.7424</v>
      </c>
      <c r="G192" s="138">
        <v>4.7424</v>
      </c>
      <c r="H192" s="210"/>
      <c r="I192" s="210"/>
      <c r="J192" s="210"/>
      <c r="K192" s="210"/>
      <c r="L192" s="210"/>
      <c r="M192" s="209"/>
      <c r="N192" s="209"/>
      <c r="O192" s="209"/>
      <c r="P192" s="210"/>
      <c r="Q192" s="87"/>
      <c r="R192" s="210"/>
      <c r="S192" s="210"/>
      <c r="T192" s="210"/>
      <c r="U192" s="210"/>
      <c r="V192" s="210"/>
    </row>
    <row r="193" customHeight="1" spans="1:22">
      <c r="A193" s="202" t="s">
        <v>191</v>
      </c>
      <c r="B193" s="202" t="s">
        <v>113</v>
      </c>
      <c r="C193" s="51" t="s">
        <v>240</v>
      </c>
      <c r="D193" s="138">
        <v>0.867464</v>
      </c>
      <c r="E193" s="138">
        <v>0.867464</v>
      </c>
      <c r="F193" s="138">
        <v>0.867464</v>
      </c>
      <c r="G193" s="138">
        <v>0.867464</v>
      </c>
      <c r="H193" s="210"/>
      <c r="I193" s="210"/>
      <c r="J193" s="210"/>
      <c r="K193" s="210"/>
      <c r="L193" s="210"/>
      <c r="M193" s="209"/>
      <c r="N193" s="209"/>
      <c r="O193" s="209"/>
      <c r="P193" s="210"/>
      <c r="Q193" s="87"/>
      <c r="R193" s="210"/>
      <c r="S193" s="210"/>
      <c r="T193" s="210"/>
      <c r="U193" s="210"/>
      <c r="V193" s="210"/>
    </row>
    <row r="194" customHeight="1" spans="1:22">
      <c r="A194" s="202" t="s">
        <v>191</v>
      </c>
      <c r="B194" s="202" t="s">
        <v>114</v>
      </c>
      <c r="C194" s="51" t="s">
        <v>241</v>
      </c>
      <c r="D194" s="138">
        <v>5.69088</v>
      </c>
      <c r="E194" s="138">
        <v>5.69088</v>
      </c>
      <c r="F194" s="138">
        <v>5.69088</v>
      </c>
      <c r="G194" s="138">
        <v>5.69088</v>
      </c>
      <c r="H194" s="210"/>
      <c r="I194" s="210"/>
      <c r="J194" s="210"/>
      <c r="K194" s="210"/>
      <c r="L194" s="210"/>
      <c r="M194" s="209"/>
      <c r="N194" s="209"/>
      <c r="O194" s="209"/>
      <c r="P194" s="210"/>
      <c r="Q194" s="87"/>
      <c r="R194" s="210"/>
      <c r="S194" s="210"/>
      <c r="T194" s="210"/>
      <c r="U194" s="210"/>
      <c r="V194" s="210"/>
    </row>
    <row r="195" customHeight="1" spans="1:22">
      <c r="A195" s="202" t="s">
        <v>242</v>
      </c>
      <c r="B195" s="202" t="s">
        <v>191</v>
      </c>
      <c r="C195" s="51" t="s">
        <v>243</v>
      </c>
      <c r="D195" s="138">
        <v>2.222255</v>
      </c>
      <c r="E195" s="138">
        <v>2.222255</v>
      </c>
      <c r="F195" s="138">
        <v>2.222255</v>
      </c>
      <c r="G195" s="138">
        <v>2.222255</v>
      </c>
      <c r="H195" s="210"/>
      <c r="I195" s="210"/>
      <c r="J195" s="210"/>
      <c r="K195" s="210"/>
      <c r="L195" s="210"/>
      <c r="M195" s="209"/>
      <c r="N195" s="209"/>
      <c r="O195" s="209"/>
      <c r="P195" s="210"/>
      <c r="Q195" s="87"/>
      <c r="R195" s="210"/>
      <c r="S195" s="210"/>
      <c r="T195" s="210"/>
      <c r="U195" s="210"/>
      <c r="V195" s="210"/>
    </row>
    <row r="196" customHeight="1" spans="1:22">
      <c r="A196" s="202" t="s">
        <v>191</v>
      </c>
      <c r="B196" s="202" t="s">
        <v>147</v>
      </c>
      <c r="C196" s="51" t="s">
        <v>244</v>
      </c>
      <c r="D196" s="138">
        <v>0.78</v>
      </c>
      <c r="E196" s="138">
        <v>0.78</v>
      </c>
      <c r="F196" s="138">
        <v>0.78</v>
      </c>
      <c r="G196" s="138">
        <v>0.78</v>
      </c>
      <c r="H196" s="210"/>
      <c r="I196" s="210"/>
      <c r="J196" s="210"/>
      <c r="K196" s="210"/>
      <c r="L196" s="210"/>
      <c r="M196" s="209"/>
      <c r="N196" s="209"/>
      <c r="O196" s="209"/>
      <c r="P196" s="210"/>
      <c r="Q196" s="87"/>
      <c r="R196" s="210"/>
      <c r="S196" s="210"/>
      <c r="T196" s="210"/>
      <c r="U196" s="210"/>
      <c r="V196" s="210"/>
    </row>
    <row r="197" customHeight="1" spans="1:22">
      <c r="A197" s="202" t="s">
        <v>191</v>
      </c>
      <c r="B197" s="202" t="s">
        <v>129</v>
      </c>
      <c r="C197" s="51" t="s">
        <v>258</v>
      </c>
      <c r="D197" s="138">
        <v>1.398055</v>
      </c>
      <c r="E197" s="138">
        <v>1.398055</v>
      </c>
      <c r="F197" s="138">
        <v>1.398055</v>
      </c>
      <c r="G197" s="138">
        <v>1.398055</v>
      </c>
      <c r="H197" s="210"/>
      <c r="I197" s="210"/>
      <c r="J197" s="210"/>
      <c r="K197" s="210"/>
      <c r="L197" s="210"/>
      <c r="M197" s="209"/>
      <c r="N197" s="209"/>
      <c r="O197" s="209"/>
      <c r="P197" s="210"/>
      <c r="Q197" s="87"/>
      <c r="R197" s="210"/>
      <c r="S197" s="210"/>
      <c r="T197" s="210"/>
      <c r="U197" s="210"/>
      <c r="V197" s="210"/>
    </row>
    <row r="198" customHeight="1" spans="1:22">
      <c r="A198" s="202" t="s">
        <v>191</v>
      </c>
      <c r="B198" s="202" t="s">
        <v>130</v>
      </c>
      <c r="C198" s="51" t="s">
        <v>259</v>
      </c>
      <c r="D198" s="138">
        <v>0.0442</v>
      </c>
      <c r="E198" s="138">
        <v>0.0442</v>
      </c>
      <c r="F198" s="138">
        <v>0.0442</v>
      </c>
      <c r="G198" s="138">
        <v>0.0442</v>
      </c>
      <c r="H198" s="210"/>
      <c r="I198" s="210"/>
      <c r="J198" s="210"/>
      <c r="K198" s="210"/>
      <c r="L198" s="210"/>
      <c r="M198" s="209"/>
      <c r="N198" s="209"/>
      <c r="O198" s="209"/>
      <c r="P198" s="210"/>
      <c r="Q198" s="87"/>
      <c r="R198" s="210"/>
      <c r="S198" s="210"/>
      <c r="T198" s="210"/>
      <c r="U198" s="210"/>
      <c r="V198" s="210"/>
    </row>
    <row r="199" customHeight="1" spans="1:22">
      <c r="A199" s="202" t="s">
        <v>263</v>
      </c>
      <c r="B199" s="202" t="s">
        <v>191</v>
      </c>
      <c r="C199" s="51" t="s">
        <v>264</v>
      </c>
      <c r="D199" s="138">
        <v>27.456</v>
      </c>
      <c r="E199" s="138">
        <v>27.456</v>
      </c>
      <c r="F199" s="138">
        <v>27.456</v>
      </c>
      <c r="G199" s="138">
        <v>27.456</v>
      </c>
      <c r="H199" s="210"/>
      <c r="I199" s="210"/>
      <c r="J199" s="210"/>
      <c r="K199" s="210"/>
      <c r="L199" s="210"/>
      <c r="M199" s="209"/>
      <c r="N199" s="209"/>
      <c r="O199" s="209"/>
      <c r="P199" s="210"/>
      <c r="Q199" s="87"/>
      <c r="R199" s="210"/>
      <c r="S199" s="210"/>
      <c r="T199" s="210"/>
      <c r="U199" s="210"/>
      <c r="V199" s="210"/>
    </row>
    <row r="200" customHeight="1" spans="1:22">
      <c r="A200" s="202" t="s">
        <v>191</v>
      </c>
      <c r="B200" s="202" t="s">
        <v>150</v>
      </c>
      <c r="C200" s="51" t="s">
        <v>266</v>
      </c>
      <c r="D200" s="138">
        <v>27.456</v>
      </c>
      <c r="E200" s="138">
        <v>27.456</v>
      </c>
      <c r="F200" s="138">
        <v>27.456</v>
      </c>
      <c r="G200" s="138">
        <v>27.456</v>
      </c>
      <c r="H200" s="210"/>
      <c r="I200" s="210"/>
      <c r="J200" s="210"/>
      <c r="K200" s="210"/>
      <c r="L200" s="210"/>
      <c r="M200" s="209"/>
      <c r="N200" s="209"/>
      <c r="O200" s="209"/>
      <c r="P200" s="210"/>
      <c r="Q200" s="87"/>
      <c r="R200" s="210"/>
      <c r="S200" s="210"/>
      <c r="T200" s="210"/>
      <c r="U200" s="210"/>
      <c r="V200" s="210"/>
    </row>
    <row r="201" customHeight="1" spans="1:22">
      <c r="A201" s="223" t="s">
        <v>277</v>
      </c>
      <c r="B201" s="224"/>
      <c r="C201" s="225"/>
      <c r="D201" s="138">
        <v>136.543513</v>
      </c>
      <c r="E201" s="138">
        <v>136.543513</v>
      </c>
      <c r="F201" s="138">
        <v>136.543513</v>
      </c>
      <c r="G201" s="138">
        <v>136.543513</v>
      </c>
      <c r="H201" s="209"/>
      <c r="I201" s="209"/>
      <c r="J201" s="209"/>
      <c r="K201" s="209"/>
      <c r="L201" s="209"/>
      <c r="M201" s="209"/>
      <c r="N201" s="209"/>
      <c r="O201" s="209"/>
      <c r="P201" s="210"/>
      <c r="Q201" s="221"/>
      <c r="R201" s="222"/>
      <c r="S201" s="209"/>
      <c r="T201" s="209"/>
      <c r="U201" s="209"/>
      <c r="V201" s="209"/>
    </row>
    <row r="202" customHeight="1" spans="1:22">
      <c r="A202" s="202" t="s">
        <v>270</v>
      </c>
      <c r="B202" s="202" t="s">
        <v>191</v>
      </c>
      <c r="C202" s="51" t="s">
        <v>231</v>
      </c>
      <c r="D202" s="138">
        <v>110.459733</v>
      </c>
      <c r="E202" s="138">
        <v>110.459733</v>
      </c>
      <c r="F202" s="138">
        <v>110.459733</v>
      </c>
      <c r="G202" s="138">
        <v>110.459733</v>
      </c>
      <c r="H202" s="210"/>
      <c r="I202" s="210"/>
      <c r="J202" s="210"/>
      <c r="K202" s="210"/>
      <c r="L202" s="210"/>
      <c r="M202" s="209"/>
      <c r="N202" s="209"/>
      <c r="O202" s="209"/>
      <c r="P202" s="210"/>
      <c r="Q202" s="87"/>
      <c r="R202" s="210"/>
      <c r="S202" s="210"/>
      <c r="T202" s="210"/>
      <c r="U202" s="210"/>
      <c r="V202" s="210"/>
    </row>
    <row r="203" customHeight="1" spans="1:22">
      <c r="A203" s="202" t="s">
        <v>191</v>
      </c>
      <c r="B203" s="202" t="s">
        <v>147</v>
      </c>
      <c r="C203" s="51" t="s">
        <v>232</v>
      </c>
      <c r="D203" s="138">
        <v>33.5412</v>
      </c>
      <c r="E203" s="138">
        <v>33.5412</v>
      </c>
      <c r="F203" s="138">
        <v>33.5412</v>
      </c>
      <c r="G203" s="138">
        <v>33.5412</v>
      </c>
      <c r="H203" s="210"/>
      <c r="I203" s="210"/>
      <c r="J203" s="210"/>
      <c r="K203" s="210"/>
      <c r="L203" s="210"/>
      <c r="M203" s="209"/>
      <c r="N203" s="209"/>
      <c r="O203" s="209"/>
      <c r="P203" s="210"/>
      <c r="Q203" s="87"/>
      <c r="R203" s="210"/>
      <c r="S203" s="210"/>
      <c r="T203" s="210"/>
      <c r="U203" s="210"/>
      <c r="V203" s="210"/>
    </row>
    <row r="204" customHeight="1" spans="1:22">
      <c r="A204" s="202" t="s">
        <v>191</v>
      </c>
      <c r="B204" s="202" t="s">
        <v>150</v>
      </c>
      <c r="C204" s="51" t="s">
        <v>233</v>
      </c>
      <c r="D204" s="138">
        <v>15.0996</v>
      </c>
      <c r="E204" s="138">
        <v>15.0996</v>
      </c>
      <c r="F204" s="138">
        <v>15.0996</v>
      </c>
      <c r="G204" s="138">
        <v>15.0996</v>
      </c>
      <c r="H204" s="210"/>
      <c r="I204" s="210"/>
      <c r="J204" s="210"/>
      <c r="K204" s="210"/>
      <c r="L204" s="210"/>
      <c r="M204" s="209"/>
      <c r="N204" s="209"/>
      <c r="O204" s="209"/>
      <c r="P204" s="210"/>
      <c r="Q204" s="87"/>
      <c r="R204" s="210"/>
      <c r="S204" s="210"/>
      <c r="T204" s="210"/>
      <c r="U204" s="210"/>
      <c r="V204" s="210"/>
    </row>
    <row r="205" customHeight="1" spans="1:22">
      <c r="A205" s="202" t="s">
        <v>191</v>
      </c>
      <c r="B205" s="202" t="s">
        <v>184</v>
      </c>
      <c r="C205" s="51" t="s">
        <v>234</v>
      </c>
      <c r="D205" s="138">
        <v>2.7951</v>
      </c>
      <c r="E205" s="138">
        <v>2.7951</v>
      </c>
      <c r="F205" s="138">
        <v>2.7951</v>
      </c>
      <c r="G205" s="138">
        <v>2.7951</v>
      </c>
      <c r="H205" s="210"/>
      <c r="I205" s="210"/>
      <c r="J205" s="210"/>
      <c r="K205" s="210"/>
      <c r="L205" s="210"/>
      <c r="M205" s="209"/>
      <c r="N205" s="209"/>
      <c r="O205" s="209"/>
      <c r="P205" s="210"/>
      <c r="Q205" s="87"/>
      <c r="R205" s="210"/>
      <c r="S205" s="210"/>
      <c r="T205" s="210"/>
      <c r="U205" s="210"/>
      <c r="V205" s="210"/>
    </row>
    <row r="206" customHeight="1" spans="1:22">
      <c r="A206" s="202" t="s">
        <v>191</v>
      </c>
      <c r="B206" s="202" t="s">
        <v>154</v>
      </c>
      <c r="C206" s="51" t="s">
        <v>235</v>
      </c>
      <c r="D206" s="138">
        <v>31.716</v>
      </c>
      <c r="E206" s="138">
        <v>31.716</v>
      </c>
      <c r="F206" s="138">
        <v>31.716</v>
      </c>
      <c r="G206" s="138">
        <v>31.716</v>
      </c>
      <c r="H206" s="210"/>
      <c r="I206" s="210"/>
      <c r="J206" s="210"/>
      <c r="K206" s="210"/>
      <c r="L206" s="210"/>
      <c r="M206" s="209"/>
      <c r="N206" s="209"/>
      <c r="O206" s="209"/>
      <c r="P206" s="210"/>
      <c r="Q206" s="87"/>
      <c r="R206" s="210"/>
      <c r="S206" s="210"/>
      <c r="T206" s="210"/>
      <c r="U206" s="210"/>
      <c r="V206" s="210"/>
    </row>
    <row r="207" customHeight="1" spans="1:22">
      <c r="A207" s="202" t="s">
        <v>191</v>
      </c>
      <c r="B207" s="202" t="s">
        <v>174</v>
      </c>
      <c r="C207" s="51" t="s">
        <v>236</v>
      </c>
      <c r="D207" s="138">
        <v>11.286384</v>
      </c>
      <c r="E207" s="138">
        <v>11.286384</v>
      </c>
      <c r="F207" s="138">
        <v>11.286384</v>
      </c>
      <c r="G207" s="138">
        <v>11.286384</v>
      </c>
      <c r="H207" s="210"/>
      <c r="I207" s="210"/>
      <c r="J207" s="210"/>
      <c r="K207" s="210"/>
      <c r="L207" s="210"/>
      <c r="M207" s="209"/>
      <c r="N207" s="209"/>
      <c r="O207" s="209"/>
      <c r="P207" s="210"/>
      <c r="Q207" s="87"/>
      <c r="R207" s="210"/>
      <c r="S207" s="210"/>
      <c r="T207" s="210"/>
      <c r="U207" s="210"/>
      <c r="V207" s="210"/>
    </row>
    <row r="208" customHeight="1" spans="1:22">
      <c r="A208" s="202" t="s">
        <v>191</v>
      </c>
      <c r="B208" s="202" t="s">
        <v>111</v>
      </c>
      <c r="C208" s="51" t="s">
        <v>238</v>
      </c>
      <c r="D208" s="138">
        <v>6.77448</v>
      </c>
      <c r="E208" s="138">
        <v>6.77448</v>
      </c>
      <c r="F208" s="138">
        <v>6.77448</v>
      </c>
      <c r="G208" s="138">
        <v>6.77448</v>
      </c>
      <c r="H208" s="210"/>
      <c r="I208" s="210"/>
      <c r="J208" s="210"/>
      <c r="K208" s="210"/>
      <c r="L208" s="210"/>
      <c r="M208" s="209"/>
      <c r="N208" s="209"/>
      <c r="O208" s="209"/>
      <c r="P208" s="210"/>
      <c r="Q208" s="87"/>
      <c r="R208" s="210"/>
      <c r="S208" s="210"/>
      <c r="T208" s="210"/>
      <c r="U208" s="210"/>
      <c r="V208" s="210"/>
    </row>
    <row r="209" customHeight="1" spans="1:22">
      <c r="A209" s="202" t="s">
        <v>191</v>
      </c>
      <c r="B209" s="202" t="s">
        <v>113</v>
      </c>
      <c r="C209" s="51" t="s">
        <v>240</v>
      </c>
      <c r="D209" s="138">
        <v>1.117593</v>
      </c>
      <c r="E209" s="138">
        <v>1.117593</v>
      </c>
      <c r="F209" s="138">
        <v>1.117593</v>
      </c>
      <c r="G209" s="138">
        <v>1.117593</v>
      </c>
      <c r="H209" s="210"/>
      <c r="I209" s="210"/>
      <c r="J209" s="210"/>
      <c r="K209" s="210"/>
      <c r="L209" s="210"/>
      <c r="M209" s="209"/>
      <c r="N209" s="209"/>
      <c r="O209" s="209"/>
      <c r="P209" s="210"/>
      <c r="Q209" s="87"/>
      <c r="R209" s="210"/>
      <c r="S209" s="210"/>
      <c r="T209" s="210"/>
      <c r="U209" s="210"/>
      <c r="V209" s="210"/>
    </row>
    <row r="210" customHeight="1" spans="1:22">
      <c r="A210" s="202" t="s">
        <v>191</v>
      </c>
      <c r="B210" s="202" t="s">
        <v>114</v>
      </c>
      <c r="C210" s="51" t="s">
        <v>241</v>
      </c>
      <c r="D210" s="138">
        <v>8.129376</v>
      </c>
      <c r="E210" s="138">
        <v>8.129376</v>
      </c>
      <c r="F210" s="138">
        <v>8.129376</v>
      </c>
      <c r="G210" s="138">
        <v>8.129376</v>
      </c>
      <c r="H210" s="210"/>
      <c r="I210" s="210"/>
      <c r="J210" s="210"/>
      <c r="K210" s="210"/>
      <c r="L210" s="210"/>
      <c r="M210" s="209"/>
      <c r="N210" s="209"/>
      <c r="O210" s="209"/>
      <c r="P210" s="210"/>
      <c r="Q210" s="87"/>
      <c r="R210" s="210"/>
      <c r="S210" s="210"/>
      <c r="T210" s="210"/>
      <c r="U210" s="210"/>
      <c r="V210" s="210"/>
    </row>
    <row r="211" customHeight="1" spans="1:22">
      <c r="A211" s="202" t="s">
        <v>242</v>
      </c>
      <c r="B211" s="202" t="s">
        <v>191</v>
      </c>
      <c r="C211" s="51" t="s">
        <v>243</v>
      </c>
      <c r="D211" s="138">
        <v>10.2721</v>
      </c>
      <c r="E211" s="138">
        <v>10.2721</v>
      </c>
      <c r="F211" s="138">
        <v>10.2721</v>
      </c>
      <c r="G211" s="138">
        <v>10.2721</v>
      </c>
      <c r="H211" s="210"/>
      <c r="I211" s="210"/>
      <c r="J211" s="210"/>
      <c r="K211" s="210"/>
      <c r="L211" s="210"/>
      <c r="M211" s="209"/>
      <c r="N211" s="209"/>
      <c r="O211" s="209"/>
      <c r="P211" s="210"/>
      <c r="Q211" s="87"/>
      <c r="R211" s="210"/>
      <c r="S211" s="210"/>
      <c r="T211" s="210"/>
      <c r="U211" s="210"/>
      <c r="V211" s="210"/>
    </row>
    <row r="212" customHeight="1" spans="1:22">
      <c r="A212" s="202" t="s">
        <v>191</v>
      </c>
      <c r="B212" s="202" t="s">
        <v>147</v>
      </c>
      <c r="C212" s="51" t="s">
        <v>244</v>
      </c>
      <c r="D212" s="138">
        <v>0.7775</v>
      </c>
      <c r="E212" s="138">
        <v>0.7775</v>
      </c>
      <c r="F212" s="138">
        <v>0.7775</v>
      </c>
      <c r="G212" s="138">
        <v>0.7775</v>
      </c>
      <c r="H212" s="210"/>
      <c r="I212" s="210"/>
      <c r="J212" s="210"/>
      <c r="K212" s="210"/>
      <c r="L212" s="210"/>
      <c r="M212" s="209"/>
      <c r="N212" s="209"/>
      <c r="O212" s="209"/>
      <c r="P212" s="210"/>
      <c r="Q212" s="87"/>
      <c r="R212" s="210"/>
      <c r="S212" s="210"/>
      <c r="T212" s="210"/>
      <c r="U212" s="210"/>
      <c r="V212" s="210"/>
    </row>
    <row r="213" customHeight="1" spans="1:22">
      <c r="A213" s="202" t="s">
        <v>191</v>
      </c>
      <c r="B213" s="202" t="s">
        <v>117</v>
      </c>
      <c r="C213" s="51" t="s">
        <v>254</v>
      </c>
      <c r="D213" s="138">
        <v>0.536868</v>
      </c>
      <c r="E213" s="138">
        <v>0.536868</v>
      </c>
      <c r="F213" s="138">
        <v>0.536868</v>
      </c>
      <c r="G213" s="138">
        <v>0.536868</v>
      </c>
      <c r="H213" s="210"/>
      <c r="I213" s="210"/>
      <c r="J213" s="210"/>
      <c r="K213" s="210"/>
      <c r="L213" s="210"/>
      <c r="M213" s="209"/>
      <c r="N213" s="209"/>
      <c r="O213" s="209"/>
      <c r="P213" s="210"/>
      <c r="Q213" s="87"/>
      <c r="R213" s="210"/>
      <c r="S213" s="210"/>
      <c r="T213" s="210"/>
      <c r="U213" s="210"/>
      <c r="V213" s="210"/>
    </row>
    <row r="214" customHeight="1" spans="1:22">
      <c r="A214" s="202" t="s">
        <v>191</v>
      </c>
      <c r="B214" s="202" t="s">
        <v>118</v>
      </c>
      <c r="C214" s="51" t="s">
        <v>255</v>
      </c>
      <c r="D214" s="138">
        <v>0.485</v>
      </c>
      <c r="E214" s="138">
        <v>0.485</v>
      </c>
      <c r="F214" s="138">
        <v>0.485</v>
      </c>
      <c r="G214" s="138">
        <v>0.485</v>
      </c>
      <c r="H214" s="210"/>
      <c r="I214" s="210"/>
      <c r="J214" s="210"/>
      <c r="K214" s="210"/>
      <c r="L214" s="210"/>
      <c r="M214" s="209"/>
      <c r="N214" s="209"/>
      <c r="O214" s="209"/>
      <c r="P214" s="210"/>
      <c r="Q214" s="87"/>
      <c r="R214" s="210"/>
      <c r="S214" s="210"/>
      <c r="T214" s="210"/>
      <c r="U214" s="210"/>
      <c r="V214" s="210"/>
    </row>
    <row r="215" customHeight="1" spans="1:22">
      <c r="A215" s="202" t="s">
        <v>191</v>
      </c>
      <c r="B215" s="202" t="s">
        <v>129</v>
      </c>
      <c r="C215" s="51" t="s">
        <v>258</v>
      </c>
      <c r="D215" s="138">
        <v>2.265352</v>
      </c>
      <c r="E215" s="138">
        <v>2.265352</v>
      </c>
      <c r="F215" s="138">
        <v>2.265352</v>
      </c>
      <c r="G215" s="138">
        <v>2.265352</v>
      </c>
      <c r="H215" s="210"/>
      <c r="I215" s="210"/>
      <c r="J215" s="210"/>
      <c r="K215" s="210"/>
      <c r="L215" s="210"/>
      <c r="M215" s="209"/>
      <c r="N215" s="209"/>
      <c r="O215" s="209"/>
      <c r="P215" s="210"/>
      <c r="Q215" s="87"/>
      <c r="R215" s="210"/>
      <c r="S215" s="210"/>
      <c r="T215" s="210"/>
      <c r="U215" s="210"/>
      <c r="V215" s="210"/>
    </row>
    <row r="216" customHeight="1" spans="1:22">
      <c r="A216" s="202" t="s">
        <v>191</v>
      </c>
      <c r="B216" s="202" t="s">
        <v>130</v>
      </c>
      <c r="C216" s="51" t="s">
        <v>259</v>
      </c>
      <c r="D216" s="138">
        <v>0.73238</v>
      </c>
      <c r="E216" s="138">
        <v>0.73238</v>
      </c>
      <c r="F216" s="138">
        <v>0.73238</v>
      </c>
      <c r="G216" s="138">
        <v>0.73238</v>
      </c>
      <c r="H216" s="210"/>
      <c r="I216" s="210"/>
      <c r="J216" s="210"/>
      <c r="K216" s="210"/>
      <c r="L216" s="210"/>
      <c r="M216" s="209"/>
      <c r="N216" s="209"/>
      <c r="O216" s="209"/>
      <c r="P216" s="210"/>
      <c r="Q216" s="87"/>
      <c r="R216" s="210"/>
      <c r="S216" s="210"/>
      <c r="T216" s="210"/>
      <c r="U216" s="210"/>
      <c r="V216" s="210"/>
    </row>
    <row r="217" customHeight="1" spans="1:22">
      <c r="A217" s="202" t="s">
        <v>191</v>
      </c>
      <c r="B217" s="202" t="s">
        <v>172</v>
      </c>
      <c r="C217" s="51" t="s">
        <v>262</v>
      </c>
      <c r="D217" s="138">
        <v>5.475</v>
      </c>
      <c r="E217" s="138">
        <v>5.475</v>
      </c>
      <c r="F217" s="138">
        <v>5.475</v>
      </c>
      <c r="G217" s="138">
        <v>5.475</v>
      </c>
      <c r="H217" s="210"/>
      <c r="I217" s="210"/>
      <c r="J217" s="210"/>
      <c r="K217" s="210"/>
      <c r="L217" s="210"/>
      <c r="M217" s="209"/>
      <c r="N217" s="209"/>
      <c r="O217" s="209"/>
      <c r="P217" s="210"/>
      <c r="Q217" s="87"/>
      <c r="R217" s="210"/>
      <c r="S217" s="210"/>
      <c r="T217" s="210"/>
      <c r="U217" s="210"/>
      <c r="V217" s="210"/>
    </row>
    <row r="218" customHeight="1" spans="1:22">
      <c r="A218" s="202" t="s">
        <v>263</v>
      </c>
      <c r="B218" s="202" t="s">
        <v>191</v>
      </c>
      <c r="C218" s="51" t="s">
        <v>264</v>
      </c>
      <c r="D218" s="138">
        <v>15.81168</v>
      </c>
      <c r="E218" s="138">
        <v>15.81168</v>
      </c>
      <c r="F218" s="138">
        <v>15.81168</v>
      </c>
      <c r="G218" s="138">
        <v>15.81168</v>
      </c>
      <c r="H218" s="210"/>
      <c r="I218" s="210"/>
      <c r="J218" s="210"/>
      <c r="K218" s="210"/>
      <c r="L218" s="210"/>
      <c r="M218" s="209"/>
      <c r="N218" s="209"/>
      <c r="O218" s="209"/>
      <c r="P218" s="210"/>
      <c r="Q218" s="87"/>
      <c r="R218" s="210"/>
      <c r="S218" s="210"/>
      <c r="T218" s="210"/>
      <c r="U218" s="210"/>
      <c r="V218" s="210"/>
    </row>
    <row r="219" customHeight="1" spans="1:22">
      <c r="A219" s="202" t="s">
        <v>191</v>
      </c>
      <c r="B219" s="202" t="s">
        <v>150</v>
      </c>
      <c r="C219" s="51" t="s">
        <v>266</v>
      </c>
      <c r="D219" s="138">
        <v>15.81168</v>
      </c>
      <c r="E219" s="138">
        <v>15.81168</v>
      </c>
      <c r="F219" s="138">
        <v>15.81168</v>
      </c>
      <c r="G219" s="138">
        <v>15.81168</v>
      </c>
      <c r="H219" s="210"/>
      <c r="I219" s="210"/>
      <c r="J219" s="210"/>
      <c r="K219" s="210"/>
      <c r="L219" s="210"/>
      <c r="M219" s="209"/>
      <c r="N219" s="209"/>
      <c r="O219" s="209"/>
      <c r="P219" s="210"/>
      <c r="Q219" s="87"/>
      <c r="R219" s="210"/>
      <c r="S219" s="210"/>
      <c r="T219" s="210"/>
      <c r="U219" s="210"/>
      <c r="V219" s="210"/>
    </row>
    <row r="220" customHeight="1" spans="1:22">
      <c r="A220" s="223" t="s">
        <v>278</v>
      </c>
      <c r="B220" s="224"/>
      <c r="C220" s="225"/>
      <c r="D220" s="138">
        <v>143.910006</v>
      </c>
      <c r="E220" s="138">
        <v>143.910006</v>
      </c>
      <c r="F220" s="138">
        <v>143.910006</v>
      </c>
      <c r="G220" s="138">
        <v>143.910006</v>
      </c>
      <c r="H220" s="209"/>
      <c r="I220" s="209"/>
      <c r="J220" s="209"/>
      <c r="K220" s="209"/>
      <c r="L220" s="209"/>
      <c r="M220" s="209"/>
      <c r="N220" s="209"/>
      <c r="O220" s="209"/>
      <c r="P220" s="210"/>
      <c r="Q220" s="221"/>
      <c r="R220" s="222"/>
      <c r="S220" s="209"/>
      <c r="T220" s="209"/>
      <c r="U220" s="209"/>
      <c r="V220" s="209"/>
    </row>
    <row r="221" customHeight="1" spans="1:22">
      <c r="A221" s="202" t="s">
        <v>270</v>
      </c>
      <c r="B221" s="202" t="s">
        <v>191</v>
      </c>
      <c r="C221" s="51" t="s">
        <v>231</v>
      </c>
      <c r="D221" s="138">
        <v>122.204289</v>
      </c>
      <c r="E221" s="138">
        <v>122.204289</v>
      </c>
      <c r="F221" s="138">
        <v>122.204289</v>
      </c>
      <c r="G221" s="138">
        <v>122.204289</v>
      </c>
      <c r="H221" s="210"/>
      <c r="I221" s="210"/>
      <c r="J221" s="210"/>
      <c r="K221" s="210"/>
      <c r="L221" s="210"/>
      <c r="M221" s="209"/>
      <c r="N221" s="209"/>
      <c r="O221" s="209"/>
      <c r="P221" s="210"/>
      <c r="Q221" s="87"/>
      <c r="R221" s="210"/>
      <c r="S221" s="210"/>
      <c r="T221" s="210"/>
      <c r="U221" s="210"/>
      <c r="V221" s="210"/>
    </row>
    <row r="222" customHeight="1" spans="1:22">
      <c r="A222" s="202" t="s">
        <v>191</v>
      </c>
      <c r="B222" s="202" t="s">
        <v>147</v>
      </c>
      <c r="C222" s="51" t="s">
        <v>232</v>
      </c>
      <c r="D222" s="138">
        <v>36.0924</v>
      </c>
      <c r="E222" s="138">
        <v>36.0924</v>
      </c>
      <c r="F222" s="138">
        <v>36.0924</v>
      </c>
      <c r="G222" s="138">
        <v>36.0924</v>
      </c>
      <c r="H222" s="210"/>
      <c r="I222" s="210"/>
      <c r="J222" s="210"/>
      <c r="K222" s="210"/>
      <c r="L222" s="210"/>
      <c r="M222" s="209"/>
      <c r="N222" s="209"/>
      <c r="O222" s="209"/>
      <c r="P222" s="210"/>
      <c r="Q222" s="87"/>
      <c r="R222" s="210"/>
      <c r="S222" s="210"/>
      <c r="T222" s="210"/>
      <c r="U222" s="210"/>
      <c r="V222" s="210"/>
    </row>
    <row r="223" customHeight="1" spans="1:22">
      <c r="A223" s="202" t="s">
        <v>191</v>
      </c>
      <c r="B223" s="202" t="s">
        <v>150</v>
      </c>
      <c r="C223" s="51" t="s">
        <v>233</v>
      </c>
      <c r="D223" s="138">
        <v>17.170896</v>
      </c>
      <c r="E223" s="138">
        <v>17.170896</v>
      </c>
      <c r="F223" s="138">
        <v>17.170896</v>
      </c>
      <c r="G223" s="138">
        <v>17.170896</v>
      </c>
      <c r="H223" s="210"/>
      <c r="I223" s="210"/>
      <c r="J223" s="210"/>
      <c r="K223" s="210"/>
      <c r="L223" s="210"/>
      <c r="M223" s="209"/>
      <c r="N223" s="209"/>
      <c r="O223" s="209"/>
      <c r="P223" s="210"/>
      <c r="Q223" s="87"/>
      <c r="R223" s="210"/>
      <c r="S223" s="210"/>
      <c r="T223" s="210"/>
      <c r="U223" s="210"/>
      <c r="V223" s="210"/>
    </row>
    <row r="224" customHeight="1" spans="1:22">
      <c r="A224" s="202" t="s">
        <v>191</v>
      </c>
      <c r="B224" s="202" t="s">
        <v>184</v>
      </c>
      <c r="C224" s="51" t="s">
        <v>234</v>
      </c>
      <c r="D224" s="138">
        <v>3.0077</v>
      </c>
      <c r="E224" s="138">
        <v>3.0077</v>
      </c>
      <c r="F224" s="138">
        <v>3.0077</v>
      </c>
      <c r="G224" s="138">
        <v>3.0077</v>
      </c>
      <c r="H224" s="210"/>
      <c r="I224" s="210"/>
      <c r="J224" s="210"/>
      <c r="K224" s="210"/>
      <c r="L224" s="210"/>
      <c r="M224" s="209"/>
      <c r="N224" s="209"/>
      <c r="O224" s="209"/>
      <c r="P224" s="210"/>
      <c r="Q224" s="87"/>
      <c r="R224" s="210"/>
      <c r="S224" s="210"/>
      <c r="T224" s="210"/>
      <c r="U224" s="210"/>
      <c r="V224" s="210"/>
    </row>
    <row r="225" customHeight="1" spans="1:22">
      <c r="A225" s="202" t="s">
        <v>191</v>
      </c>
      <c r="B225" s="202" t="s">
        <v>154</v>
      </c>
      <c r="C225" s="51" t="s">
        <v>235</v>
      </c>
      <c r="D225" s="138">
        <v>36.486</v>
      </c>
      <c r="E225" s="138">
        <v>36.486</v>
      </c>
      <c r="F225" s="138">
        <v>36.486</v>
      </c>
      <c r="G225" s="138">
        <v>36.486</v>
      </c>
      <c r="H225" s="210"/>
      <c r="I225" s="210"/>
      <c r="J225" s="210"/>
      <c r="K225" s="210"/>
      <c r="L225" s="210"/>
      <c r="M225" s="209"/>
      <c r="N225" s="209"/>
      <c r="O225" s="209"/>
      <c r="P225" s="210"/>
      <c r="Q225" s="87"/>
      <c r="R225" s="210"/>
      <c r="S225" s="210"/>
      <c r="T225" s="210"/>
      <c r="U225" s="210"/>
      <c r="V225" s="210"/>
    </row>
    <row r="226" customHeight="1" spans="1:22">
      <c r="A226" s="202" t="s">
        <v>191</v>
      </c>
      <c r="B226" s="202" t="s">
        <v>174</v>
      </c>
      <c r="C226" s="51" t="s">
        <v>236</v>
      </c>
      <c r="D226" s="138">
        <v>12.192848</v>
      </c>
      <c r="E226" s="138">
        <v>12.192848</v>
      </c>
      <c r="F226" s="138">
        <v>12.192848</v>
      </c>
      <c r="G226" s="138">
        <v>12.192848</v>
      </c>
      <c r="H226" s="210"/>
      <c r="I226" s="210"/>
      <c r="J226" s="210"/>
      <c r="K226" s="210"/>
      <c r="L226" s="210"/>
      <c r="M226" s="209"/>
      <c r="N226" s="209"/>
      <c r="O226" s="209"/>
      <c r="P226" s="210"/>
      <c r="Q226" s="87"/>
      <c r="R226" s="210"/>
      <c r="S226" s="210"/>
      <c r="T226" s="210"/>
      <c r="U226" s="210"/>
      <c r="V226" s="210"/>
    </row>
    <row r="227" customHeight="1" spans="1:22">
      <c r="A227" s="202" t="s">
        <v>191</v>
      </c>
      <c r="B227" s="202" t="s">
        <v>111</v>
      </c>
      <c r="C227" s="51" t="s">
        <v>238</v>
      </c>
      <c r="D227" s="138">
        <v>7.31976</v>
      </c>
      <c r="E227" s="138">
        <v>7.31976</v>
      </c>
      <c r="F227" s="138">
        <v>7.31976</v>
      </c>
      <c r="G227" s="138">
        <v>7.31976</v>
      </c>
      <c r="H227" s="210"/>
      <c r="I227" s="210"/>
      <c r="J227" s="210"/>
      <c r="K227" s="210"/>
      <c r="L227" s="210"/>
      <c r="M227" s="209"/>
      <c r="N227" s="209"/>
      <c r="O227" s="209"/>
      <c r="P227" s="210"/>
      <c r="Q227" s="87"/>
      <c r="R227" s="210"/>
      <c r="S227" s="210"/>
      <c r="T227" s="210"/>
      <c r="U227" s="210"/>
      <c r="V227" s="210"/>
    </row>
    <row r="228" customHeight="1" spans="1:22">
      <c r="A228" s="202" t="s">
        <v>191</v>
      </c>
      <c r="B228" s="202" t="s">
        <v>113</v>
      </c>
      <c r="C228" s="51" t="s">
        <v>240</v>
      </c>
      <c r="D228" s="138">
        <v>1.150973</v>
      </c>
      <c r="E228" s="138">
        <v>1.150973</v>
      </c>
      <c r="F228" s="138">
        <v>1.150973</v>
      </c>
      <c r="G228" s="138">
        <v>1.150973</v>
      </c>
      <c r="H228" s="210"/>
      <c r="I228" s="210"/>
      <c r="J228" s="210"/>
      <c r="K228" s="210"/>
      <c r="L228" s="210"/>
      <c r="M228" s="209"/>
      <c r="N228" s="209"/>
      <c r="O228" s="209"/>
      <c r="P228" s="210"/>
      <c r="Q228" s="87"/>
      <c r="R228" s="210"/>
      <c r="S228" s="210"/>
      <c r="T228" s="210"/>
      <c r="U228" s="210"/>
      <c r="V228" s="210"/>
    </row>
    <row r="229" customHeight="1" spans="1:22">
      <c r="A229" s="202" t="s">
        <v>191</v>
      </c>
      <c r="B229" s="202" t="s">
        <v>114</v>
      </c>
      <c r="C229" s="51" t="s">
        <v>241</v>
      </c>
      <c r="D229" s="138">
        <v>8.783712</v>
      </c>
      <c r="E229" s="138">
        <v>8.783712</v>
      </c>
      <c r="F229" s="138">
        <v>8.783712</v>
      </c>
      <c r="G229" s="138">
        <v>8.783712</v>
      </c>
      <c r="H229" s="210"/>
      <c r="I229" s="210"/>
      <c r="J229" s="210"/>
      <c r="K229" s="210"/>
      <c r="L229" s="210"/>
      <c r="M229" s="209"/>
      <c r="N229" s="209"/>
      <c r="O229" s="209"/>
      <c r="P229" s="210"/>
      <c r="Q229" s="87"/>
      <c r="R229" s="210"/>
      <c r="S229" s="210"/>
      <c r="T229" s="210"/>
      <c r="U229" s="210"/>
      <c r="V229" s="210"/>
    </row>
    <row r="230" customHeight="1" spans="1:22">
      <c r="A230" s="202" t="s">
        <v>242</v>
      </c>
      <c r="B230" s="202" t="s">
        <v>191</v>
      </c>
      <c r="C230" s="51" t="s">
        <v>243</v>
      </c>
      <c r="D230" s="138">
        <v>10.863957</v>
      </c>
      <c r="E230" s="138">
        <v>10.863957</v>
      </c>
      <c r="F230" s="138">
        <v>10.863957</v>
      </c>
      <c r="G230" s="138">
        <v>10.863957</v>
      </c>
      <c r="H230" s="210"/>
      <c r="I230" s="210"/>
      <c r="J230" s="210"/>
      <c r="K230" s="210"/>
      <c r="L230" s="210"/>
      <c r="M230" s="209"/>
      <c r="N230" s="209"/>
      <c r="O230" s="209"/>
      <c r="P230" s="210"/>
      <c r="Q230" s="87"/>
      <c r="R230" s="210"/>
      <c r="S230" s="210"/>
      <c r="T230" s="210"/>
      <c r="U230" s="210"/>
      <c r="V230" s="210"/>
    </row>
    <row r="231" customHeight="1" spans="1:22">
      <c r="A231" s="202" t="s">
        <v>191</v>
      </c>
      <c r="B231" s="202" t="s">
        <v>147</v>
      </c>
      <c r="C231" s="51" t="s">
        <v>244</v>
      </c>
      <c r="D231" s="138">
        <v>2.3</v>
      </c>
      <c r="E231" s="138">
        <v>2.3</v>
      </c>
      <c r="F231" s="138">
        <v>2.3</v>
      </c>
      <c r="G231" s="138">
        <v>2.3</v>
      </c>
      <c r="H231" s="210"/>
      <c r="I231" s="210"/>
      <c r="J231" s="210"/>
      <c r="K231" s="210"/>
      <c r="L231" s="210"/>
      <c r="M231" s="209"/>
      <c r="N231" s="209"/>
      <c r="O231" s="209"/>
      <c r="P231" s="210"/>
      <c r="Q231" s="87"/>
      <c r="R231" s="210"/>
      <c r="S231" s="210"/>
      <c r="T231" s="210"/>
      <c r="U231" s="210"/>
      <c r="V231" s="210"/>
    </row>
    <row r="232" customHeight="1" spans="1:22">
      <c r="A232" s="202" t="s">
        <v>191</v>
      </c>
      <c r="B232" s="202" t="s">
        <v>170</v>
      </c>
      <c r="C232" s="51" t="s">
        <v>247</v>
      </c>
      <c r="D232" s="138">
        <v>0.34</v>
      </c>
      <c r="E232" s="138">
        <v>0.34</v>
      </c>
      <c r="F232" s="138">
        <v>0.34</v>
      </c>
      <c r="G232" s="138">
        <v>0.34</v>
      </c>
      <c r="H232" s="210"/>
      <c r="I232" s="210"/>
      <c r="J232" s="210"/>
      <c r="K232" s="210"/>
      <c r="L232" s="210"/>
      <c r="M232" s="209"/>
      <c r="N232" s="209"/>
      <c r="O232" s="209"/>
      <c r="P232" s="210"/>
      <c r="Q232" s="87"/>
      <c r="R232" s="210"/>
      <c r="S232" s="210"/>
      <c r="T232" s="210"/>
      <c r="U232" s="210"/>
      <c r="V232" s="210"/>
    </row>
    <row r="233" customHeight="1" spans="1:22">
      <c r="A233" s="202" t="s">
        <v>191</v>
      </c>
      <c r="B233" s="202" t="s">
        <v>112</v>
      </c>
      <c r="C233" s="51" t="s">
        <v>250</v>
      </c>
      <c r="D233" s="138">
        <v>1.18</v>
      </c>
      <c r="E233" s="138">
        <v>1.18</v>
      </c>
      <c r="F233" s="138">
        <v>1.18</v>
      </c>
      <c r="G233" s="138">
        <v>1.18</v>
      </c>
      <c r="H233" s="210"/>
      <c r="I233" s="210"/>
      <c r="J233" s="210"/>
      <c r="K233" s="210"/>
      <c r="L233" s="210"/>
      <c r="M233" s="209"/>
      <c r="N233" s="209"/>
      <c r="O233" s="209"/>
      <c r="P233" s="210"/>
      <c r="Q233" s="87"/>
      <c r="R233" s="210"/>
      <c r="S233" s="210"/>
      <c r="T233" s="210"/>
      <c r="U233" s="210"/>
      <c r="V233" s="210"/>
    </row>
    <row r="234" customHeight="1" spans="1:22">
      <c r="A234" s="202" t="s">
        <v>191</v>
      </c>
      <c r="B234" s="202" t="s">
        <v>117</v>
      </c>
      <c r="C234" s="51" t="s">
        <v>254</v>
      </c>
      <c r="D234" s="138">
        <v>0.577476</v>
      </c>
      <c r="E234" s="138">
        <v>0.577476</v>
      </c>
      <c r="F234" s="138">
        <v>0.577476</v>
      </c>
      <c r="G234" s="138">
        <v>0.577476</v>
      </c>
      <c r="H234" s="210"/>
      <c r="I234" s="210"/>
      <c r="J234" s="210"/>
      <c r="K234" s="210"/>
      <c r="L234" s="210"/>
      <c r="M234" s="209"/>
      <c r="N234" s="209"/>
      <c r="O234" s="209"/>
      <c r="P234" s="210"/>
      <c r="Q234" s="87"/>
      <c r="R234" s="210"/>
      <c r="S234" s="210"/>
      <c r="T234" s="210"/>
      <c r="U234" s="210"/>
      <c r="V234" s="210"/>
    </row>
    <row r="235" customHeight="1" spans="1:22">
      <c r="A235" s="202" t="s">
        <v>191</v>
      </c>
      <c r="B235" s="202" t="s">
        <v>118</v>
      </c>
      <c r="C235" s="51" t="s">
        <v>255</v>
      </c>
      <c r="D235" s="138">
        <v>0.93</v>
      </c>
      <c r="E235" s="138">
        <v>0.93</v>
      </c>
      <c r="F235" s="138">
        <v>0.93</v>
      </c>
      <c r="G235" s="138">
        <v>0.93</v>
      </c>
      <c r="H235" s="210"/>
      <c r="I235" s="210"/>
      <c r="J235" s="210"/>
      <c r="K235" s="210"/>
      <c r="L235" s="210"/>
      <c r="M235" s="209"/>
      <c r="N235" s="209"/>
      <c r="O235" s="209"/>
      <c r="P235" s="210"/>
      <c r="Q235" s="87"/>
      <c r="R235" s="210"/>
      <c r="S235" s="210"/>
      <c r="T235" s="210"/>
      <c r="U235" s="210"/>
      <c r="V235" s="210"/>
    </row>
    <row r="236" customHeight="1" spans="1:22">
      <c r="A236" s="202" t="s">
        <v>191</v>
      </c>
      <c r="B236" s="202" t="s">
        <v>127</v>
      </c>
      <c r="C236" s="51" t="s">
        <v>257</v>
      </c>
      <c r="D236" s="138">
        <v>0.87</v>
      </c>
      <c r="E236" s="138">
        <v>0.87</v>
      </c>
      <c r="F236" s="138">
        <v>0.87</v>
      </c>
      <c r="G236" s="138">
        <v>0.87</v>
      </c>
      <c r="H236" s="210"/>
      <c r="I236" s="210"/>
      <c r="J236" s="210"/>
      <c r="K236" s="210"/>
      <c r="L236" s="210"/>
      <c r="M236" s="209"/>
      <c r="N236" s="209"/>
      <c r="O236" s="209"/>
      <c r="P236" s="210"/>
      <c r="Q236" s="87"/>
      <c r="R236" s="210"/>
      <c r="S236" s="210"/>
      <c r="T236" s="210"/>
      <c r="U236" s="210"/>
      <c r="V236" s="210"/>
    </row>
    <row r="237" customHeight="1" spans="1:22">
      <c r="A237" s="202" t="s">
        <v>191</v>
      </c>
      <c r="B237" s="202" t="s">
        <v>129</v>
      </c>
      <c r="C237" s="51" t="s">
        <v>258</v>
      </c>
      <c r="D237" s="138">
        <v>1.999821</v>
      </c>
      <c r="E237" s="138">
        <v>1.999821</v>
      </c>
      <c r="F237" s="138">
        <v>1.999821</v>
      </c>
      <c r="G237" s="138">
        <v>1.999821</v>
      </c>
      <c r="H237" s="210"/>
      <c r="I237" s="210"/>
      <c r="J237" s="210"/>
      <c r="K237" s="210"/>
      <c r="L237" s="210"/>
      <c r="M237" s="209"/>
      <c r="N237" s="209"/>
      <c r="O237" s="209"/>
      <c r="P237" s="210"/>
      <c r="Q237" s="87"/>
      <c r="R237" s="210"/>
      <c r="S237" s="210"/>
      <c r="T237" s="210"/>
      <c r="U237" s="210"/>
      <c r="V237" s="210"/>
    </row>
    <row r="238" customHeight="1" spans="1:22">
      <c r="A238" s="202" t="s">
        <v>191</v>
      </c>
      <c r="B238" s="202" t="s">
        <v>130</v>
      </c>
      <c r="C238" s="51" t="s">
        <v>259</v>
      </c>
      <c r="D238" s="138">
        <v>0.76666</v>
      </c>
      <c r="E238" s="138">
        <v>0.76666</v>
      </c>
      <c r="F238" s="138">
        <v>0.76666</v>
      </c>
      <c r="G238" s="138">
        <v>0.76666</v>
      </c>
      <c r="H238" s="210"/>
      <c r="I238" s="210"/>
      <c r="J238" s="210"/>
      <c r="K238" s="210"/>
      <c r="L238" s="210"/>
      <c r="M238" s="209"/>
      <c r="N238" s="209"/>
      <c r="O238" s="209"/>
      <c r="P238" s="210"/>
      <c r="Q238" s="87"/>
      <c r="R238" s="210"/>
      <c r="S238" s="210"/>
      <c r="T238" s="210"/>
      <c r="U238" s="210"/>
      <c r="V238" s="210"/>
    </row>
    <row r="239" customHeight="1" spans="1:22">
      <c r="A239" s="202" t="s">
        <v>191</v>
      </c>
      <c r="B239" s="202" t="s">
        <v>172</v>
      </c>
      <c r="C239" s="51" t="s">
        <v>262</v>
      </c>
      <c r="D239" s="138">
        <v>1.9</v>
      </c>
      <c r="E239" s="138">
        <v>1.9</v>
      </c>
      <c r="F239" s="138">
        <v>1.9</v>
      </c>
      <c r="G239" s="138">
        <v>1.9</v>
      </c>
      <c r="H239" s="210"/>
      <c r="I239" s="210"/>
      <c r="J239" s="210"/>
      <c r="K239" s="210"/>
      <c r="L239" s="210"/>
      <c r="M239" s="209"/>
      <c r="N239" s="209"/>
      <c r="O239" s="209"/>
      <c r="P239" s="210"/>
      <c r="Q239" s="87"/>
      <c r="R239" s="210"/>
      <c r="S239" s="210"/>
      <c r="T239" s="210"/>
      <c r="U239" s="210"/>
      <c r="V239" s="210"/>
    </row>
    <row r="240" customHeight="1" spans="1:22">
      <c r="A240" s="202" t="s">
        <v>263</v>
      </c>
      <c r="B240" s="202" t="s">
        <v>191</v>
      </c>
      <c r="C240" s="51" t="s">
        <v>264</v>
      </c>
      <c r="D240" s="138">
        <v>10.84176</v>
      </c>
      <c r="E240" s="138">
        <v>10.84176</v>
      </c>
      <c r="F240" s="138">
        <v>10.84176</v>
      </c>
      <c r="G240" s="138">
        <v>10.84176</v>
      </c>
      <c r="H240" s="210"/>
      <c r="I240" s="210"/>
      <c r="J240" s="210"/>
      <c r="K240" s="210"/>
      <c r="L240" s="210"/>
      <c r="M240" s="209"/>
      <c r="N240" s="209"/>
      <c r="O240" s="209"/>
      <c r="P240" s="210"/>
      <c r="Q240" s="87"/>
      <c r="R240" s="210"/>
      <c r="S240" s="210"/>
      <c r="T240" s="210"/>
      <c r="U240" s="210"/>
      <c r="V240" s="210"/>
    </row>
    <row r="241" customHeight="1" spans="1:22">
      <c r="A241" s="202" t="s">
        <v>191</v>
      </c>
      <c r="B241" s="202" t="s">
        <v>150</v>
      </c>
      <c r="C241" s="51" t="s">
        <v>266</v>
      </c>
      <c r="D241" s="138">
        <v>10.84176</v>
      </c>
      <c r="E241" s="138">
        <v>10.84176</v>
      </c>
      <c r="F241" s="138">
        <v>10.84176</v>
      </c>
      <c r="G241" s="138">
        <v>10.84176</v>
      </c>
      <c r="H241" s="210"/>
      <c r="I241" s="210"/>
      <c r="J241" s="210"/>
      <c r="K241" s="210"/>
      <c r="L241" s="210"/>
      <c r="M241" s="209"/>
      <c r="N241" s="209"/>
      <c r="O241" s="209"/>
      <c r="P241" s="210"/>
      <c r="Q241" s="87"/>
      <c r="R241" s="210"/>
      <c r="S241" s="210"/>
      <c r="T241" s="210"/>
      <c r="U241" s="210"/>
      <c r="V241" s="210"/>
    </row>
    <row r="242" customHeight="1" spans="1:22">
      <c r="A242" s="223" t="s">
        <v>279</v>
      </c>
      <c r="B242" s="224"/>
      <c r="C242" s="225"/>
      <c r="D242" s="138">
        <v>290.684405</v>
      </c>
      <c r="E242" s="138">
        <v>290.684405</v>
      </c>
      <c r="F242" s="138">
        <v>290.684405</v>
      </c>
      <c r="G242" s="138">
        <v>290.684405</v>
      </c>
      <c r="H242" s="209"/>
      <c r="I242" s="209"/>
      <c r="J242" s="209"/>
      <c r="K242" s="209"/>
      <c r="L242" s="209"/>
      <c r="M242" s="209"/>
      <c r="N242" s="209"/>
      <c r="O242" s="209"/>
      <c r="P242" s="210"/>
      <c r="Q242" s="221"/>
      <c r="R242" s="222"/>
      <c r="S242" s="209"/>
      <c r="T242" s="209"/>
      <c r="U242" s="209"/>
      <c r="V242" s="209"/>
    </row>
    <row r="243" customHeight="1" spans="1:22">
      <c r="A243" s="202" t="s">
        <v>270</v>
      </c>
      <c r="B243" s="202" t="s">
        <v>191</v>
      </c>
      <c r="C243" s="51" t="s">
        <v>231</v>
      </c>
      <c r="D243" s="138">
        <v>251.852878</v>
      </c>
      <c r="E243" s="138">
        <v>251.852878</v>
      </c>
      <c r="F243" s="138">
        <v>251.852878</v>
      </c>
      <c r="G243" s="138">
        <v>251.852878</v>
      </c>
      <c r="H243" s="210"/>
      <c r="I243" s="210"/>
      <c r="J243" s="210"/>
      <c r="K243" s="210"/>
      <c r="L243" s="210"/>
      <c r="M243" s="209"/>
      <c r="N243" s="209"/>
      <c r="O243" s="209"/>
      <c r="P243" s="210"/>
      <c r="Q243" s="87"/>
      <c r="R243" s="210"/>
      <c r="S243" s="210"/>
      <c r="T243" s="210"/>
      <c r="U243" s="210"/>
      <c r="V243" s="210"/>
    </row>
    <row r="244" customHeight="1" spans="1:22">
      <c r="A244" s="202" t="s">
        <v>191</v>
      </c>
      <c r="B244" s="202" t="s">
        <v>147</v>
      </c>
      <c r="C244" s="51" t="s">
        <v>232</v>
      </c>
      <c r="D244" s="138">
        <v>59.0016</v>
      </c>
      <c r="E244" s="138">
        <v>59.0016</v>
      </c>
      <c r="F244" s="138">
        <v>59.0016</v>
      </c>
      <c r="G244" s="138">
        <v>59.0016</v>
      </c>
      <c r="H244" s="210"/>
      <c r="I244" s="210"/>
      <c r="J244" s="210"/>
      <c r="K244" s="210"/>
      <c r="L244" s="210"/>
      <c r="M244" s="209"/>
      <c r="N244" s="209"/>
      <c r="O244" s="209"/>
      <c r="P244" s="210"/>
      <c r="Q244" s="87"/>
      <c r="R244" s="210"/>
      <c r="S244" s="210"/>
      <c r="T244" s="210"/>
      <c r="U244" s="210"/>
      <c r="V244" s="210"/>
    </row>
    <row r="245" customHeight="1" spans="1:22">
      <c r="A245" s="202" t="s">
        <v>191</v>
      </c>
      <c r="B245" s="202" t="s">
        <v>150</v>
      </c>
      <c r="C245" s="51" t="s">
        <v>233</v>
      </c>
      <c r="D245" s="138">
        <v>128.648784</v>
      </c>
      <c r="E245" s="138">
        <v>128.648784</v>
      </c>
      <c r="F245" s="138">
        <v>128.648784</v>
      </c>
      <c r="G245" s="138">
        <v>128.648784</v>
      </c>
      <c r="H245" s="210"/>
      <c r="I245" s="210"/>
      <c r="J245" s="210"/>
      <c r="K245" s="210"/>
      <c r="L245" s="210"/>
      <c r="M245" s="209"/>
      <c r="N245" s="209"/>
      <c r="O245" s="209"/>
      <c r="P245" s="210"/>
      <c r="Q245" s="87"/>
      <c r="R245" s="210"/>
      <c r="S245" s="210"/>
      <c r="T245" s="210"/>
      <c r="U245" s="210"/>
      <c r="V245" s="210"/>
    </row>
    <row r="246" customHeight="1" spans="1:22">
      <c r="A246" s="202" t="s">
        <v>191</v>
      </c>
      <c r="B246" s="202" t="s">
        <v>184</v>
      </c>
      <c r="C246" s="51" t="s">
        <v>234</v>
      </c>
      <c r="D246" s="138">
        <v>4.9168</v>
      </c>
      <c r="E246" s="138">
        <v>4.9168</v>
      </c>
      <c r="F246" s="138">
        <v>4.9168</v>
      </c>
      <c r="G246" s="138">
        <v>4.9168</v>
      </c>
      <c r="H246" s="210"/>
      <c r="I246" s="210"/>
      <c r="J246" s="210"/>
      <c r="K246" s="210"/>
      <c r="L246" s="210"/>
      <c r="M246" s="209"/>
      <c r="N246" s="209"/>
      <c r="O246" s="209"/>
      <c r="P246" s="210"/>
      <c r="Q246" s="87"/>
      <c r="R246" s="210"/>
      <c r="S246" s="210"/>
      <c r="T246" s="210"/>
      <c r="U246" s="210"/>
      <c r="V246" s="210"/>
    </row>
    <row r="247" customHeight="1" spans="1:22">
      <c r="A247" s="202" t="s">
        <v>191</v>
      </c>
      <c r="B247" s="202" t="s">
        <v>174</v>
      </c>
      <c r="C247" s="51" t="s">
        <v>236</v>
      </c>
      <c r="D247" s="138">
        <v>22.186432</v>
      </c>
      <c r="E247" s="138">
        <v>22.186432</v>
      </c>
      <c r="F247" s="138">
        <v>22.186432</v>
      </c>
      <c r="G247" s="138">
        <v>22.186432</v>
      </c>
      <c r="H247" s="210"/>
      <c r="I247" s="210"/>
      <c r="J247" s="210"/>
      <c r="K247" s="210"/>
      <c r="L247" s="210"/>
      <c r="M247" s="209"/>
      <c r="N247" s="209"/>
      <c r="O247" s="209"/>
      <c r="P247" s="210"/>
      <c r="Q247" s="87"/>
      <c r="R247" s="210"/>
      <c r="S247" s="210"/>
      <c r="T247" s="210"/>
      <c r="U247" s="210"/>
      <c r="V247" s="210"/>
    </row>
    <row r="248" customHeight="1" spans="1:22">
      <c r="A248" s="202" t="s">
        <v>191</v>
      </c>
      <c r="B248" s="202" t="s">
        <v>111</v>
      </c>
      <c r="C248" s="51" t="s">
        <v>238</v>
      </c>
      <c r="D248" s="138">
        <v>13.37484</v>
      </c>
      <c r="E248" s="138">
        <v>13.37484</v>
      </c>
      <c r="F248" s="138">
        <v>13.37484</v>
      </c>
      <c r="G248" s="138">
        <v>13.37484</v>
      </c>
      <c r="H248" s="210"/>
      <c r="I248" s="210"/>
      <c r="J248" s="210"/>
      <c r="K248" s="210"/>
      <c r="L248" s="210"/>
      <c r="M248" s="209"/>
      <c r="N248" s="209"/>
      <c r="O248" s="209"/>
      <c r="P248" s="210"/>
      <c r="Q248" s="87"/>
      <c r="R248" s="210"/>
      <c r="S248" s="210"/>
      <c r="T248" s="210"/>
      <c r="U248" s="210"/>
      <c r="V248" s="210"/>
    </row>
    <row r="249" customHeight="1" spans="1:22">
      <c r="A249" s="202" t="s">
        <v>191</v>
      </c>
      <c r="B249" s="202" t="s">
        <v>112</v>
      </c>
      <c r="C249" s="51" t="s">
        <v>239</v>
      </c>
      <c r="D249" s="138">
        <v>6.018678</v>
      </c>
      <c r="E249" s="138">
        <v>6.018678</v>
      </c>
      <c r="F249" s="138">
        <v>6.018678</v>
      </c>
      <c r="G249" s="138">
        <v>6.018678</v>
      </c>
      <c r="H249" s="210"/>
      <c r="I249" s="210"/>
      <c r="J249" s="210"/>
      <c r="K249" s="210"/>
      <c r="L249" s="210"/>
      <c r="M249" s="209"/>
      <c r="N249" s="209"/>
      <c r="O249" s="209"/>
      <c r="P249" s="210"/>
      <c r="Q249" s="87"/>
      <c r="R249" s="210"/>
      <c r="S249" s="210"/>
      <c r="T249" s="210"/>
      <c r="U249" s="210"/>
      <c r="V249" s="210"/>
    </row>
    <row r="250" customHeight="1" spans="1:22">
      <c r="A250" s="202" t="s">
        <v>191</v>
      </c>
      <c r="B250" s="202" t="s">
        <v>113</v>
      </c>
      <c r="C250" s="51" t="s">
        <v>240</v>
      </c>
      <c r="D250" s="138">
        <v>1.655936</v>
      </c>
      <c r="E250" s="138">
        <v>1.655936</v>
      </c>
      <c r="F250" s="138">
        <v>1.655936</v>
      </c>
      <c r="G250" s="138">
        <v>1.655936</v>
      </c>
      <c r="H250" s="210"/>
      <c r="I250" s="210"/>
      <c r="J250" s="210"/>
      <c r="K250" s="210"/>
      <c r="L250" s="210"/>
      <c r="M250" s="209"/>
      <c r="N250" s="209"/>
      <c r="O250" s="209"/>
      <c r="P250" s="210"/>
      <c r="Q250" s="87"/>
      <c r="R250" s="210"/>
      <c r="S250" s="210"/>
      <c r="T250" s="210"/>
      <c r="U250" s="210"/>
      <c r="V250" s="210"/>
    </row>
    <row r="251" customHeight="1" spans="1:22">
      <c r="A251" s="202" t="s">
        <v>191</v>
      </c>
      <c r="B251" s="202" t="s">
        <v>114</v>
      </c>
      <c r="C251" s="51" t="s">
        <v>241</v>
      </c>
      <c r="D251" s="138">
        <v>16.049808</v>
      </c>
      <c r="E251" s="138">
        <v>16.049808</v>
      </c>
      <c r="F251" s="138">
        <v>16.049808</v>
      </c>
      <c r="G251" s="138">
        <v>16.049808</v>
      </c>
      <c r="H251" s="210"/>
      <c r="I251" s="210"/>
      <c r="J251" s="210"/>
      <c r="K251" s="210"/>
      <c r="L251" s="210"/>
      <c r="M251" s="209"/>
      <c r="N251" s="209"/>
      <c r="O251" s="209"/>
      <c r="P251" s="210"/>
      <c r="Q251" s="87"/>
      <c r="R251" s="210"/>
      <c r="S251" s="210"/>
      <c r="T251" s="210"/>
      <c r="U251" s="210"/>
      <c r="V251" s="210"/>
    </row>
    <row r="252" customHeight="1" spans="1:22">
      <c r="A252" s="202" t="s">
        <v>242</v>
      </c>
      <c r="B252" s="202" t="s">
        <v>191</v>
      </c>
      <c r="C252" s="51" t="s">
        <v>243</v>
      </c>
      <c r="D252" s="138">
        <v>33.774616</v>
      </c>
      <c r="E252" s="138">
        <v>33.774616</v>
      </c>
      <c r="F252" s="138">
        <v>33.774616</v>
      </c>
      <c r="G252" s="138">
        <v>33.774616</v>
      </c>
      <c r="H252" s="210"/>
      <c r="I252" s="210"/>
      <c r="J252" s="210"/>
      <c r="K252" s="210"/>
      <c r="L252" s="210"/>
      <c r="M252" s="209"/>
      <c r="N252" s="209"/>
      <c r="O252" s="209"/>
      <c r="P252" s="210"/>
      <c r="Q252" s="87"/>
      <c r="R252" s="210"/>
      <c r="S252" s="210"/>
      <c r="T252" s="210"/>
      <c r="U252" s="210"/>
      <c r="V252" s="210"/>
    </row>
    <row r="253" customHeight="1" spans="1:22">
      <c r="A253" s="202" t="s">
        <v>191</v>
      </c>
      <c r="B253" s="202" t="s">
        <v>147</v>
      </c>
      <c r="C253" s="51" t="s">
        <v>244</v>
      </c>
      <c r="D253" s="138">
        <v>6.2875</v>
      </c>
      <c r="E253" s="138">
        <v>6.2875</v>
      </c>
      <c r="F253" s="138">
        <v>6.2875</v>
      </c>
      <c r="G253" s="138">
        <v>6.2875</v>
      </c>
      <c r="H253" s="210"/>
      <c r="I253" s="210"/>
      <c r="J253" s="210"/>
      <c r="K253" s="210"/>
      <c r="L253" s="210"/>
      <c r="M253" s="209"/>
      <c r="N253" s="209"/>
      <c r="O253" s="209"/>
      <c r="P253" s="210"/>
      <c r="Q253" s="87"/>
      <c r="R253" s="210"/>
      <c r="S253" s="210"/>
      <c r="T253" s="210"/>
      <c r="U253" s="210"/>
      <c r="V253" s="210"/>
    </row>
    <row r="254" customHeight="1" spans="1:22">
      <c r="A254" s="202" t="s">
        <v>191</v>
      </c>
      <c r="B254" s="202" t="s">
        <v>162</v>
      </c>
      <c r="C254" s="51" t="s">
        <v>246</v>
      </c>
      <c r="D254" s="138">
        <v>0.5</v>
      </c>
      <c r="E254" s="138">
        <v>0.5</v>
      </c>
      <c r="F254" s="138">
        <v>0.5</v>
      </c>
      <c r="G254" s="138">
        <v>0.5</v>
      </c>
      <c r="H254" s="210"/>
      <c r="I254" s="210"/>
      <c r="J254" s="210"/>
      <c r="K254" s="210"/>
      <c r="L254" s="210"/>
      <c r="M254" s="209"/>
      <c r="N254" s="209"/>
      <c r="O254" s="209"/>
      <c r="P254" s="210"/>
      <c r="Q254" s="87"/>
      <c r="R254" s="210"/>
      <c r="S254" s="210"/>
      <c r="T254" s="210"/>
      <c r="U254" s="210"/>
      <c r="V254" s="210"/>
    </row>
    <row r="255" customHeight="1" spans="1:22">
      <c r="A255" s="202" t="s">
        <v>191</v>
      </c>
      <c r="B255" s="202" t="s">
        <v>170</v>
      </c>
      <c r="C255" s="51" t="s">
        <v>247</v>
      </c>
      <c r="D255" s="138">
        <v>1</v>
      </c>
      <c r="E255" s="138">
        <v>1</v>
      </c>
      <c r="F255" s="138">
        <v>1</v>
      </c>
      <c r="G255" s="138">
        <v>1</v>
      </c>
      <c r="H255" s="210"/>
      <c r="I255" s="210"/>
      <c r="J255" s="210"/>
      <c r="K255" s="210"/>
      <c r="L255" s="210"/>
      <c r="M255" s="209"/>
      <c r="N255" s="209"/>
      <c r="O255" s="209"/>
      <c r="P255" s="210"/>
      <c r="Q255" s="87"/>
      <c r="R255" s="210"/>
      <c r="S255" s="210"/>
      <c r="T255" s="210"/>
      <c r="U255" s="210"/>
      <c r="V255" s="210"/>
    </row>
    <row r="256" customHeight="1" spans="1:22">
      <c r="A256" s="202" t="s">
        <v>191</v>
      </c>
      <c r="B256" s="202" t="s">
        <v>112</v>
      </c>
      <c r="C256" s="51" t="s">
        <v>250</v>
      </c>
      <c r="D256" s="138">
        <v>2</v>
      </c>
      <c r="E256" s="138">
        <v>2</v>
      </c>
      <c r="F256" s="138">
        <v>2</v>
      </c>
      <c r="G256" s="138">
        <v>2</v>
      </c>
      <c r="H256" s="210"/>
      <c r="I256" s="210"/>
      <c r="J256" s="210"/>
      <c r="K256" s="210"/>
      <c r="L256" s="210"/>
      <c r="M256" s="209"/>
      <c r="N256" s="209"/>
      <c r="O256" s="209"/>
      <c r="P256" s="210"/>
      <c r="Q256" s="87"/>
      <c r="R256" s="210"/>
      <c r="S256" s="210"/>
      <c r="T256" s="210"/>
      <c r="U256" s="210"/>
      <c r="V256" s="210"/>
    </row>
    <row r="257" customHeight="1" spans="1:22">
      <c r="A257" s="202" t="s">
        <v>191</v>
      </c>
      <c r="B257" s="202" t="s">
        <v>117</v>
      </c>
      <c r="C257" s="51" t="s">
        <v>254</v>
      </c>
      <c r="D257" s="138">
        <v>0.949824</v>
      </c>
      <c r="E257" s="138">
        <v>0.949824</v>
      </c>
      <c r="F257" s="138">
        <v>0.949824</v>
      </c>
      <c r="G257" s="138">
        <v>0.949824</v>
      </c>
      <c r="H257" s="210"/>
      <c r="I257" s="210"/>
      <c r="J257" s="210"/>
      <c r="K257" s="210"/>
      <c r="L257" s="210"/>
      <c r="M257" s="209"/>
      <c r="N257" s="209"/>
      <c r="O257" s="209"/>
      <c r="P257" s="210"/>
      <c r="Q257" s="87"/>
      <c r="R257" s="210"/>
      <c r="S257" s="210"/>
      <c r="T257" s="210"/>
      <c r="U257" s="210"/>
      <c r="V257" s="210"/>
    </row>
    <row r="258" customHeight="1" spans="1:22">
      <c r="A258" s="202" t="s">
        <v>191</v>
      </c>
      <c r="B258" s="202" t="s">
        <v>118</v>
      </c>
      <c r="C258" s="51" t="s">
        <v>255</v>
      </c>
      <c r="D258" s="138">
        <v>1.94</v>
      </c>
      <c r="E258" s="138">
        <v>1.94</v>
      </c>
      <c r="F258" s="138">
        <v>1.94</v>
      </c>
      <c r="G258" s="138">
        <v>1.94</v>
      </c>
      <c r="H258" s="210"/>
      <c r="I258" s="210"/>
      <c r="J258" s="210"/>
      <c r="K258" s="210"/>
      <c r="L258" s="210"/>
      <c r="M258" s="209"/>
      <c r="N258" s="209"/>
      <c r="O258" s="209"/>
      <c r="P258" s="210"/>
      <c r="Q258" s="87"/>
      <c r="R258" s="210"/>
      <c r="S258" s="210"/>
      <c r="T258" s="210"/>
      <c r="U258" s="210"/>
      <c r="V258" s="210"/>
    </row>
    <row r="259" customHeight="1" spans="1:22">
      <c r="A259" s="202" t="s">
        <v>191</v>
      </c>
      <c r="B259" s="202" t="s">
        <v>129</v>
      </c>
      <c r="C259" s="51" t="s">
        <v>258</v>
      </c>
      <c r="D259" s="138">
        <v>2.928452</v>
      </c>
      <c r="E259" s="138">
        <v>2.928452</v>
      </c>
      <c r="F259" s="138">
        <v>2.928452</v>
      </c>
      <c r="G259" s="138">
        <v>2.928452</v>
      </c>
      <c r="H259" s="210"/>
      <c r="I259" s="210"/>
      <c r="J259" s="210"/>
      <c r="K259" s="210"/>
      <c r="L259" s="210"/>
      <c r="M259" s="209"/>
      <c r="N259" s="209"/>
      <c r="O259" s="209"/>
      <c r="P259" s="210"/>
      <c r="Q259" s="87"/>
      <c r="R259" s="210"/>
      <c r="S259" s="210"/>
      <c r="T259" s="210"/>
      <c r="U259" s="210"/>
      <c r="V259" s="210"/>
    </row>
    <row r="260" customHeight="1" spans="1:22">
      <c r="A260" s="202" t="s">
        <v>191</v>
      </c>
      <c r="B260" s="202" t="s">
        <v>130</v>
      </c>
      <c r="C260" s="51" t="s">
        <v>259</v>
      </c>
      <c r="D260" s="138">
        <v>1.19084</v>
      </c>
      <c r="E260" s="138">
        <v>1.19084</v>
      </c>
      <c r="F260" s="138">
        <v>1.19084</v>
      </c>
      <c r="G260" s="138">
        <v>1.19084</v>
      </c>
      <c r="H260" s="210"/>
      <c r="I260" s="210"/>
      <c r="J260" s="210"/>
      <c r="K260" s="210"/>
      <c r="L260" s="210"/>
      <c r="M260" s="209"/>
      <c r="N260" s="209"/>
      <c r="O260" s="209"/>
      <c r="P260" s="210"/>
      <c r="Q260" s="87"/>
      <c r="R260" s="210"/>
      <c r="S260" s="210"/>
      <c r="T260" s="210"/>
      <c r="U260" s="210"/>
      <c r="V260" s="210"/>
    </row>
    <row r="261" customHeight="1" spans="1:22">
      <c r="A261" s="202" t="s">
        <v>191</v>
      </c>
      <c r="B261" s="202" t="s">
        <v>140</v>
      </c>
      <c r="C261" s="51" t="s">
        <v>261</v>
      </c>
      <c r="D261" s="138">
        <v>15.048</v>
      </c>
      <c r="E261" s="138">
        <v>15.048</v>
      </c>
      <c r="F261" s="138">
        <v>15.048</v>
      </c>
      <c r="G261" s="138">
        <v>15.048</v>
      </c>
      <c r="H261" s="210"/>
      <c r="I261" s="210"/>
      <c r="J261" s="210"/>
      <c r="K261" s="210"/>
      <c r="L261" s="210"/>
      <c r="M261" s="209"/>
      <c r="N261" s="209"/>
      <c r="O261" s="209"/>
      <c r="P261" s="210"/>
      <c r="Q261" s="87"/>
      <c r="R261" s="210"/>
      <c r="S261" s="210"/>
      <c r="T261" s="210"/>
      <c r="U261" s="210"/>
      <c r="V261" s="210"/>
    </row>
    <row r="262" customHeight="1" spans="1:22">
      <c r="A262" s="202" t="s">
        <v>191</v>
      </c>
      <c r="B262" s="202" t="s">
        <v>172</v>
      </c>
      <c r="C262" s="51" t="s">
        <v>262</v>
      </c>
      <c r="D262" s="138">
        <v>1.93</v>
      </c>
      <c r="E262" s="138">
        <v>1.93</v>
      </c>
      <c r="F262" s="138">
        <v>1.93</v>
      </c>
      <c r="G262" s="138">
        <v>1.93</v>
      </c>
      <c r="H262" s="210"/>
      <c r="I262" s="210"/>
      <c r="J262" s="210"/>
      <c r="K262" s="210"/>
      <c r="L262" s="210"/>
      <c r="M262" s="209"/>
      <c r="N262" s="209"/>
      <c r="O262" s="209"/>
      <c r="P262" s="210"/>
      <c r="Q262" s="87"/>
      <c r="R262" s="210"/>
      <c r="S262" s="210"/>
      <c r="T262" s="210"/>
      <c r="U262" s="210"/>
      <c r="V262" s="210"/>
    </row>
    <row r="263" customHeight="1" spans="1:22">
      <c r="A263" s="202" t="s">
        <v>263</v>
      </c>
      <c r="B263" s="202" t="s">
        <v>191</v>
      </c>
      <c r="C263" s="51" t="s">
        <v>264</v>
      </c>
      <c r="D263" s="138">
        <v>5.056911</v>
      </c>
      <c r="E263" s="138">
        <v>5.056911</v>
      </c>
      <c r="F263" s="138">
        <v>5.056911</v>
      </c>
      <c r="G263" s="138">
        <v>5.056911</v>
      </c>
      <c r="H263" s="210"/>
      <c r="I263" s="210"/>
      <c r="J263" s="210"/>
      <c r="K263" s="210"/>
      <c r="L263" s="210"/>
      <c r="M263" s="209"/>
      <c r="N263" s="209"/>
      <c r="O263" s="209"/>
      <c r="P263" s="210"/>
      <c r="Q263" s="87"/>
      <c r="R263" s="210"/>
      <c r="S263" s="210"/>
      <c r="T263" s="210"/>
      <c r="U263" s="210"/>
      <c r="V263" s="210"/>
    </row>
    <row r="264" customHeight="1" spans="1:22">
      <c r="A264" s="202" t="s">
        <v>191</v>
      </c>
      <c r="B264" s="202" t="s">
        <v>150</v>
      </c>
      <c r="C264" s="51" t="s">
        <v>266</v>
      </c>
      <c r="D264" s="138">
        <v>4.4232</v>
      </c>
      <c r="E264" s="138">
        <v>4.4232</v>
      </c>
      <c r="F264" s="138">
        <v>4.4232</v>
      </c>
      <c r="G264" s="138">
        <v>4.4232</v>
      </c>
      <c r="H264" s="210"/>
      <c r="I264" s="210"/>
      <c r="J264" s="210"/>
      <c r="K264" s="210"/>
      <c r="L264" s="210"/>
      <c r="M264" s="209"/>
      <c r="N264" s="209"/>
      <c r="O264" s="209"/>
      <c r="P264" s="210"/>
      <c r="Q264" s="87"/>
      <c r="R264" s="210"/>
      <c r="S264" s="210"/>
      <c r="T264" s="210"/>
      <c r="U264" s="210"/>
      <c r="V264" s="210"/>
    </row>
    <row r="265" customHeight="1" spans="1:22">
      <c r="A265" s="202" t="s">
        <v>191</v>
      </c>
      <c r="B265" s="202" t="s">
        <v>154</v>
      </c>
      <c r="C265" s="51" t="s">
        <v>268</v>
      </c>
      <c r="D265" s="138">
        <v>0.633711</v>
      </c>
      <c r="E265" s="138">
        <v>0.633711</v>
      </c>
      <c r="F265" s="138">
        <v>0.633711</v>
      </c>
      <c r="G265" s="138">
        <v>0.633711</v>
      </c>
      <c r="H265" s="210"/>
      <c r="I265" s="210"/>
      <c r="J265" s="210"/>
      <c r="K265" s="210"/>
      <c r="L265" s="210"/>
      <c r="M265" s="209"/>
      <c r="N265" s="209"/>
      <c r="O265" s="209"/>
      <c r="P265" s="210"/>
      <c r="Q265" s="87"/>
      <c r="R265" s="210"/>
      <c r="S265" s="210"/>
      <c r="T265" s="210"/>
      <c r="U265" s="210"/>
      <c r="V265" s="210"/>
    </row>
    <row r="266" customHeight="1" spans="1:22">
      <c r="A266" s="223" t="s">
        <v>280</v>
      </c>
      <c r="B266" s="224"/>
      <c r="C266" s="225"/>
      <c r="D266" s="138">
        <v>17.6706</v>
      </c>
      <c r="E266" s="138">
        <v>17.6706</v>
      </c>
      <c r="F266" s="138">
        <v>17.6706</v>
      </c>
      <c r="G266" s="138">
        <v>17.6706</v>
      </c>
      <c r="H266" s="209"/>
      <c r="I266" s="209"/>
      <c r="J266" s="209"/>
      <c r="K266" s="209"/>
      <c r="L266" s="209"/>
      <c r="M266" s="209"/>
      <c r="N266" s="209"/>
      <c r="O266" s="209"/>
      <c r="P266" s="210"/>
      <c r="Q266" s="221"/>
      <c r="R266" s="222"/>
      <c r="S266" s="209"/>
      <c r="T266" s="209"/>
      <c r="U266" s="209"/>
      <c r="V266" s="209"/>
    </row>
    <row r="267" customHeight="1" spans="1:22">
      <c r="A267" s="202" t="s">
        <v>242</v>
      </c>
      <c r="B267" s="202" t="s">
        <v>191</v>
      </c>
      <c r="C267" s="51" t="s">
        <v>243</v>
      </c>
      <c r="D267" s="138">
        <v>0.28</v>
      </c>
      <c r="E267" s="138">
        <v>0.28</v>
      </c>
      <c r="F267" s="138">
        <v>0.28</v>
      </c>
      <c r="G267" s="138">
        <v>0.28</v>
      </c>
      <c r="H267" s="210"/>
      <c r="I267" s="210"/>
      <c r="J267" s="210"/>
      <c r="K267" s="210"/>
      <c r="L267" s="210"/>
      <c r="M267" s="209"/>
      <c r="N267" s="209"/>
      <c r="O267" s="209"/>
      <c r="P267" s="210"/>
      <c r="Q267" s="87"/>
      <c r="R267" s="210"/>
      <c r="S267" s="210"/>
      <c r="T267" s="210"/>
      <c r="U267" s="210"/>
      <c r="V267" s="210"/>
    </row>
    <row r="268" customHeight="1" spans="1:22">
      <c r="A268" s="202" t="s">
        <v>191</v>
      </c>
      <c r="B268" s="202" t="s">
        <v>147</v>
      </c>
      <c r="C268" s="51" t="s">
        <v>244</v>
      </c>
      <c r="D268" s="138">
        <v>0.28</v>
      </c>
      <c r="E268" s="138">
        <v>0.28</v>
      </c>
      <c r="F268" s="138">
        <v>0.28</v>
      </c>
      <c r="G268" s="138">
        <v>0.28</v>
      </c>
      <c r="H268" s="210"/>
      <c r="I268" s="210"/>
      <c r="J268" s="210"/>
      <c r="K268" s="210"/>
      <c r="L268" s="210"/>
      <c r="M268" s="209"/>
      <c r="N268" s="209"/>
      <c r="O268" s="209"/>
      <c r="P268" s="210"/>
      <c r="Q268" s="87"/>
      <c r="R268" s="210"/>
      <c r="S268" s="210"/>
      <c r="T268" s="210"/>
      <c r="U268" s="210"/>
      <c r="V268" s="210"/>
    </row>
    <row r="269" customHeight="1" spans="1:22">
      <c r="A269" s="202" t="s">
        <v>263</v>
      </c>
      <c r="B269" s="202" t="s">
        <v>191</v>
      </c>
      <c r="C269" s="51" t="s">
        <v>264</v>
      </c>
      <c r="D269" s="138">
        <v>17.3906</v>
      </c>
      <c r="E269" s="138">
        <v>17.3906</v>
      </c>
      <c r="F269" s="138">
        <v>17.3906</v>
      </c>
      <c r="G269" s="138">
        <v>17.3906</v>
      </c>
      <c r="H269" s="210"/>
      <c r="I269" s="210"/>
      <c r="J269" s="210"/>
      <c r="K269" s="210"/>
      <c r="L269" s="210"/>
      <c r="M269" s="209"/>
      <c r="N269" s="209"/>
      <c r="O269" s="209"/>
      <c r="P269" s="210"/>
      <c r="Q269" s="87"/>
      <c r="R269" s="210"/>
      <c r="S269" s="210"/>
      <c r="T269" s="210"/>
      <c r="U269" s="210"/>
      <c r="V269" s="210"/>
    </row>
    <row r="270" customHeight="1" spans="1:22">
      <c r="A270" s="202" t="s">
        <v>191</v>
      </c>
      <c r="B270" s="202" t="s">
        <v>147</v>
      </c>
      <c r="C270" s="51" t="s">
        <v>265</v>
      </c>
      <c r="D270" s="138">
        <v>12.3906</v>
      </c>
      <c r="E270" s="138">
        <v>12.3906</v>
      </c>
      <c r="F270" s="138">
        <v>12.3906</v>
      </c>
      <c r="G270" s="138">
        <v>12.3906</v>
      </c>
      <c r="H270" s="210"/>
      <c r="I270" s="210"/>
      <c r="J270" s="210"/>
      <c r="K270" s="210"/>
      <c r="L270" s="210"/>
      <c r="M270" s="209"/>
      <c r="N270" s="209"/>
      <c r="O270" s="209"/>
      <c r="P270" s="210"/>
      <c r="Q270" s="87"/>
      <c r="R270" s="210"/>
      <c r="S270" s="210"/>
      <c r="T270" s="210"/>
      <c r="U270" s="210"/>
      <c r="V270" s="210"/>
    </row>
    <row r="271" customHeight="1" spans="1:22">
      <c r="A271" s="202" t="s">
        <v>191</v>
      </c>
      <c r="B271" s="202" t="s">
        <v>154</v>
      </c>
      <c r="C271" s="51" t="s">
        <v>268</v>
      </c>
      <c r="D271" s="138">
        <v>5</v>
      </c>
      <c r="E271" s="138">
        <v>5</v>
      </c>
      <c r="F271" s="138">
        <v>5</v>
      </c>
      <c r="G271" s="138">
        <v>5</v>
      </c>
      <c r="H271" s="210"/>
      <c r="I271" s="210"/>
      <c r="J271" s="210"/>
      <c r="K271" s="210"/>
      <c r="L271" s="210"/>
      <c r="M271" s="209"/>
      <c r="N271" s="209"/>
      <c r="O271" s="209"/>
      <c r="P271" s="210"/>
      <c r="Q271" s="87"/>
      <c r="R271" s="210"/>
      <c r="S271" s="210"/>
      <c r="T271" s="210"/>
      <c r="U271" s="210"/>
      <c r="V271" s="210"/>
    </row>
    <row r="272" customHeight="1" spans="1:22">
      <c r="A272" s="223" t="s">
        <v>281</v>
      </c>
      <c r="B272" s="224"/>
      <c r="C272" s="225"/>
      <c r="D272" s="138">
        <v>70.261692</v>
      </c>
      <c r="E272" s="138">
        <v>70.261692</v>
      </c>
      <c r="F272" s="138">
        <v>70.261692</v>
      </c>
      <c r="G272" s="138">
        <v>70.261692</v>
      </c>
      <c r="H272" s="209"/>
      <c r="I272" s="209"/>
      <c r="J272" s="209"/>
      <c r="K272" s="209"/>
      <c r="L272" s="209"/>
      <c r="M272" s="209"/>
      <c r="N272" s="209"/>
      <c r="O272" s="209"/>
      <c r="P272" s="210"/>
      <c r="Q272" s="221"/>
      <c r="R272" s="222"/>
      <c r="S272" s="209"/>
      <c r="T272" s="209"/>
      <c r="U272" s="209"/>
      <c r="V272" s="209"/>
    </row>
    <row r="273" customHeight="1" spans="1:22">
      <c r="A273" s="202" t="s">
        <v>270</v>
      </c>
      <c r="B273" s="202" t="s">
        <v>191</v>
      </c>
      <c r="C273" s="51" t="s">
        <v>231</v>
      </c>
      <c r="D273" s="138">
        <v>64.400192</v>
      </c>
      <c r="E273" s="138">
        <v>64.400192</v>
      </c>
      <c r="F273" s="138">
        <v>64.400192</v>
      </c>
      <c r="G273" s="138">
        <v>64.400192</v>
      </c>
      <c r="H273" s="210"/>
      <c r="I273" s="210"/>
      <c r="J273" s="210"/>
      <c r="K273" s="210"/>
      <c r="L273" s="210"/>
      <c r="M273" s="209"/>
      <c r="N273" s="209"/>
      <c r="O273" s="209"/>
      <c r="P273" s="210"/>
      <c r="Q273" s="87"/>
      <c r="R273" s="210"/>
      <c r="S273" s="210"/>
      <c r="T273" s="210"/>
      <c r="U273" s="210"/>
      <c r="V273" s="210"/>
    </row>
    <row r="274" customHeight="1" spans="1:22">
      <c r="A274" s="202" t="s">
        <v>191</v>
      </c>
      <c r="B274" s="202" t="s">
        <v>147</v>
      </c>
      <c r="C274" s="51" t="s">
        <v>232</v>
      </c>
      <c r="D274" s="138">
        <v>16.404</v>
      </c>
      <c r="E274" s="138">
        <v>16.404</v>
      </c>
      <c r="F274" s="138">
        <v>16.404</v>
      </c>
      <c r="G274" s="138">
        <v>16.404</v>
      </c>
      <c r="H274" s="210"/>
      <c r="I274" s="210"/>
      <c r="J274" s="210"/>
      <c r="K274" s="210"/>
      <c r="L274" s="210"/>
      <c r="M274" s="209"/>
      <c r="N274" s="209"/>
      <c r="O274" s="209"/>
      <c r="P274" s="210"/>
      <c r="Q274" s="87"/>
      <c r="R274" s="210"/>
      <c r="S274" s="210"/>
      <c r="T274" s="210"/>
      <c r="U274" s="210"/>
      <c r="V274" s="210"/>
    </row>
    <row r="275" customHeight="1" spans="1:22">
      <c r="A275" s="202" t="s">
        <v>191</v>
      </c>
      <c r="B275" s="202" t="s">
        <v>150</v>
      </c>
      <c r="C275" s="51" t="s">
        <v>233</v>
      </c>
      <c r="D275" s="138">
        <v>9.306</v>
      </c>
      <c r="E275" s="138">
        <v>9.306</v>
      </c>
      <c r="F275" s="138">
        <v>9.306</v>
      </c>
      <c r="G275" s="138">
        <v>9.306</v>
      </c>
      <c r="H275" s="210"/>
      <c r="I275" s="210"/>
      <c r="J275" s="210"/>
      <c r="K275" s="210"/>
      <c r="L275" s="210"/>
      <c r="M275" s="209"/>
      <c r="N275" s="209"/>
      <c r="O275" s="209"/>
      <c r="P275" s="210"/>
      <c r="Q275" s="87"/>
      <c r="R275" s="210"/>
      <c r="S275" s="210"/>
      <c r="T275" s="210"/>
      <c r="U275" s="210"/>
      <c r="V275" s="210"/>
    </row>
    <row r="276" customHeight="1" spans="1:22">
      <c r="A276" s="202" t="s">
        <v>191</v>
      </c>
      <c r="B276" s="202" t="s">
        <v>184</v>
      </c>
      <c r="C276" s="51" t="s">
        <v>234</v>
      </c>
      <c r="D276" s="138">
        <v>1.367</v>
      </c>
      <c r="E276" s="138">
        <v>1.367</v>
      </c>
      <c r="F276" s="138">
        <v>1.367</v>
      </c>
      <c r="G276" s="138">
        <v>1.367</v>
      </c>
      <c r="H276" s="210"/>
      <c r="I276" s="210"/>
      <c r="J276" s="210"/>
      <c r="K276" s="210"/>
      <c r="L276" s="210"/>
      <c r="M276" s="209"/>
      <c r="N276" s="209"/>
      <c r="O276" s="209"/>
      <c r="P276" s="210"/>
      <c r="Q276" s="87"/>
      <c r="R276" s="210"/>
      <c r="S276" s="210"/>
      <c r="T276" s="210"/>
      <c r="U276" s="210"/>
      <c r="V276" s="210"/>
    </row>
    <row r="277" customHeight="1" spans="1:22">
      <c r="A277" s="202" t="s">
        <v>191</v>
      </c>
      <c r="B277" s="202" t="s">
        <v>154</v>
      </c>
      <c r="C277" s="51" t="s">
        <v>235</v>
      </c>
      <c r="D277" s="138">
        <v>21.882</v>
      </c>
      <c r="E277" s="138">
        <v>21.882</v>
      </c>
      <c r="F277" s="138">
        <v>21.882</v>
      </c>
      <c r="G277" s="138">
        <v>21.882</v>
      </c>
      <c r="H277" s="210"/>
      <c r="I277" s="210"/>
      <c r="J277" s="210"/>
      <c r="K277" s="210"/>
      <c r="L277" s="210"/>
      <c r="M277" s="209"/>
      <c r="N277" s="209"/>
      <c r="O277" s="209"/>
      <c r="P277" s="210"/>
      <c r="Q277" s="87"/>
      <c r="R277" s="210"/>
      <c r="S277" s="210"/>
      <c r="T277" s="210"/>
      <c r="U277" s="210"/>
      <c r="V277" s="210"/>
    </row>
    <row r="278" customHeight="1" spans="1:22">
      <c r="A278" s="202" t="s">
        <v>191</v>
      </c>
      <c r="B278" s="202" t="s">
        <v>174</v>
      </c>
      <c r="C278" s="51" t="s">
        <v>236</v>
      </c>
      <c r="D278" s="138">
        <v>6.39344</v>
      </c>
      <c r="E278" s="138">
        <v>6.39344</v>
      </c>
      <c r="F278" s="138">
        <v>6.39344</v>
      </c>
      <c r="G278" s="138">
        <v>6.39344</v>
      </c>
      <c r="H278" s="210"/>
      <c r="I278" s="210"/>
      <c r="J278" s="210"/>
      <c r="K278" s="210"/>
      <c r="L278" s="210"/>
      <c r="M278" s="209"/>
      <c r="N278" s="209"/>
      <c r="O278" s="209"/>
      <c r="P278" s="210"/>
      <c r="Q278" s="87"/>
      <c r="R278" s="210"/>
      <c r="S278" s="210"/>
      <c r="T278" s="210"/>
      <c r="U278" s="210"/>
      <c r="V278" s="210"/>
    </row>
    <row r="279" customHeight="1" spans="1:22">
      <c r="A279" s="202" t="s">
        <v>191</v>
      </c>
      <c r="B279" s="202" t="s">
        <v>111</v>
      </c>
      <c r="C279" s="51" t="s">
        <v>238</v>
      </c>
      <c r="D279" s="138">
        <v>3.8592</v>
      </c>
      <c r="E279" s="138">
        <v>3.8592</v>
      </c>
      <c r="F279" s="138">
        <v>3.8592</v>
      </c>
      <c r="G279" s="138">
        <v>3.8592</v>
      </c>
      <c r="H279" s="210"/>
      <c r="I279" s="210"/>
      <c r="J279" s="210"/>
      <c r="K279" s="210"/>
      <c r="L279" s="210"/>
      <c r="M279" s="209"/>
      <c r="N279" s="209"/>
      <c r="O279" s="209"/>
      <c r="P279" s="210"/>
      <c r="Q279" s="87"/>
      <c r="R279" s="210"/>
      <c r="S279" s="210"/>
      <c r="T279" s="210"/>
      <c r="U279" s="210"/>
      <c r="V279" s="210"/>
    </row>
    <row r="280" customHeight="1" spans="1:22">
      <c r="A280" s="202" t="s">
        <v>191</v>
      </c>
      <c r="B280" s="202" t="s">
        <v>113</v>
      </c>
      <c r="C280" s="51" t="s">
        <v>240</v>
      </c>
      <c r="D280" s="138">
        <v>0.557512</v>
      </c>
      <c r="E280" s="138">
        <v>0.557512</v>
      </c>
      <c r="F280" s="138">
        <v>0.557512</v>
      </c>
      <c r="G280" s="138">
        <v>0.557512</v>
      </c>
      <c r="H280" s="210"/>
      <c r="I280" s="210"/>
      <c r="J280" s="210"/>
      <c r="K280" s="210"/>
      <c r="L280" s="210"/>
      <c r="M280" s="209"/>
      <c r="N280" s="209"/>
      <c r="O280" s="209"/>
      <c r="P280" s="210"/>
      <c r="Q280" s="87"/>
      <c r="R280" s="210"/>
      <c r="S280" s="210"/>
      <c r="T280" s="210"/>
      <c r="U280" s="210"/>
      <c r="V280" s="210"/>
    </row>
    <row r="281" customHeight="1" spans="1:22">
      <c r="A281" s="202" t="s">
        <v>191</v>
      </c>
      <c r="B281" s="202" t="s">
        <v>114</v>
      </c>
      <c r="C281" s="51" t="s">
        <v>241</v>
      </c>
      <c r="D281" s="138">
        <v>4.63104</v>
      </c>
      <c r="E281" s="138">
        <v>4.63104</v>
      </c>
      <c r="F281" s="138">
        <v>4.63104</v>
      </c>
      <c r="G281" s="138">
        <v>4.63104</v>
      </c>
      <c r="H281" s="210"/>
      <c r="I281" s="210"/>
      <c r="J281" s="210"/>
      <c r="K281" s="210"/>
      <c r="L281" s="210"/>
      <c r="M281" s="209"/>
      <c r="N281" s="209"/>
      <c r="O281" s="209"/>
      <c r="P281" s="210"/>
      <c r="Q281" s="87"/>
      <c r="R281" s="210"/>
      <c r="S281" s="210"/>
      <c r="T281" s="210"/>
      <c r="U281" s="210"/>
      <c r="V281" s="210"/>
    </row>
    <row r="282" customHeight="1" spans="1:22">
      <c r="A282" s="202" t="s">
        <v>242</v>
      </c>
      <c r="B282" s="202" t="s">
        <v>191</v>
      </c>
      <c r="C282" s="51" t="s">
        <v>243</v>
      </c>
      <c r="D282" s="138">
        <v>5.8615</v>
      </c>
      <c r="E282" s="138">
        <v>5.8615</v>
      </c>
      <c r="F282" s="138">
        <v>5.8615</v>
      </c>
      <c r="G282" s="138">
        <v>5.8615</v>
      </c>
      <c r="H282" s="210"/>
      <c r="I282" s="210"/>
      <c r="J282" s="210"/>
      <c r="K282" s="210"/>
      <c r="L282" s="210"/>
      <c r="M282" s="209"/>
      <c r="N282" s="209"/>
      <c r="O282" s="209"/>
      <c r="P282" s="210"/>
      <c r="Q282" s="87"/>
      <c r="R282" s="210"/>
      <c r="S282" s="210"/>
      <c r="T282" s="210"/>
      <c r="U282" s="210"/>
      <c r="V282" s="210"/>
    </row>
    <row r="283" customHeight="1" spans="1:22">
      <c r="A283" s="202" t="s">
        <v>191</v>
      </c>
      <c r="B283" s="202" t="s">
        <v>147</v>
      </c>
      <c r="C283" s="51" t="s">
        <v>244</v>
      </c>
      <c r="D283" s="138">
        <v>0.8125</v>
      </c>
      <c r="E283" s="138">
        <v>0.8125</v>
      </c>
      <c r="F283" s="138">
        <v>0.8125</v>
      </c>
      <c r="G283" s="138">
        <v>0.8125</v>
      </c>
      <c r="H283" s="210"/>
      <c r="I283" s="210"/>
      <c r="J283" s="210"/>
      <c r="K283" s="210"/>
      <c r="L283" s="210"/>
      <c r="M283" s="209"/>
      <c r="N283" s="209"/>
      <c r="O283" s="209"/>
      <c r="P283" s="210"/>
      <c r="Q283" s="87"/>
      <c r="R283" s="210"/>
      <c r="S283" s="210"/>
      <c r="T283" s="210"/>
      <c r="U283" s="210"/>
      <c r="V283" s="210"/>
    </row>
    <row r="284" customHeight="1" spans="1:22">
      <c r="A284" s="202" t="s">
        <v>191</v>
      </c>
      <c r="B284" s="202" t="s">
        <v>117</v>
      </c>
      <c r="C284" s="51" t="s">
        <v>254</v>
      </c>
      <c r="D284" s="138">
        <v>0.26631</v>
      </c>
      <c r="E284" s="138">
        <v>0.26631</v>
      </c>
      <c r="F284" s="138">
        <v>0.26631</v>
      </c>
      <c r="G284" s="138">
        <v>0.26631</v>
      </c>
      <c r="H284" s="210"/>
      <c r="I284" s="210"/>
      <c r="J284" s="210"/>
      <c r="K284" s="210"/>
      <c r="L284" s="210"/>
      <c r="M284" s="209"/>
      <c r="N284" s="209"/>
      <c r="O284" s="209"/>
      <c r="P284" s="210"/>
      <c r="Q284" s="87"/>
      <c r="R284" s="210"/>
      <c r="S284" s="210"/>
      <c r="T284" s="210"/>
      <c r="U284" s="210"/>
      <c r="V284" s="210"/>
    </row>
    <row r="285" customHeight="1" spans="1:22">
      <c r="A285" s="202" t="s">
        <v>191</v>
      </c>
      <c r="B285" s="202" t="s">
        <v>118</v>
      </c>
      <c r="C285" s="51" t="s">
        <v>255</v>
      </c>
      <c r="D285" s="138">
        <v>1.5</v>
      </c>
      <c r="E285" s="138">
        <v>1.5</v>
      </c>
      <c r="F285" s="138">
        <v>1.5</v>
      </c>
      <c r="G285" s="138">
        <v>1.5</v>
      </c>
      <c r="H285" s="210"/>
      <c r="I285" s="210"/>
      <c r="J285" s="210"/>
      <c r="K285" s="210"/>
      <c r="L285" s="210"/>
      <c r="M285" s="209"/>
      <c r="N285" s="209"/>
      <c r="O285" s="209"/>
      <c r="P285" s="210"/>
      <c r="Q285" s="87"/>
      <c r="R285" s="210"/>
      <c r="S285" s="210"/>
      <c r="T285" s="210"/>
      <c r="U285" s="210"/>
      <c r="V285" s="210"/>
    </row>
    <row r="286" customHeight="1" spans="1:22">
      <c r="A286" s="202" t="s">
        <v>191</v>
      </c>
      <c r="B286" s="202" t="s">
        <v>129</v>
      </c>
      <c r="C286" s="51" t="s">
        <v>258</v>
      </c>
      <c r="D286" s="138">
        <v>0.77184</v>
      </c>
      <c r="E286" s="138">
        <v>0.77184</v>
      </c>
      <c r="F286" s="138">
        <v>0.77184</v>
      </c>
      <c r="G286" s="138">
        <v>0.77184</v>
      </c>
      <c r="H286" s="210"/>
      <c r="I286" s="210"/>
      <c r="J286" s="210"/>
      <c r="K286" s="210"/>
      <c r="L286" s="210"/>
      <c r="M286" s="209"/>
      <c r="N286" s="209"/>
      <c r="O286" s="209"/>
      <c r="P286" s="210"/>
      <c r="Q286" s="87"/>
      <c r="R286" s="210"/>
      <c r="S286" s="210"/>
      <c r="T286" s="210"/>
      <c r="U286" s="210"/>
      <c r="V286" s="210"/>
    </row>
    <row r="287" customHeight="1" spans="1:22">
      <c r="A287" s="202" t="s">
        <v>191</v>
      </c>
      <c r="B287" s="202" t="s">
        <v>130</v>
      </c>
      <c r="C287" s="51" t="s">
        <v>259</v>
      </c>
      <c r="D287" s="138">
        <v>0.31085</v>
      </c>
      <c r="E287" s="138">
        <v>0.31085</v>
      </c>
      <c r="F287" s="138">
        <v>0.31085</v>
      </c>
      <c r="G287" s="138">
        <v>0.31085</v>
      </c>
      <c r="H287" s="210"/>
      <c r="I287" s="210"/>
      <c r="J287" s="210"/>
      <c r="K287" s="210"/>
      <c r="L287" s="210"/>
      <c r="M287" s="209"/>
      <c r="N287" s="209"/>
      <c r="O287" s="209"/>
      <c r="P287" s="210"/>
      <c r="Q287" s="87"/>
      <c r="R287" s="210"/>
      <c r="S287" s="210"/>
      <c r="T287" s="210"/>
      <c r="U287" s="210"/>
      <c r="V287" s="210"/>
    </row>
    <row r="288" customHeight="1" spans="1:22">
      <c r="A288" s="202" t="s">
        <v>191</v>
      </c>
      <c r="B288" s="202" t="s">
        <v>172</v>
      </c>
      <c r="C288" s="51" t="s">
        <v>262</v>
      </c>
      <c r="D288" s="138">
        <v>2.2</v>
      </c>
      <c r="E288" s="138">
        <v>2.2</v>
      </c>
      <c r="F288" s="138">
        <v>2.2</v>
      </c>
      <c r="G288" s="138">
        <v>2.2</v>
      </c>
      <c r="H288" s="210"/>
      <c r="I288" s="210"/>
      <c r="J288" s="210"/>
      <c r="K288" s="210"/>
      <c r="L288" s="210"/>
      <c r="M288" s="209"/>
      <c r="N288" s="209"/>
      <c r="O288" s="209"/>
      <c r="P288" s="210"/>
      <c r="Q288" s="87"/>
      <c r="R288" s="210"/>
      <c r="S288" s="210"/>
      <c r="T288" s="210"/>
      <c r="U288" s="210"/>
      <c r="V288" s="210"/>
    </row>
  </sheetData>
  <mergeCells count="30">
    <mergeCell ref="A2:V2"/>
    <mergeCell ref="A3:C3"/>
    <mergeCell ref="D4:V4"/>
    <mergeCell ref="E5:R5"/>
    <mergeCell ref="F6:M6"/>
    <mergeCell ref="A9:C9"/>
    <mergeCell ref="A46:C46"/>
    <mergeCell ref="A74:C74"/>
    <mergeCell ref="A101:C101"/>
    <mergeCell ref="A122:C122"/>
    <mergeCell ref="A146:C146"/>
    <mergeCell ref="A167:C167"/>
    <mergeCell ref="A188:C188"/>
    <mergeCell ref="A201:C201"/>
    <mergeCell ref="A220:C220"/>
    <mergeCell ref="A242:C242"/>
    <mergeCell ref="A266:C266"/>
    <mergeCell ref="A272:C272"/>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3333333333333" bottom="0.583333333333333"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1"/>
  <sheetViews>
    <sheetView showGridLines="0" workbookViewId="0">
      <selection activeCell="G3" sqref="G3"/>
    </sheetView>
  </sheetViews>
  <sheetFormatPr defaultColWidth="10.6666666666667" defaultRowHeight="13.5" customHeight="1" outlineLevelCol="6"/>
  <cols>
    <col min="1" max="3" width="11.8333333333333" style="36" customWidth="1"/>
    <col min="4" max="4" width="67.5" style="36" customWidth="1"/>
    <col min="5" max="7" width="23.5" style="36" customWidth="1"/>
    <col min="8" max="8" width="10.6666666666667" style="36" customWidth="1"/>
    <col min="9" max="16384" width="10.6666666666667" style="36"/>
  </cols>
  <sheetData>
    <row r="1" customHeight="1" spans="7:7">
      <c r="G1" s="159"/>
    </row>
    <row r="2" ht="33.75" customHeight="1" spans="1:7">
      <c r="A2" s="160" t="s">
        <v>282</v>
      </c>
      <c r="B2" s="112"/>
      <c r="C2" s="112"/>
      <c r="D2" s="112"/>
      <c r="E2" s="112"/>
      <c r="F2" s="112"/>
      <c r="G2" s="112"/>
    </row>
    <row r="3" customHeight="1" spans="1:7">
      <c r="A3" s="161" t="s">
        <v>1</v>
      </c>
      <c r="B3" s="161"/>
      <c r="C3" s="161"/>
      <c r="D3" s="161"/>
      <c r="G3" s="92" t="s">
        <v>50</v>
      </c>
    </row>
    <row r="4" ht="18.75" customHeight="1" spans="1:7">
      <c r="A4" s="162" t="s">
        <v>69</v>
      </c>
      <c r="B4" s="163"/>
      <c r="C4" s="164"/>
      <c r="D4" s="165" t="s">
        <v>283</v>
      </c>
      <c r="E4" s="162" t="s">
        <v>284</v>
      </c>
      <c r="F4" s="166"/>
      <c r="G4" s="167"/>
    </row>
    <row r="5" ht="20.25" customHeight="1" spans="1:7">
      <c r="A5" s="168" t="s">
        <v>85</v>
      </c>
      <c r="B5" s="168" t="s">
        <v>86</v>
      </c>
      <c r="C5" s="168" t="s">
        <v>87</v>
      </c>
      <c r="D5" s="169"/>
      <c r="E5" s="168" t="s">
        <v>83</v>
      </c>
      <c r="F5" s="168" t="s">
        <v>285</v>
      </c>
      <c r="G5" s="168" t="s">
        <v>71</v>
      </c>
    </row>
    <row r="6" customHeight="1" spans="1:7">
      <c r="A6" s="170" t="s">
        <v>102</v>
      </c>
      <c r="B6" s="170" t="s">
        <v>103</v>
      </c>
      <c r="C6" s="170" t="s">
        <v>104</v>
      </c>
      <c r="D6" s="170" t="s">
        <v>105</v>
      </c>
      <c r="E6" s="170">
        <v>5</v>
      </c>
      <c r="F6" s="170">
        <v>6</v>
      </c>
      <c r="G6" s="170">
        <v>7</v>
      </c>
    </row>
    <row r="7" customHeight="1" spans="1:7">
      <c r="A7" s="171"/>
      <c r="B7" s="171"/>
      <c r="C7" s="171"/>
      <c r="D7" s="171" t="s">
        <v>77</v>
      </c>
      <c r="E7" s="172" t="s">
        <v>191</v>
      </c>
      <c r="F7" s="172" t="s">
        <v>191</v>
      </c>
      <c r="G7" s="172" t="s">
        <v>191</v>
      </c>
    </row>
    <row r="8" customHeight="1" spans="1:7">
      <c r="A8" s="173"/>
      <c r="B8" s="173"/>
      <c r="C8" s="173"/>
      <c r="D8" s="174" t="s">
        <v>191</v>
      </c>
      <c r="E8" s="172" t="s">
        <v>191</v>
      </c>
      <c r="F8" s="172" t="s">
        <v>191</v>
      </c>
      <c r="G8" s="172" t="s">
        <v>191</v>
      </c>
    </row>
    <row r="9" customHeight="1" spans="1:7">
      <c r="A9" s="173" t="s">
        <v>191</v>
      </c>
      <c r="B9" s="173" t="s">
        <v>191</v>
      </c>
      <c r="C9" s="173" t="s">
        <v>191</v>
      </c>
      <c r="D9" s="174" t="s">
        <v>191</v>
      </c>
      <c r="E9" s="175" t="s">
        <v>191</v>
      </c>
      <c r="F9" s="175" t="s">
        <v>191</v>
      </c>
      <c r="G9" s="175" t="s">
        <v>191</v>
      </c>
    </row>
    <row r="11" ht="23" customHeight="1" spans="1:7">
      <c r="A11" s="176" t="s">
        <v>286</v>
      </c>
      <c r="B11" s="177"/>
      <c r="C11" s="177"/>
      <c r="D11" s="177"/>
      <c r="E11" s="177"/>
      <c r="F11" s="177"/>
      <c r="G11" s="177"/>
    </row>
  </sheetData>
  <mergeCells count="6">
    <mergeCell ref="A2:G2"/>
    <mergeCell ref="A3:D3"/>
    <mergeCell ref="A4:C4"/>
    <mergeCell ref="E4:G4"/>
    <mergeCell ref="A11:G11"/>
    <mergeCell ref="D4:D5"/>
  </mergeCells>
  <pageMargins left="0.239583333333333" right="0.239583333333333" top="0.385416666666667" bottom="0.385416666666667" header="0.302083333333333"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workbookViewId="0">
      <selection activeCell="R3" sqref="R3"/>
    </sheetView>
  </sheetViews>
  <sheetFormatPr defaultColWidth="10.6666666666667" defaultRowHeight="14.25" customHeight="1"/>
  <cols>
    <col min="1" max="1" width="6.83333333333333" style="128" customWidth="1"/>
    <col min="2" max="2" width="8.33333333333333" style="129" customWidth="1"/>
    <col min="3" max="3" width="51.3333333333333" style="128" customWidth="1"/>
    <col min="4" max="4" width="18.6666666666667" style="35" customWidth="1"/>
    <col min="5" max="6" width="19" style="35" customWidth="1"/>
    <col min="7" max="7" width="7" style="35" customWidth="1"/>
    <col min="8" max="9" width="12" style="35" customWidth="1"/>
    <col min="10" max="10" width="6.83333333333333" style="128" customWidth="1"/>
    <col min="11" max="11" width="7.33333333333333" style="129" customWidth="1"/>
    <col min="12" max="12" width="51.3333333333333" style="128" customWidth="1"/>
    <col min="13" max="13" width="21.8333333333333" style="35" customWidth="1"/>
    <col min="14" max="14" width="22" style="35" customWidth="1"/>
    <col min="15" max="15" width="21.6666666666667" style="35" customWidth="1"/>
    <col min="16" max="16" width="7" style="35" customWidth="1"/>
    <col min="17" max="17" width="12" style="35" customWidth="1"/>
    <col min="18" max="18" width="13.3333333333333" style="35" customWidth="1"/>
    <col min="19" max="19" width="10.6666666666667" style="36" customWidth="1"/>
    <col min="20" max="16384" width="10.6666666666667" style="36"/>
  </cols>
  <sheetData>
    <row r="1" ht="12" customHeight="1" spans="18:18">
      <c r="R1" s="91"/>
    </row>
    <row r="2" ht="39" customHeight="1" spans="1:18">
      <c r="A2" s="38" t="s">
        <v>287</v>
      </c>
      <c r="B2" s="38"/>
      <c r="C2" s="38"/>
      <c r="D2" s="38"/>
      <c r="E2" s="38"/>
      <c r="F2" s="38"/>
      <c r="G2" s="38"/>
      <c r="H2" s="38"/>
      <c r="I2" s="38"/>
      <c r="J2" s="38"/>
      <c r="K2" s="38"/>
      <c r="L2" s="38"/>
      <c r="M2" s="38"/>
      <c r="N2" s="38"/>
      <c r="O2" s="38"/>
      <c r="P2" s="38"/>
      <c r="Q2" s="38"/>
      <c r="R2" s="38"/>
    </row>
    <row r="3" ht="19.5" customHeight="1" spans="1:18">
      <c r="A3" s="39" t="s">
        <v>1</v>
      </c>
      <c r="R3" s="92" t="s">
        <v>2</v>
      </c>
    </row>
    <row r="4" ht="19.5" customHeight="1" spans="1:18">
      <c r="A4" s="42" t="s">
        <v>4</v>
      </c>
      <c r="B4" s="58"/>
      <c r="C4" s="58"/>
      <c r="D4" s="58"/>
      <c r="E4" s="58"/>
      <c r="F4" s="58"/>
      <c r="G4" s="58"/>
      <c r="H4" s="58"/>
      <c r="I4" s="71"/>
      <c r="J4" s="42" t="s">
        <v>4</v>
      </c>
      <c r="K4" s="58"/>
      <c r="L4" s="58"/>
      <c r="M4" s="58"/>
      <c r="N4" s="58"/>
      <c r="O4" s="58"/>
      <c r="P4" s="58"/>
      <c r="Q4" s="58"/>
      <c r="R4" s="71"/>
    </row>
    <row r="5" ht="21.75" customHeight="1" spans="1:18">
      <c r="A5" s="130" t="s">
        <v>288</v>
      </c>
      <c r="B5" s="131"/>
      <c r="C5" s="132"/>
      <c r="D5" s="42" t="s">
        <v>215</v>
      </c>
      <c r="E5" s="58"/>
      <c r="F5" s="71"/>
      <c r="G5" s="42" t="s">
        <v>216</v>
      </c>
      <c r="H5" s="58"/>
      <c r="I5" s="71"/>
      <c r="J5" s="130" t="s">
        <v>289</v>
      </c>
      <c r="K5" s="131"/>
      <c r="L5" s="132"/>
      <c r="M5" s="42" t="s">
        <v>215</v>
      </c>
      <c r="N5" s="58"/>
      <c r="O5" s="71"/>
      <c r="P5" s="42" t="s">
        <v>216</v>
      </c>
      <c r="Q5" s="58"/>
      <c r="R5" s="71"/>
    </row>
    <row r="6" ht="17.25" customHeight="1" spans="1:18">
      <c r="A6" s="133" t="s">
        <v>85</v>
      </c>
      <c r="B6" s="133" t="s">
        <v>86</v>
      </c>
      <c r="C6" s="133" t="s">
        <v>290</v>
      </c>
      <c r="D6" s="48" t="s">
        <v>83</v>
      </c>
      <c r="E6" s="48" t="s">
        <v>285</v>
      </c>
      <c r="F6" s="48" t="s">
        <v>71</v>
      </c>
      <c r="G6" s="48" t="s">
        <v>83</v>
      </c>
      <c r="H6" s="48" t="s">
        <v>285</v>
      </c>
      <c r="I6" s="48" t="s">
        <v>71</v>
      </c>
      <c r="J6" s="133" t="s">
        <v>85</v>
      </c>
      <c r="K6" s="133" t="s">
        <v>86</v>
      </c>
      <c r="L6" s="133" t="s">
        <v>290</v>
      </c>
      <c r="M6" s="48" t="s">
        <v>83</v>
      </c>
      <c r="N6" s="48" t="s">
        <v>285</v>
      </c>
      <c r="O6" s="48" t="s">
        <v>71</v>
      </c>
      <c r="P6" s="48" t="s">
        <v>83</v>
      </c>
      <c r="Q6" s="48" t="s">
        <v>285</v>
      </c>
      <c r="R6" s="48" t="s">
        <v>71</v>
      </c>
    </row>
    <row r="7" customHeight="1" spans="1:18">
      <c r="A7" s="133" t="s">
        <v>102</v>
      </c>
      <c r="B7" s="133" t="s">
        <v>103</v>
      </c>
      <c r="C7" s="133" t="s">
        <v>104</v>
      </c>
      <c r="D7" s="134" t="s">
        <v>105</v>
      </c>
      <c r="E7" s="134" t="s">
        <v>106</v>
      </c>
      <c r="F7" s="134" t="s">
        <v>107</v>
      </c>
      <c r="G7" s="134" t="s">
        <v>108</v>
      </c>
      <c r="H7" s="134" t="s">
        <v>109</v>
      </c>
      <c r="I7" s="134" t="s">
        <v>110</v>
      </c>
      <c r="J7" s="133" t="s">
        <v>111</v>
      </c>
      <c r="K7" s="133" t="s">
        <v>112</v>
      </c>
      <c r="L7" s="133" t="s">
        <v>113</v>
      </c>
      <c r="M7" s="134" t="s">
        <v>114</v>
      </c>
      <c r="N7" s="134" t="s">
        <v>115</v>
      </c>
      <c r="O7" s="134" t="s">
        <v>116</v>
      </c>
      <c r="P7" s="133" t="s">
        <v>117</v>
      </c>
      <c r="Q7" s="133" t="s">
        <v>118</v>
      </c>
      <c r="R7" s="133" t="s">
        <v>119</v>
      </c>
    </row>
    <row r="8" ht="16.5" customHeight="1" spans="1:18">
      <c r="A8" s="50" t="s">
        <v>291</v>
      </c>
      <c r="B8" s="50" t="s">
        <v>191</v>
      </c>
      <c r="C8" s="51" t="s">
        <v>292</v>
      </c>
      <c r="D8" s="135">
        <v>958.194603</v>
      </c>
      <c r="E8" s="135">
        <v>923.194603</v>
      </c>
      <c r="F8" s="135">
        <v>35</v>
      </c>
      <c r="G8" s="136"/>
      <c r="H8" s="136"/>
      <c r="I8" s="136"/>
      <c r="J8" s="137" t="s">
        <v>270</v>
      </c>
      <c r="K8" s="50" t="s">
        <v>191</v>
      </c>
      <c r="L8" s="51" t="s">
        <v>231</v>
      </c>
      <c r="M8" s="138">
        <v>4175.622632</v>
      </c>
      <c r="N8" s="138">
        <v>4140.622632</v>
      </c>
      <c r="O8" s="138">
        <v>35</v>
      </c>
      <c r="P8" s="139"/>
      <c r="Q8" s="141"/>
      <c r="R8" s="141"/>
    </row>
    <row r="9" ht="16.5" customHeight="1" spans="1:18">
      <c r="A9" s="50" t="s">
        <v>191</v>
      </c>
      <c r="B9" s="50" t="s">
        <v>147</v>
      </c>
      <c r="C9" s="51" t="s">
        <v>293</v>
      </c>
      <c r="D9" s="135">
        <v>739.230456</v>
      </c>
      <c r="E9" s="135">
        <v>704.230456</v>
      </c>
      <c r="F9" s="135">
        <v>35</v>
      </c>
      <c r="G9" s="136"/>
      <c r="H9" s="136"/>
      <c r="I9" s="136"/>
      <c r="J9" s="137" t="s">
        <v>191</v>
      </c>
      <c r="K9" s="50" t="s">
        <v>147</v>
      </c>
      <c r="L9" s="51" t="s">
        <v>232</v>
      </c>
      <c r="M9" s="138">
        <v>1177.7348</v>
      </c>
      <c r="N9" s="138">
        <v>1142.7348</v>
      </c>
      <c r="O9" s="138">
        <v>35</v>
      </c>
      <c r="P9" s="139"/>
      <c r="Q9" s="141"/>
      <c r="R9" s="141"/>
    </row>
    <row r="10" ht="16.5" customHeight="1" spans="1:18">
      <c r="A10" s="50" t="s">
        <v>191</v>
      </c>
      <c r="B10" s="50" t="s">
        <v>150</v>
      </c>
      <c r="C10" s="51" t="s">
        <v>294</v>
      </c>
      <c r="D10" s="135">
        <v>159.207027</v>
      </c>
      <c r="E10" s="135">
        <v>159.207027</v>
      </c>
      <c r="F10" s="136"/>
      <c r="G10" s="136"/>
      <c r="H10" s="136"/>
      <c r="I10" s="136"/>
      <c r="J10" s="137" t="s">
        <v>191</v>
      </c>
      <c r="K10" s="50" t="s">
        <v>150</v>
      </c>
      <c r="L10" s="51" t="s">
        <v>233</v>
      </c>
      <c r="M10" s="138">
        <v>913.45392</v>
      </c>
      <c r="N10" s="138">
        <v>913.45392</v>
      </c>
      <c r="O10" s="140"/>
      <c r="P10" s="141"/>
      <c r="Q10" s="141"/>
      <c r="R10" s="141"/>
    </row>
    <row r="11" ht="16.5" customHeight="1" spans="1:18">
      <c r="A11" s="50" t="s">
        <v>191</v>
      </c>
      <c r="B11" s="50" t="s">
        <v>184</v>
      </c>
      <c r="C11" s="51" t="s">
        <v>241</v>
      </c>
      <c r="D11" s="135">
        <v>59.75712</v>
      </c>
      <c r="E11" s="135">
        <v>59.75712</v>
      </c>
      <c r="F11" s="136"/>
      <c r="G11" s="136"/>
      <c r="H11" s="136"/>
      <c r="I11" s="136"/>
      <c r="J11" s="137" t="s">
        <v>191</v>
      </c>
      <c r="K11" s="50" t="s">
        <v>184</v>
      </c>
      <c r="L11" s="51" t="s">
        <v>234</v>
      </c>
      <c r="M11" s="138">
        <v>95.2279</v>
      </c>
      <c r="N11" s="138">
        <v>95.2279</v>
      </c>
      <c r="O11" s="139"/>
      <c r="P11" s="141"/>
      <c r="Q11" s="141"/>
      <c r="R11" s="141"/>
    </row>
    <row r="12" ht="16.5" customHeight="1" spans="1:18">
      <c r="A12" s="50" t="s">
        <v>191</v>
      </c>
      <c r="B12" s="50" t="s">
        <v>172</v>
      </c>
      <c r="C12" s="51" t="s">
        <v>295</v>
      </c>
      <c r="D12" s="136"/>
      <c r="E12" s="136"/>
      <c r="F12" s="136"/>
      <c r="G12" s="136"/>
      <c r="H12" s="136"/>
      <c r="I12" s="136"/>
      <c r="J12" s="137" t="s">
        <v>191</v>
      </c>
      <c r="K12" s="50" t="s">
        <v>170</v>
      </c>
      <c r="L12" s="50" t="s">
        <v>296</v>
      </c>
      <c r="M12" s="142" t="s">
        <v>191</v>
      </c>
      <c r="N12" s="142"/>
      <c r="O12" s="141"/>
      <c r="P12" s="141" t="s">
        <v>191</v>
      </c>
      <c r="Q12" s="141"/>
      <c r="R12" s="141"/>
    </row>
    <row r="13" ht="16.5" customHeight="1" spans="1:18">
      <c r="A13" s="50" t="s">
        <v>297</v>
      </c>
      <c r="B13" s="50" t="s">
        <v>191</v>
      </c>
      <c r="C13" s="51" t="s">
        <v>298</v>
      </c>
      <c r="D13" s="135">
        <v>325.154018</v>
      </c>
      <c r="E13" s="135">
        <v>135.154018</v>
      </c>
      <c r="F13" s="135">
        <v>190</v>
      </c>
      <c r="G13" s="136"/>
      <c r="H13" s="136"/>
      <c r="I13" s="136"/>
      <c r="J13" s="137" t="s">
        <v>191</v>
      </c>
      <c r="K13" s="50" t="s">
        <v>154</v>
      </c>
      <c r="L13" s="51" t="s">
        <v>235</v>
      </c>
      <c r="M13" s="138">
        <v>965.976</v>
      </c>
      <c r="N13" s="138">
        <v>965.976</v>
      </c>
      <c r="O13" s="139"/>
      <c r="P13" s="141"/>
      <c r="Q13" s="141"/>
      <c r="R13" s="141"/>
    </row>
    <row r="14" ht="16.5" customHeight="1" spans="1:18">
      <c r="A14" s="50" t="s">
        <v>191</v>
      </c>
      <c r="B14" s="50" t="s">
        <v>147</v>
      </c>
      <c r="C14" s="51" t="s">
        <v>299</v>
      </c>
      <c r="D14" s="135">
        <v>166.799178</v>
      </c>
      <c r="E14" s="135">
        <v>76.799178</v>
      </c>
      <c r="F14" s="135">
        <v>90</v>
      </c>
      <c r="G14" s="136"/>
      <c r="H14" s="136"/>
      <c r="I14" s="136"/>
      <c r="J14" s="137" t="s">
        <v>191</v>
      </c>
      <c r="K14" s="50" t="s">
        <v>174</v>
      </c>
      <c r="L14" s="51" t="s">
        <v>236</v>
      </c>
      <c r="M14" s="138">
        <v>413.405456</v>
      </c>
      <c r="N14" s="138">
        <v>413.405456</v>
      </c>
      <c r="O14" s="139"/>
      <c r="P14" s="141"/>
      <c r="Q14" s="141"/>
      <c r="R14" s="141"/>
    </row>
    <row r="15" ht="16.5" customHeight="1" spans="1:18">
      <c r="A15" s="50" t="s">
        <v>191</v>
      </c>
      <c r="B15" s="50" t="s">
        <v>150</v>
      </c>
      <c r="C15" s="51" t="s">
        <v>253</v>
      </c>
      <c r="D15" s="135">
        <v>1.6</v>
      </c>
      <c r="E15" s="135">
        <v>1.6</v>
      </c>
      <c r="F15" s="136"/>
      <c r="G15" s="136"/>
      <c r="H15" s="136"/>
      <c r="I15" s="136"/>
      <c r="J15" s="137" t="s">
        <v>191</v>
      </c>
      <c r="K15" s="50" t="s">
        <v>156</v>
      </c>
      <c r="L15" s="51" t="s">
        <v>237</v>
      </c>
      <c r="M15" s="138">
        <v>3.935216</v>
      </c>
      <c r="N15" s="138">
        <v>3.935216</v>
      </c>
      <c r="O15" s="139"/>
      <c r="P15" s="141"/>
      <c r="Q15" s="141"/>
      <c r="R15" s="141"/>
    </row>
    <row r="16" ht="16.5" customHeight="1" spans="1:18">
      <c r="A16" s="50" t="s">
        <v>191</v>
      </c>
      <c r="B16" s="50" t="s">
        <v>184</v>
      </c>
      <c r="C16" s="51" t="s">
        <v>254</v>
      </c>
      <c r="D16" s="135">
        <v>3.55734</v>
      </c>
      <c r="E16" s="135">
        <v>3.55734</v>
      </c>
      <c r="F16" s="136"/>
      <c r="G16" s="136"/>
      <c r="H16" s="136"/>
      <c r="I16" s="136"/>
      <c r="J16" s="137" t="s">
        <v>191</v>
      </c>
      <c r="K16" s="50" t="s">
        <v>111</v>
      </c>
      <c r="L16" s="51" t="s">
        <v>238</v>
      </c>
      <c r="M16" s="138">
        <v>248.679</v>
      </c>
      <c r="N16" s="138">
        <v>248.679</v>
      </c>
      <c r="O16" s="139"/>
      <c r="P16" s="141"/>
      <c r="Q16" s="141"/>
      <c r="R16" s="141"/>
    </row>
    <row r="17" ht="16.5" customHeight="1" spans="1:18">
      <c r="A17" s="50" t="s">
        <v>191</v>
      </c>
      <c r="B17" s="50" t="s">
        <v>152</v>
      </c>
      <c r="C17" s="51" t="s">
        <v>300</v>
      </c>
      <c r="D17" s="136" t="s">
        <v>191</v>
      </c>
      <c r="E17" s="136"/>
      <c r="F17" s="136"/>
      <c r="G17" s="136" t="s">
        <v>191</v>
      </c>
      <c r="H17" s="135">
        <v>0</v>
      </c>
      <c r="I17" s="136"/>
      <c r="J17" s="137" t="s">
        <v>191</v>
      </c>
      <c r="K17" s="50" t="s">
        <v>112</v>
      </c>
      <c r="L17" s="51" t="s">
        <v>239</v>
      </c>
      <c r="M17" s="138">
        <v>19.931076</v>
      </c>
      <c r="N17" s="138">
        <v>19.931076</v>
      </c>
      <c r="O17" s="139"/>
      <c r="P17" s="141"/>
      <c r="Q17" s="141"/>
      <c r="R17" s="141"/>
    </row>
    <row r="18" ht="16.5" customHeight="1" spans="1:18">
      <c r="A18" s="50" t="s">
        <v>191</v>
      </c>
      <c r="B18" s="50" t="s">
        <v>162</v>
      </c>
      <c r="C18" s="51" t="s">
        <v>301</v>
      </c>
      <c r="D18" s="135">
        <v>93</v>
      </c>
      <c r="E18" s="135">
        <v>3</v>
      </c>
      <c r="F18" s="135">
        <v>90</v>
      </c>
      <c r="G18" s="136"/>
      <c r="H18" s="136"/>
      <c r="I18" s="136"/>
      <c r="J18" s="137" t="s">
        <v>191</v>
      </c>
      <c r="K18" s="50" t="s">
        <v>113</v>
      </c>
      <c r="L18" s="51" t="s">
        <v>240</v>
      </c>
      <c r="M18" s="138">
        <v>38.864464</v>
      </c>
      <c r="N18" s="138">
        <v>38.864464</v>
      </c>
      <c r="O18" s="139"/>
      <c r="P18" s="141"/>
      <c r="Q18" s="141"/>
      <c r="R18" s="141"/>
    </row>
    <row r="19" ht="16.5" customHeight="1" spans="1:18">
      <c r="A19" s="50" t="s">
        <v>191</v>
      </c>
      <c r="B19" s="50" t="s">
        <v>170</v>
      </c>
      <c r="C19" s="51" t="s">
        <v>255</v>
      </c>
      <c r="D19" s="135">
        <v>28.777</v>
      </c>
      <c r="E19" s="135">
        <v>28.777</v>
      </c>
      <c r="F19" s="136"/>
      <c r="G19" s="136"/>
      <c r="H19" s="136"/>
      <c r="I19" s="136"/>
      <c r="J19" s="137" t="s">
        <v>191</v>
      </c>
      <c r="K19" s="50" t="s">
        <v>114</v>
      </c>
      <c r="L19" s="51" t="s">
        <v>241</v>
      </c>
      <c r="M19" s="138">
        <v>298.4148</v>
      </c>
      <c r="N19" s="138">
        <v>298.4148</v>
      </c>
      <c r="O19" s="139"/>
      <c r="P19" s="141"/>
      <c r="Q19" s="141"/>
      <c r="R19" s="141"/>
    </row>
    <row r="20" ht="16.5" customHeight="1" spans="1:18">
      <c r="A20" s="50" t="s">
        <v>191</v>
      </c>
      <c r="B20" s="50" t="s">
        <v>154</v>
      </c>
      <c r="C20" s="51" t="s">
        <v>302</v>
      </c>
      <c r="D20" s="136" t="s">
        <v>191</v>
      </c>
      <c r="E20" s="136"/>
      <c r="F20" s="136"/>
      <c r="G20" s="136" t="s">
        <v>191</v>
      </c>
      <c r="H20" s="136"/>
      <c r="I20" s="136"/>
      <c r="J20" s="137" t="s">
        <v>191</v>
      </c>
      <c r="K20" s="50" t="s">
        <v>115</v>
      </c>
      <c r="L20" s="50" t="s">
        <v>303</v>
      </c>
      <c r="M20" s="143" t="s">
        <v>191</v>
      </c>
      <c r="N20" s="143"/>
      <c r="O20" s="141"/>
      <c r="P20" s="141" t="s">
        <v>191</v>
      </c>
      <c r="Q20" s="141"/>
      <c r="R20" s="141"/>
    </row>
    <row r="21" ht="16.5" customHeight="1" spans="1:18">
      <c r="A21" s="50" t="s">
        <v>191</v>
      </c>
      <c r="B21" s="50" t="s">
        <v>174</v>
      </c>
      <c r="C21" s="51" t="s">
        <v>260</v>
      </c>
      <c r="D21" s="135">
        <v>19.4905</v>
      </c>
      <c r="E21" s="135">
        <v>19.4905</v>
      </c>
      <c r="F21" s="136"/>
      <c r="G21" s="136"/>
      <c r="H21" s="136"/>
      <c r="I21" s="136"/>
      <c r="J21" s="137" t="s">
        <v>191</v>
      </c>
      <c r="K21" s="50" t="s">
        <v>172</v>
      </c>
      <c r="L21" s="50" t="s">
        <v>295</v>
      </c>
      <c r="M21" s="56" t="s">
        <v>191</v>
      </c>
      <c r="N21" s="56"/>
      <c r="O21" s="56"/>
      <c r="P21" s="141" t="s">
        <v>191</v>
      </c>
      <c r="Q21" s="141"/>
      <c r="R21" s="141"/>
    </row>
    <row r="22" ht="16.5" customHeight="1" spans="1:18">
      <c r="A22" s="50" t="s">
        <v>191</v>
      </c>
      <c r="B22" s="50" t="s">
        <v>156</v>
      </c>
      <c r="C22" s="51" t="s">
        <v>251</v>
      </c>
      <c r="D22" s="136" t="s">
        <v>191</v>
      </c>
      <c r="E22" s="136"/>
      <c r="F22" s="136"/>
      <c r="G22" s="136" t="s">
        <v>191</v>
      </c>
      <c r="H22" s="136"/>
      <c r="I22" s="136"/>
      <c r="J22" s="137" t="s">
        <v>242</v>
      </c>
      <c r="K22" s="50" t="s">
        <v>191</v>
      </c>
      <c r="L22" s="51" t="s">
        <v>243</v>
      </c>
      <c r="M22" s="138">
        <v>888.364973</v>
      </c>
      <c r="N22" s="138">
        <v>426.964973</v>
      </c>
      <c r="O22" s="138">
        <v>461.4</v>
      </c>
      <c r="P22" s="139"/>
      <c r="Q22" s="141"/>
      <c r="R22" s="141"/>
    </row>
    <row r="23" ht="16.5" customHeight="1" spans="1:18">
      <c r="A23" s="50" t="s">
        <v>191</v>
      </c>
      <c r="B23" s="50" t="s">
        <v>172</v>
      </c>
      <c r="C23" s="51" t="s">
        <v>262</v>
      </c>
      <c r="D23" s="135">
        <v>11.93</v>
      </c>
      <c r="E23" s="135">
        <v>1.93</v>
      </c>
      <c r="F23" s="135">
        <v>10</v>
      </c>
      <c r="G23" s="136"/>
      <c r="H23" s="136"/>
      <c r="I23" s="136"/>
      <c r="J23" s="137" t="s">
        <v>191</v>
      </c>
      <c r="K23" s="50" t="s">
        <v>147</v>
      </c>
      <c r="L23" s="51" t="s">
        <v>244</v>
      </c>
      <c r="M23" s="138">
        <v>186.213</v>
      </c>
      <c r="N23" s="138">
        <v>111.493</v>
      </c>
      <c r="O23" s="138">
        <v>74.72</v>
      </c>
      <c r="P23" s="139"/>
      <c r="Q23" s="141"/>
      <c r="R23" s="141"/>
    </row>
    <row r="24" ht="16.5" customHeight="1" spans="1:18">
      <c r="A24" s="50" t="s">
        <v>304</v>
      </c>
      <c r="B24" s="50" t="s">
        <v>191</v>
      </c>
      <c r="C24" s="51" t="s">
        <v>305</v>
      </c>
      <c r="D24" s="135">
        <v>10</v>
      </c>
      <c r="E24" s="136"/>
      <c r="F24" s="135">
        <v>10</v>
      </c>
      <c r="G24" s="136"/>
      <c r="H24" s="136"/>
      <c r="I24" s="136"/>
      <c r="J24" s="137" t="s">
        <v>191</v>
      </c>
      <c r="K24" s="50" t="s">
        <v>150</v>
      </c>
      <c r="L24" s="51" t="s">
        <v>245</v>
      </c>
      <c r="M24" s="138">
        <v>3.8</v>
      </c>
      <c r="N24" s="138">
        <v>3.8</v>
      </c>
      <c r="O24" s="140"/>
      <c r="P24" s="141"/>
      <c r="Q24" s="141"/>
      <c r="R24" s="141"/>
    </row>
    <row r="25" ht="16.5" customHeight="1" spans="1:18">
      <c r="A25" s="50" t="s">
        <v>191</v>
      </c>
      <c r="B25" s="50" t="s">
        <v>147</v>
      </c>
      <c r="C25" s="51" t="s">
        <v>306</v>
      </c>
      <c r="D25" s="136" t="s">
        <v>191</v>
      </c>
      <c r="E25" s="136"/>
      <c r="F25" s="136"/>
      <c r="G25" s="136" t="s">
        <v>191</v>
      </c>
      <c r="H25" s="136"/>
      <c r="I25" s="136"/>
      <c r="J25" s="137" t="s">
        <v>191</v>
      </c>
      <c r="K25" s="50" t="s">
        <v>184</v>
      </c>
      <c r="L25" s="50" t="s">
        <v>307</v>
      </c>
      <c r="M25" s="143" t="s">
        <v>191</v>
      </c>
      <c r="N25" s="143"/>
      <c r="O25" s="141"/>
      <c r="P25" s="141" t="s">
        <v>191</v>
      </c>
      <c r="Q25" s="141"/>
      <c r="R25" s="141"/>
    </row>
    <row r="26" ht="16.5" customHeight="1" spans="1:18">
      <c r="A26" s="50" t="s">
        <v>191</v>
      </c>
      <c r="B26" s="50" t="s">
        <v>150</v>
      </c>
      <c r="C26" s="51" t="s">
        <v>308</v>
      </c>
      <c r="D26" s="136" t="s">
        <v>191</v>
      </c>
      <c r="E26" s="136"/>
      <c r="F26" s="136"/>
      <c r="G26" s="136" t="s">
        <v>191</v>
      </c>
      <c r="H26" s="136"/>
      <c r="I26" s="136"/>
      <c r="J26" s="137" t="s">
        <v>191</v>
      </c>
      <c r="K26" s="50" t="s">
        <v>152</v>
      </c>
      <c r="L26" s="50" t="s">
        <v>309</v>
      </c>
      <c r="M26" s="56" t="s">
        <v>191</v>
      </c>
      <c r="N26" s="56"/>
      <c r="O26" s="56"/>
      <c r="P26" s="141" t="s">
        <v>191</v>
      </c>
      <c r="Q26" s="141"/>
      <c r="R26" s="141"/>
    </row>
    <row r="27" ht="16.5" customHeight="1" spans="1:18">
      <c r="A27" s="50" t="s">
        <v>191</v>
      </c>
      <c r="B27" s="50" t="s">
        <v>184</v>
      </c>
      <c r="C27" s="51" t="s">
        <v>310</v>
      </c>
      <c r="D27" s="136" t="s">
        <v>191</v>
      </c>
      <c r="E27" s="136"/>
      <c r="F27" s="136"/>
      <c r="G27" s="136" t="s">
        <v>191</v>
      </c>
      <c r="H27" s="136"/>
      <c r="I27" s="136"/>
      <c r="J27" s="137" t="s">
        <v>191</v>
      </c>
      <c r="K27" s="50" t="s">
        <v>162</v>
      </c>
      <c r="L27" s="51" t="s">
        <v>246</v>
      </c>
      <c r="M27" s="138">
        <v>8</v>
      </c>
      <c r="N27" s="138">
        <v>4.5</v>
      </c>
      <c r="O27" s="138">
        <v>3.5</v>
      </c>
      <c r="P27" s="139"/>
      <c r="Q27" s="141"/>
      <c r="R27" s="141"/>
    </row>
    <row r="28" ht="16.5" customHeight="1" spans="1:18">
      <c r="A28" s="50" t="s">
        <v>191</v>
      </c>
      <c r="B28" s="50" t="s">
        <v>162</v>
      </c>
      <c r="C28" s="51" t="s">
        <v>311</v>
      </c>
      <c r="D28" s="136" t="s">
        <v>191</v>
      </c>
      <c r="E28" s="136"/>
      <c r="F28" s="136"/>
      <c r="G28" s="136" t="s">
        <v>191</v>
      </c>
      <c r="H28" s="136"/>
      <c r="I28" s="136"/>
      <c r="J28" s="137" t="s">
        <v>191</v>
      </c>
      <c r="K28" s="50" t="s">
        <v>170</v>
      </c>
      <c r="L28" s="51" t="s">
        <v>247</v>
      </c>
      <c r="M28" s="138">
        <v>22.34</v>
      </c>
      <c r="N28" s="138">
        <v>8.34</v>
      </c>
      <c r="O28" s="138">
        <v>14</v>
      </c>
      <c r="P28" s="139"/>
      <c r="Q28" s="141"/>
      <c r="R28" s="141"/>
    </row>
    <row r="29" ht="16.5" customHeight="1" spans="1:18">
      <c r="A29" s="50" t="s">
        <v>191</v>
      </c>
      <c r="B29" s="50" t="s">
        <v>170</v>
      </c>
      <c r="C29" s="51" t="s">
        <v>312</v>
      </c>
      <c r="D29" s="135">
        <v>10</v>
      </c>
      <c r="E29" s="136"/>
      <c r="F29" s="135">
        <v>10</v>
      </c>
      <c r="G29" s="136"/>
      <c r="H29" s="136"/>
      <c r="I29" s="136"/>
      <c r="J29" s="137" t="s">
        <v>191</v>
      </c>
      <c r="K29" s="50" t="s">
        <v>154</v>
      </c>
      <c r="L29" s="51" t="s">
        <v>248</v>
      </c>
      <c r="M29" s="138">
        <v>2</v>
      </c>
      <c r="N29" s="138">
        <v>2</v>
      </c>
      <c r="O29" s="140"/>
      <c r="P29" s="141"/>
      <c r="Q29" s="141"/>
      <c r="R29" s="141"/>
    </row>
    <row r="30" ht="16.5" customHeight="1" spans="1:18">
      <c r="A30" s="50" t="s">
        <v>191</v>
      </c>
      <c r="B30" s="50" t="s">
        <v>154</v>
      </c>
      <c r="C30" s="51" t="s">
        <v>313</v>
      </c>
      <c r="D30" s="136" t="s">
        <v>191</v>
      </c>
      <c r="E30" s="136"/>
      <c r="F30" s="136"/>
      <c r="G30" s="136" t="s">
        <v>191</v>
      </c>
      <c r="H30" s="136"/>
      <c r="I30" s="136"/>
      <c r="J30" s="137" t="s">
        <v>191</v>
      </c>
      <c r="K30" s="50" t="s">
        <v>174</v>
      </c>
      <c r="L30" s="50" t="s">
        <v>314</v>
      </c>
      <c r="M30" s="142" t="s">
        <v>191</v>
      </c>
      <c r="N30" s="142"/>
      <c r="O30" s="56"/>
      <c r="P30" s="141" t="s">
        <v>191</v>
      </c>
      <c r="Q30" s="141"/>
      <c r="R30" s="141"/>
    </row>
    <row r="31" ht="16.5" customHeight="1" spans="1:18">
      <c r="A31" s="50" t="s">
        <v>191</v>
      </c>
      <c r="B31" s="50" t="s">
        <v>172</v>
      </c>
      <c r="C31" s="51" t="s">
        <v>315</v>
      </c>
      <c r="D31" s="136" t="s">
        <v>191</v>
      </c>
      <c r="E31" s="136"/>
      <c r="F31" s="136"/>
      <c r="G31" s="136" t="s">
        <v>191</v>
      </c>
      <c r="H31" s="136"/>
      <c r="I31" s="136"/>
      <c r="J31" s="137" t="s">
        <v>191</v>
      </c>
      <c r="K31" s="50" t="s">
        <v>156</v>
      </c>
      <c r="L31" s="51" t="s">
        <v>249</v>
      </c>
      <c r="M31" s="138">
        <v>28</v>
      </c>
      <c r="N31" s="138">
        <v>3</v>
      </c>
      <c r="O31" s="138">
        <v>25</v>
      </c>
      <c r="P31" s="139"/>
      <c r="Q31" s="141"/>
      <c r="R31" s="141"/>
    </row>
    <row r="32" ht="16.5" customHeight="1" spans="1:18">
      <c r="A32" s="50" t="s">
        <v>316</v>
      </c>
      <c r="B32" s="50" t="s">
        <v>191</v>
      </c>
      <c r="C32" s="51" t="s">
        <v>317</v>
      </c>
      <c r="D32" s="136" t="s">
        <v>191</v>
      </c>
      <c r="E32" s="136"/>
      <c r="F32" s="136"/>
      <c r="G32" s="136" t="s">
        <v>191</v>
      </c>
      <c r="H32" s="136"/>
      <c r="I32" s="136"/>
      <c r="J32" s="137" t="s">
        <v>191</v>
      </c>
      <c r="K32" s="50" t="s">
        <v>112</v>
      </c>
      <c r="L32" s="51" t="s">
        <v>250</v>
      </c>
      <c r="M32" s="138">
        <v>66.928</v>
      </c>
      <c r="N32" s="138">
        <v>29.248</v>
      </c>
      <c r="O32" s="138">
        <v>37.68</v>
      </c>
      <c r="P32" s="139"/>
      <c r="Q32" s="141"/>
      <c r="R32" s="141"/>
    </row>
    <row r="33" ht="16.5" customHeight="1" spans="1:18">
      <c r="A33" s="50" t="s">
        <v>191</v>
      </c>
      <c r="B33" s="50" t="s">
        <v>147</v>
      </c>
      <c r="C33" s="51" t="s">
        <v>306</v>
      </c>
      <c r="D33" s="136" t="s">
        <v>191</v>
      </c>
      <c r="E33" s="136"/>
      <c r="F33" s="136"/>
      <c r="G33" s="136" t="s">
        <v>191</v>
      </c>
      <c r="H33" s="136"/>
      <c r="I33" s="136"/>
      <c r="J33" s="137" t="s">
        <v>191</v>
      </c>
      <c r="K33" s="50" t="s">
        <v>113</v>
      </c>
      <c r="L33" s="50" t="s">
        <v>302</v>
      </c>
      <c r="M33" s="142" t="s">
        <v>191</v>
      </c>
      <c r="N33" s="142"/>
      <c r="O33" s="142"/>
      <c r="P33" s="141" t="s">
        <v>191</v>
      </c>
      <c r="Q33" s="141"/>
      <c r="R33" s="141"/>
    </row>
    <row r="34" ht="16.5" customHeight="1" spans="1:18">
      <c r="A34" s="50" t="s">
        <v>191</v>
      </c>
      <c r="B34" s="50" t="s">
        <v>150</v>
      </c>
      <c r="C34" s="51" t="s">
        <v>308</v>
      </c>
      <c r="D34" s="136" t="s">
        <v>191</v>
      </c>
      <c r="E34" s="136"/>
      <c r="F34" s="136"/>
      <c r="G34" s="136" t="s">
        <v>191</v>
      </c>
      <c r="H34" s="136"/>
      <c r="I34" s="136"/>
      <c r="J34" s="137" t="s">
        <v>191</v>
      </c>
      <c r="K34" s="50" t="s">
        <v>114</v>
      </c>
      <c r="L34" s="51" t="s">
        <v>251</v>
      </c>
      <c r="M34" s="138">
        <v>19.2</v>
      </c>
      <c r="N34" s="138">
        <v>8.5</v>
      </c>
      <c r="O34" s="138">
        <v>10.7</v>
      </c>
      <c r="P34" s="139"/>
      <c r="Q34" s="141"/>
      <c r="R34" s="141"/>
    </row>
    <row r="35" ht="16.5" customHeight="1" spans="1:18">
      <c r="A35" s="50" t="s">
        <v>191</v>
      </c>
      <c r="B35" s="50" t="s">
        <v>184</v>
      </c>
      <c r="C35" s="51" t="s">
        <v>310</v>
      </c>
      <c r="D35" s="136" t="s">
        <v>191</v>
      </c>
      <c r="E35" s="136"/>
      <c r="F35" s="136"/>
      <c r="G35" s="136" t="s">
        <v>191</v>
      </c>
      <c r="H35" s="136"/>
      <c r="I35" s="136"/>
      <c r="J35" s="137" t="s">
        <v>191</v>
      </c>
      <c r="K35" s="50" t="s">
        <v>115</v>
      </c>
      <c r="L35" s="51" t="s">
        <v>252</v>
      </c>
      <c r="M35" s="138">
        <v>53</v>
      </c>
      <c r="N35" s="138">
        <v>8</v>
      </c>
      <c r="O35" s="138">
        <v>45</v>
      </c>
      <c r="P35" s="139"/>
      <c r="Q35" s="141"/>
      <c r="R35" s="141"/>
    </row>
    <row r="36" ht="16.5" customHeight="1" spans="1:18">
      <c r="A36" s="50" t="s">
        <v>191</v>
      </c>
      <c r="B36" s="50" t="s">
        <v>152</v>
      </c>
      <c r="C36" s="51" t="s">
        <v>312</v>
      </c>
      <c r="D36" s="136" t="s">
        <v>191</v>
      </c>
      <c r="E36" s="136"/>
      <c r="F36" s="136"/>
      <c r="G36" s="136" t="s">
        <v>191</v>
      </c>
      <c r="H36" s="136"/>
      <c r="I36" s="136"/>
      <c r="J36" s="137" t="s">
        <v>191</v>
      </c>
      <c r="K36" s="50" t="s">
        <v>116</v>
      </c>
      <c r="L36" s="51" t="s">
        <v>253</v>
      </c>
      <c r="M36" s="138">
        <v>1.6</v>
      </c>
      <c r="N36" s="138">
        <v>1.6</v>
      </c>
      <c r="O36" s="140"/>
      <c r="P36" s="141"/>
      <c r="Q36" s="141"/>
      <c r="R36" s="141"/>
    </row>
    <row r="37" ht="16.5" customHeight="1" spans="1:18">
      <c r="A37" s="50" t="s">
        <v>191</v>
      </c>
      <c r="B37" s="50" t="s">
        <v>162</v>
      </c>
      <c r="C37" s="51" t="s">
        <v>313</v>
      </c>
      <c r="D37" s="136" t="s">
        <v>191</v>
      </c>
      <c r="E37" s="136"/>
      <c r="F37" s="136"/>
      <c r="G37" s="136" t="s">
        <v>191</v>
      </c>
      <c r="H37" s="136"/>
      <c r="I37" s="136"/>
      <c r="J37" s="137" t="s">
        <v>191</v>
      </c>
      <c r="K37" s="50" t="s">
        <v>117</v>
      </c>
      <c r="L37" s="51" t="s">
        <v>254</v>
      </c>
      <c r="M37" s="138">
        <v>18.319842</v>
      </c>
      <c r="N37" s="138">
        <v>18.319842</v>
      </c>
      <c r="O37" s="139"/>
      <c r="P37" s="141"/>
      <c r="Q37" s="141"/>
      <c r="R37" s="141"/>
    </row>
    <row r="38" ht="16.5" customHeight="1" spans="1:18">
      <c r="A38" s="50" t="s">
        <v>191</v>
      </c>
      <c r="B38" s="50" t="s">
        <v>172</v>
      </c>
      <c r="C38" s="51" t="s">
        <v>315</v>
      </c>
      <c r="D38" s="136" t="s">
        <v>191</v>
      </c>
      <c r="E38" s="136"/>
      <c r="F38" s="136"/>
      <c r="G38" s="136" t="s">
        <v>191</v>
      </c>
      <c r="H38" s="136"/>
      <c r="I38" s="136"/>
      <c r="J38" s="137" t="s">
        <v>191</v>
      </c>
      <c r="K38" s="50" t="s">
        <v>118</v>
      </c>
      <c r="L38" s="51" t="s">
        <v>255</v>
      </c>
      <c r="M38" s="138">
        <v>28.777</v>
      </c>
      <c r="N38" s="138">
        <v>28.777</v>
      </c>
      <c r="O38" s="144"/>
      <c r="P38" s="141"/>
      <c r="Q38" s="141"/>
      <c r="R38" s="141"/>
    </row>
    <row r="39" ht="16.5" customHeight="1" spans="1:18">
      <c r="A39" s="50" t="s">
        <v>318</v>
      </c>
      <c r="B39" s="50" t="s">
        <v>191</v>
      </c>
      <c r="C39" s="51" t="s">
        <v>319</v>
      </c>
      <c r="D39" s="135">
        <v>3780.638984</v>
      </c>
      <c r="E39" s="135">
        <v>3509.238984</v>
      </c>
      <c r="F39" s="135">
        <v>271.4</v>
      </c>
      <c r="G39" s="136"/>
      <c r="H39" s="136"/>
      <c r="I39" s="136"/>
      <c r="J39" s="137" t="s">
        <v>191</v>
      </c>
      <c r="K39" s="50" t="s">
        <v>119</v>
      </c>
      <c r="L39" s="51" t="s">
        <v>256</v>
      </c>
      <c r="M39" s="138">
        <v>57.563</v>
      </c>
      <c r="N39" s="138">
        <v>12.763</v>
      </c>
      <c r="O39" s="138">
        <v>44.8</v>
      </c>
      <c r="P39" s="139"/>
      <c r="Q39" s="141"/>
      <c r="R39" s="141"/>
    </row>
    <row r="40" ht="16.5" customHeight="1" spans="1:18">
      <c r="A40" s="50" t="s">
        <v>191</v>
      </c>
      <c r="B40" s="50" t="s">
        <v>147</v>
      </c>
      <c r="C40" s="51" t="s">
        <v>320</v>
      </c>
      <c r="D40" s="135">
        <v>3217.428029</v>
      </c>
      <c r="E40" s="135">
        <v>3217.428029</v>
      </c>
      <c r="F40" s="136"/>
      <c r="G40" s="136"/>
      <c r="H40" s="136"/>
      <c r="I40" s="136"/>
      <c r="J40" s="137" t="s">
        <v>191</v>
      </c>
      <c r="K40" s="50" t="s">
        <v>125</v>
      </c>
      <c r="L40" s="50" t="s">
        <v>321</v>
      </c>
      <c r="M40" s="143" t="s">
        <v>191</v>
      </c>
      <c r="N40" s="143"/>
      <c r="O40" s="143"/>
      <c r="P40" s="141" t="s">
        <v>191</v>
      </c>
      <c r="Q40" s="141"/>
      <c r="R40" s="141"/>
    </row>
    <row r="41" ht="16.5" customHeight="1" spans="1:18">
      <c r="A41" s="50" t="s">
        <v>191</v>
      </c>
      <c r="B41" s="50" t="s">
        <v>150</v>
      </c>
      <c r="C41" s="51" t="s">
        <v>322</v>
      </c>
      <c r="D41" s="135">
        <v>563.210955</v>
      </c>
      <c r="E41" s="135">
        <v>291.810955</v>
      </c>
      <c r="F41" s="135">
        <v>271.4</v>
      </c>
      <c r="G41" s="136"/>
      <c r="H41" s="136"/>
      <c r="I41" s="136"/>
      <c r="J41" s="137" t="s">
        <v>191</v>
      </c>
      <c r="K41" s="50" t="s">
        <v>126</v>
      </c>
      <c r="L41" s="50" t="s">
        <v>323</v>
      </c>
      <c r="M41" s="56" t="s">
        <v>191</v>
      </c>
      <c r="N41" s="56"/>
      <c r="O41" s="56"/>
      <c r="P41" s="141" t="s">
        <v>191</v>
      </c>
      <c r="Q41" s="141"/>
      <c r="R41" s="141"/>
    </row>
    <row r="42" ht="16.5" customHeight="1" spans="1:18">
      <c r="A42" s="50" t="s">
        <v>191</v>
      </c>
      <c r="B42" s="50" t="s">
        <v>172</v>
      </c>
      <c r="C42" s="51" t="s">
        <v>324</v>
      </c>
      <c r="D42" s="136" t="s">
        <v>191</v>
      </c>
      <c r="E42" s="136"/>
      <c r="F42" s="136"/>
      <c r="G42" s="136" t="s">
        <v>191</v>
      </c>
      <c r="H42" s="136"/>
      <c r="I42" s="136"/>
      <c r="J42" s="137" t="s">
        <v>191</v>
      </c>
      <c r="K42" s="50" t="s">
        <v>127</v>
      </c>
      <c r="L42" s="51" t="s">
        <v>257</v>
      </c>
      <c r="M42" s="138">
        <v>111.37</v>
      </c>
      <c r="N42" s="138">
        <v>13.87</v>
      </c>
      <c r="O42" s="138">
        <v>97.5</v>
      </c>
      <c r="P42" s="139"/>
      <c r="Q42" s="141"/>
      <c r="R42" s="141"/>
    </row>
    <row r="43" ht="16.5" customHeight="1" spans="1:18">
      <c r="A43" s="50" t="s">
        <v>325</v>
      </c>
      <c r="B43" s="50" t="s">
        <v>191</v>
      </c>
      <c r="C43" s="51" t="s">
        <v>326</v>
      </c>
      <c r="D43" s="135">
        <v>60</v>
      </c>
      <c r="E43" s="136"/>
      <c r="F43" s="135">
        <v>60</v>
      </c>
      <c r="G43" s="136"/>
      <c r="H43" s="136"/>
      <c r="I43" s="136"/>
      <c r="J43" s="137" t="s">
        <v>191</v>
      </c>
      <c r="K43" s="50" t="s">
        <v>128</v>
      </c>
      <c r="L43" s="51" t="s">
        <v>301</v>
      </c>
      <c r="M43" s="145">
        <v>91.5</v>
      </c>
      <c r="N43" s="146"/>
      <c r="O43" s="138">
        <v>91.5</v>
      </c>
      <c r="P43" s="139"/>
      <c r="Q43" s="141"/>
      <c r="R43" s="141"/>
    </row>
    <row r="44" ht="16.5" customHeight="1" spans="1:18">
      <c r="A44" s="50" t="s">
        <v>191</v>
      </c>
      <c r="B44" s="50" t="s">
        <v>147</v>
      </c>
      <c r="C44" s="51" t="s">
        <v>327</v>
      </c>
      <c r="D44" s="135">
        <v>60</v>
      </c>
      <c r="E44" s="136"/>
      <c r="F44" s="135">
        <v>60</v>
      </c>
      <c r="G44" s="136"/>
      <c r="H44" s="136"/>
      <c r="I44" s="136"/>
      <c r="J44" s="137" t="s">
        <v>191</v>
      </c>
      <c r="K44" s="50" t="s">
        <v>129</v>
      </c>
      <c r="L44" s="51" t="s">
        <v>258</v>
      </c>
      <c r="M44" s="138">
        <v>66.382161</v>
      </c>
      <c r="N44" s="138">
        <v>66.382161</v>
      </c>
      <c r="O44" s="140"/>
      <c r="P44" s="141"/>
      <c r="Q44" s="141"/>
      <c r="R44" s="141"/>
    </row>
    <row r="45" ht="16.5" customHeight="1" spans="1:18">
      <c r="A45" s="50" t="s">
        <v>191</v>
      </c>
      <c r="B45" s="50" t="s">
        <v>150</v>
      </c>
      <c r="C45" s="51" t="s">
        <v>328</v>
      </c>
      <c r="D45" s="136" t="s">
        <v>191</v>
      </c>
      <c r="E45" s="136"/>
      <c r="F45" s="136"/>
      <c r="G45" s="136" t="s">
        <v>191</v>
      </c>
      <c r="H45" s="136"/>
      <c r="I45" s="136"/>
      <c r="J45" s="137" t="s">
        <v>191</v>
      </c>
      <c r="K45" s="50" t="s">
        <v>130</v>
      </c>
      <c r="L45" s="51" t="s">
        <v>259</v>
      </c>
      <c r="M45" s="138">
        <v>24.07747</v>
      </c>
      <c r="N45" s="138">
        <v>24.07747</v>
      </c>
      <c r="O45" s="139"/>
      <c r="P45" s="141"/>
      <c r="Q45" s="141"/>
      <c r="R45" s="141"/>
    </row>
    <row r="46" ht="16.5" customHeight="1" spans="1:18">
      <c r="A46" s="50" t="s">
        <v>329</v>
      </c>
      <c r="B46" s="50" t="s">
        <v>191</v>
      </c>
      <c r="C46" s="51" t="s">
        <v>330</v>
      </c>
      <c r="D46" s="136" t="s">
        <v>191</v>
      </c>
      <c r="E46" s="136"/>
      <c r="F46" s="136"/>
      <c r="G46" s="136" t="s">
        <v>191</v>
      </c>
      <c r="H46" s="136"/>
      <c r="I46" s="136"/>
      <c r="J46" s="137" t="s">
        <v>191</v>
      </c>
      <c r="K46" s="50" t="s">
        <v>132</v>
      </c>
      <c r="L46" s="51" t="s">
        <v>260</v>
      </c>
      <c r="M46" s="138">
        <v>19.4905</v>
      </c>
      <c r="N46" s="138">
        <v>19.4905</v>
      </c>
      <c r="O46" s="144"/>
      <c r="P46" s="141"/>
      <c r="Q46" s="141"/>
      <c r="R46" s="141"/>
    </row>
    <row r="47" ht="16.5" customHeight="1" spans="1:18">
      <c r="A47" s="50" t="s">
        <v>191</v>
      </c>
      <c r="B47" s="50" t="s">
        <v>147</v>
      </c>
      <c r="C47" s="51" t="s">
        <v>331</v>
      </c>
      <c r="D47" s="136" t="s">
        <v>191</v>
      </c>
      <c r="E47" s="136"/>
      <c r="F47" s="136"/>
      <c r="G47" s="136" t="s">
        <v>191</v>
      </c>
      <c r="H47" s="136"/>
      <c r="I47" s="136"/>
      <c r="J47" s="137" t="s">
        <v>191</v>
      </c>
      <c r="K47" s="50" t="s">
        <v>140</v>
      </c>
      <c r="L47" s="51" t="s">
        <v>261</v>
      </c>
      <c r="M47" s="138">
        <v>55.754</v>
      </c>
      <c r="N47" s="138">
        <v>50.754</v>
      </c>
      <c r="O47" s="138">
        <v>5</v>
      </c>
      <c r="P47" s="139"/>
      <c r="Q47" s="141"/>
      <c r="R47" s="141"/>
    </row>
    <row r="48" ht="16.5" customHeight="1" spans="1:18">
      <c r="A48" s="50" t="s">
        <v>191</v>
      </c>
      <c r="B48" s="50" t="s">
        <v>150</v>
      </c>
      <c r="C48" s="51" t="s">
        <v>332</v>
      </c>
      <c r="D48" s="136" t="s">
        <v>191</v>
      </c>
      <c r="E48" s="136"/>
      <c r="F48" s="136"/>
      <c r="G48" s="136" t="s">
        <v>191</v>
      </c>
      <c r="H48" s="136"/>
      <c r="I48" s="136"/>
      <c r="J48" s="137" t="s">
        <v>191</v>
      </c>
      <c r="K48" s="50" t="s">
        <v>141</v>
      </c>
      <c r="L48" s="50" t="s">
        <v>333</v>
      </c>
      <c r="M48" s="142" t="s">
        <v>191</v>
      </c>
      <c r="N48" s="142"/>
      <c r="O48" s="142"/>
      <c r="P48" s="141" t="s">
        <v>191</v>
      </c>
      <c r="Q48" s="141"/>
      <c r="R48" s="141"/>
    </row>
    <row r="49" ht="16.5" customHeight="1" spans="1:18">
      <c r="A49" s="50" t="s">
        <v>191</v>
      </c>
      <c r="B49" s="50" t="s">
        <v>172</v>
      </c>
      <c r="C49" s="51" t="s">
        <v>334</v>
      </c>
      <c r="D49" s="136" t="s">
        <v>191</v>
      </c>
      <c r="E49" s="136"/>
      <c r="F49" s="136"/>
      <c r="G49" s="136" t="s">
        <v>191</v>
      </c>
      <c r="H49" s="136"/>
      <c r="I49" s="136"/>
      <c r="J49" s="137" t="s">
        <v>191</v>
      </c>
      <c r="K49" s="50" t="s">
        <v>172</v>
      </c>
      <c r="L49" s="51" t="s">
        <v>262</v>
      </c>
      <c r="M49" s="138">
        <v>24.05</v>
      </c>
      <c r="N49" s="138">
        <v>12.05</v>
      </c>
      <c r="O49" s="138">
        <v>12</v>
      </c>
      <c r="P49" s="139"/>
      <c r="Q49" s="141"/>
      <c r="R49" s="141"/>
    </row>
    <row r="50" ht="16.5" customHeight="1" spans="1:18">
      <c r="A50" s="50" t="s">
        <v>335</v>
      </c>
      <c r="B50" s="50" t="s">
        <v>191</v>
      </c>
      <c r="C50" s="51" t="s">
        <v>336</v>
      </c>
      <c r="D50" s="136" t="s">
        <v>191</v>
      </c>
      <c r="E50" s="136"/>
      <c r="F50" s="136"/>
      <c r="G50" s="136" t="s">
        <v>191</v>
      </c>
      <c r="H50" s="136"/>
      <c r="I50" s="136"/>
      <c r="J50" s="137" t="s">
        <v>263</v>
      </c>
      <c r="K50" s="50" t="s">
        <v>191</v>
      </c>
      <c r="L50" s="51" t="s">
        <v>264</v>
      </c>
      <c r="M50" s="138">
        <v>521.170635</v>
      </c>
      <c r="N50" s="138">
        <v>492.570635</v>
      </c>
      <c r="O50" s="138">
        <v>28.6</v>
      </c>
      <c r="P50" s="139"/>
      <c r="Q50" s="141"/>
      <c r="R50" s="141"/>
    </row>
    <row r="51" ht="16.5" customHeight="1" spans="1:18">
      <c r="A51" s="50" t="s">
        <v>191</v>
      </c>
      <c r="B51" s="50" t="s">
        <v>147</v>
      </c>
      <c r="C51" s="51" t="s">
        <v>337</v>
      </c>
      <c r="D51" s="136" t="s">
        <v>191</v>
      </c>
      <c r="E51" s="136"/>
      <c r="F51" s="136"/>
      <c r="G51" s="136" t="s">
        <v>191</v>
      </c>
      <c r="H51" s="136"/>
      <c r="I51" s="136"/>
      <c r="J51" s="137" t="s">
        <v>191</v>
      </c>
      <c r="K51" s="50" t="s">
        <v>147</v>
      </c>
      <c r="L51" s="51" t="s">
        <v>265</v>
      </c>
      <c r="M51" s="147">
        <v>40.78605</v>
      </c>
      <c r="N51" s="147">
        <v>40.78605</v>
      </c>
      <c r="O51" s="140"/>
      <c r="P51" s="141"/>
      <c r="Q51" s="141"/>
      <c r="R51" s="141"/>
    </row>
    <row r="52" ht="16.5" customHeight="1" spans="1:18">
      <c r="A52" s="50" t="s">
        <v>191</v>
      </c>
      <c r="B52" s="50" t="s">
        <v>150</v>
      </c>
      <c r="C52" s="51" t="s">
        <v>338</v>
      </c>
      <c r="D52" s="136" t="s">
        <v>191</v>
      </c>
      <c r="E52" s="136"/>
      <c r="F52" s="136"/>
      <c r="G52" s="136" t="s">
        <v>191</v>
      </c>
      <c r="H52" s="136"/>
      <c r="I52" s="136"/>
      <c r="J52" s="137" t="s">
        <v>191</v>
      </c>
      <c r="K52" s="50" t="s">
        <v>150</v>
      </c>
      <c r="L52" s="51" t="s">
        <v>266</v>
      </c>
      <c r="M52" s="138">
        <v>422.31924</v>
      </c>
      <c r="N52" s="138">
        <v>422.31924</v>
      </c>
      <c r="O52" s="139"/>
      <c r="P52" s="141"/>
      <c r="Q52" s="141"/>
      <c r="R52" s="141"/>
    </row>
    <row r="53" ht="16.5" customHeight="1" spans="1:18">
      <c r="A53" s="50" t="s">
        <v>339</v>
      </c>
      <c r="B53" s="50" t="s">
        <v>191</v>
      </c>
      <c r="C53" s="51" t="s">
        <v>264</v>
      </c>
      <c r="D53" s="135">
        <v>521.170635</v>
      </c>
      <c r="E53" s="135">
        <v>492.570635</v>
      </c>
      <c r="F53" s="135">
        <v>28.6</v>
      </c>
      <c r="G53" s="136"/>
      <c r="H53" s="136"/>
      <c r="I53" s="136"/>
      <c r="J53" s="137" t="s">
        <v>191</v>
      </c>
      <c r="K53" s="50" t="s">
        <v>184</v>
      </c>
      <c r="L53" s="50" t="s">
        <v>340</v>
      </c>
      <c r="M53" s="143" t="s">
        <v>191</v>
      </c>
      <c r="N53" s="143"/>
      <c r="O53" s="141"/>
      <c r="P53" s="141" t="s">
        <v>191</v>
      </c>
      <c r="Q53" s="141"/>
      <c r="R53" s="141"/>
    </row>
    <row r="54" ht="16.5" customHeight="1" spans="1:18">
      <c r="A54" s="50" t="s">
        <v>191</v>
      </c>
      <c r="B54" s="50" t="s">
        <v>147</v>
      </c>
      <c r="C54" s="51" t="s">
        <v>341</v>
      </c>
      <c r="D54" s="135">
        <v>54.465345</v>
      </c>
      <c r="E54" s="135">
        <v>29.465345</v>
      </c>
      <c r="F54" s="135">
        <v>25</v>
      </c>
      <c r="G54" s="136"/>
      <c r="H54" s="136"/>
      <c r="I54" s="136"/>
      <c r="J54" s="137" t="s">
        <v>191</v>
      </c>
      <c r="K54" s="50" t="s">
        <v>152</v>
      </c>
      <c r="L54" s="50" t="s">
        <v>342</v>
      </c>
      <c r="M54" s="56" t="s">
        <v>191</v>
      </c>
      <c r="N54" s="56"/>
      <c r="O54" s="56"/>
      <c r="P54" s="141" t="s">
        <v>191</v>
      </c>
      <c r="Q54" s="141"/>
      <c r="R54" s="141"/>
    </row>
    <row r="55" ht="16.5" customHeight="1" spans="1:18">
      <c r="A55" s="50" t="s">
        <v>191</v>
      </c>
      <c r="B55" s="50" t="s">
        <v>150</v>
      </c>
      <c r="C55" s="51" t="s">
        <v>343</v>
      </c>
      <c r="D55" s="136" t="s">
        <v>191</v>
      </c>
      <c r="E55" s="136"/>
      <c r="F55" s="136"/>
      <c r="G55" s="136" t="s">
        <v>191</v>
      </c>
      <c r="H55" s="136"/>
      <c r="I55" s="136"/>
      <c r="J55" s="137" t="s">
        <v>191</v>
      </c>
      <c r="K55" s="50" t="s">
        <v>162</v>
      </c>
      <c r="L55" s="51" t="s">
        <v>267</v>
      </c>
      <c r="M55" s="138">
        <v>25.1872</v>
      </c>
      <c r="N55" s="138">
        <v>0.1872</v>
      </c>
      <c r="O55" s="138">
        <v>25</v>
      </c>
      <c r="P55" s="139"/>
      <c r="Q55" s="141"/>
      <c r="R55" s="141"/>
    </row>
    <row r="56" ht="16.5" customHeight="1" spans="1:18">
      <c r="A56" s="50" t="s">
        <v>191</v>
      </c>
      <c r="B56" s="50" t="s">
        <v>184</v>
      </c>
      <c r="C56" s="51" t="s">
        <v>344</v>
      </c>
      <c r="D56" s="136" t="s">
        <v>191</v>
      </c>
      <c r="E56" s="136"/>
      <c r="F56" s="136"/>
      <c r="G56" s="136" t="s">
        <v>191</v>
      </c>
      <c r="H56" s="136"/>
      <c r="I56" s="136"/>
      <c r="J56" s="137" t="s">
        <v>191</v>
      </c>
      <c r="K56" s="50" t="s">
        <v>170</v>
      </c>
      <c r="L56" s="50" t="s">
        <v>345</v>
      </c>
      <c r="M56" s="142" t="s">
        <v>191</v>
      </c>
      <c r="N56" s="142"/>
      <c r="O56" s="143"/>
      <c r="P56" s="141" t="s">
        <v>191</v>
      </c>
      <c r="Q56" s="141"/>
      <c r="R56" s="141"/>
    </row>
    <row r="57" ht="16.5" customHeight="1" spans="1:18">
      <c r="A57" s="50" t="s">
        <v>191</v>
      </c>
      <c r="B57" s="50" t="s">
        <v>162</v>
      </c>
      <c r="C57" s="51" t="s">
        <v>346</v>
      </c>
      <c r="D57" s="135">
        <v>463.10529</v>
      </c>
      <c r="E57" s="135">
        <v>463.10529</v>
      </c>
      <c r="F57" s="136"/>
      <c r="G57" s="136"/>
      <c r="H57" s="136"/>
      <c r="I57" s="136"/>
      <c r="J57" s="137" t="s">
        <v>191</v>
      </c>
      <c r="K57" s="50" t="s">
        <v>154</v>
      </c>
      <c r="L57" s="51" t="s">
        <v>268</v>
      </c>
      <c r="M57" s="138">
        <v>29.278145</v>
      </c>
      <c r="N57" s="138">
        <v>29.278145</v>
      </c>
      <c r="O57" s="139"/>
      <c r="P57" s="141"/>
      <c r="Q57" s="141"/>
      <c r="R57" s="141"/>
    </row>
    <row r="58" ht="16.5" customHeight="1" spans="1:18">
      <c r="A58" s="50" t="s">
        <v>191</v>
      </c>
      <c r="B58" s="50" t="s">
        <v>172</v>
      </c>
      <c r="C58" s="51" t="s">
        <v>347</v>
      </c>
      <c r="D58" s="135">
        <v>3.6</v>
      </c>
      <c r="E58" s="136"/>
      <c r="F58" s="135">
        <v>3.6</v>
      </c>
      <c r="G58" s="136"/>
      <c r="H58" s="136"/>
      <c r="I58" s="136"/>
      <c r="J58" s="137" t="s">
        <v>191</v>
      </c>
      <c r="K58" s="50" t="s">
        <v>174</v>
      </c>
      <c r="L58" s="50" t="s">
        <v>343</v>
      </c>
      <c r="M58" s="143" t="s">
        <v>191</v>
      </c>
      <c r="N58" s="143"/>
      <c r="O58" s="141"/>
      <c r="P58" s="141" t="s">
        <v>191</v>
      </c>
      <c r="Q58" s="141"/>
      <c r="R58" s="141"/>
    </row>
    <row r="59" ht="16.5" customHeight="1" spans="1:18">
      <c r="A59" s="50" t="s">
        <v>348</v>
      </c>
      <c r="B59" s="50" t="s">
        <v>191</v>
      </c>
      <c r="C59" s="51" t="s">
        <v>349</v>
      </c>
      <c r="D59" s="136" t="s">
        <v>191</v>
      </c>
      <c r="E59" s="136"/>
      <c r="F59" s="136"/>
      <c r="G59" s="136" t="s">
        <v>191</v>
      </c>
      <c r="H59" s="136"/>
      <c r="I59" s="136"/>
      <c r="J59" s="137" t="s">
        <v>191</v>
      </c>
      <c r="K59" s="50" t="s">
        <v>156</v>
      </c>
      <c r="L59" s="50" t="s">
        <v>350</v>
      </c>
      <c r="M59" s="141" t="s">
        <v>191</v>
      </c>
      <c r="N59" s="141"/>
      <c r="O59" s="141"/>
      <c r="P59" s="141" t="s">
        <v>191</v>
      </c>
      <c r="Q59" s="141"/>
      <c r="R59" s="141"/>
    </row>
    <row r="60" ht="16.5" customHeight="1" spans="1:18">
      <c r="A60" s="50" t="s">
        <v>191</v>
      </c>
      <c r="B60" s="50" t="s">
        <v>150</v>
      </c>
      <c r="C60" s="51" t="s">
        <v>351</v>
      </c>
      <c r="D60" s="136" t="s">
        <v>191</v>
      </c>
      <c r="E60" s="136"/>
      <c r="F60" s="136"/>
      <c r="G60" s="136" t="s">
        <v>191</v>
      </c>
      <c r="H60" s="136"/>
      <c r="I60" s="136"/>
      <c r="J60" s="137" t="s">
        <v>191</v>
      </c>
      <c r="K60" s="50" t="s">
        <v>111</v>
      </c>
      <c r="L60" s="50" t="s">
        <v>344</v>
      </c>
      <c r="M60" s="141" t="s">
        <v>191</v>
      </c>
      <c r="N60" s="141"/>
      <c r="O60" s="141"/>
      <c r="P60" s="141" t="s">
        <v>191</v>
      </c>
      <c r="Q60" s="141"/>
      <c r="R60" s="141"/>
    </row>
    <row r="61" ht="16.5" customHeight="1" spans="1:18">
      <c r="A61" s="50" t="s">
        <v>191</v>
      </c>
      <c r="B61" s="50" t="s">
        <v>184</v>
      </c>
      <c r="C61" s="51" t="s">
        <v>352</v>
      </c>
      <c r="D61" s="136" t="s">
        <v>191</v>
      </c>
      <c r="E61" s="136"/>
      <c r="F61" s="136"/>
      <c r="G61" s="136" t="s">
        <v>191</v>
      </c>
      <c r="H61" s="136"/>
      <c r="I61" s="136"/>
      <c r="J61" s="137" t="s">
        <v>191</v>
      </c>
      <c r="K61" s="50" t="s">
        <v>112</v>
      </c>
      <c r="L61" s="50" t="s">
        <v>353</v>
      </c>
      <c r="M61" s="56" t="s">
        <v>191</v>
      </c>
      <c r="N61" s="141"/>
      <c r="O61" s="56"/>
      <c r="P61" s="141" t="s">
        <v>191</v>
      </c>
      <c r="Q61" s="141"/>
      <c r="R61" s="141"/>
    </row>
    <row r="62" ht="16.5" customHeight="1" spans="1:18">
      <c r="A62" s="50" t="s">
        <v>354</v>
      </c>
      <c r="B62" s="50" t="s">
        <v>191</v>
      </c>
      <c r="C62" s="51" t="s">
        <v>355</v>
      </c>
      <c r="D62" s="136" t="s">
        <v>191</v>
      </c>
      <c r="E62" s="136"/>
      <c r="F62" s="136"/>
      <c r="G62" s="136" t="s">
        <v>191</v>
      </c>
      <c r="H62" s="136"/>
      <c r="I62" s="136"/>
      <c r="J62" s="137" t="s">
        <v>191</v>
      </c>
      <c r="K62" s="50" t="s">
        <v>172</v>
      </c>
      <c r="L62" s="51" t="s">
        <v>356</v>
      </c>
      <c r="M62" s="138">
        <v>3.6</v>
      </c>
      <c r="N62" s="148"/>
      <c r="O62" s="138">
        <v>3.6</v>
      </c>
      <c r="P62" s="139"/>
      <c r="Q62" s="141"/>
      <c r="R62" s="141"/>
    </row>
    <row r="63" ht="16.5" customHeight="1" spans="1:18">
      <c r="A63" s="50" t="s">
        <v>191</v>
      </c>
      <c r="B63" s="50" t="s">
        <v>147</v>
      </c>
      <c r="C63" s="51" t="s">
        <v>357</v>
      </c>
      <c r="D63" s="136" t="s">
        <v>191</v>
      </c>
      <c r="E63" s="136"/>
      <c r="F63" s="136"/>
      <c r="G63" s="136" t="s">
        <v>191</v>
      </c>
      <c r="H63" s="136"/>
      <c r="I63" s="136"/>
      <c r="J63" s="137" t="s">
        <v>358</v>
      </c>
      <c r="K63" s="50" t="s">
        <v>191</v>
      </c>
      <c r="L63" s="50" t="s">
        <v>355</v>
      </c>
      <c r="M63" s="143" t="s">
        <v>191</v>
      </c>
      <c r="N63" s="141"/>
      <c r="O63" s="143"/>
      <c r="P63" s="141" t="s">
        <v>191</v>
      </c>
      <c r="Q63" s="141"/>
      <c r="R63" s="141"/>
    </row>
    <row r="64" ht="16.5" customHeight="1" spans="1:18">
      <c r="A64" s="50" t="s">
        <v>191</v>
      </c>
      <c r="B64" s="50" t="s">
        <v>150</v>
      </c>
      <c r="C64" s="51" t="s">
        <v>359</v>
      </c>
      <c r="D64" s="136" t="s">
        <v>191</v>
      </c>
      <c r="E64" s="136"/>
      <c r="F64" s="136"/>
      <c r="G64" s="136" t="s">
        <v>191</v>
      </c>
      <c r="H64" s="136"/>
      <c r="I64" s="136"/>
      <c r="J64" s="137" t="s">
        <v>191</v>
      </c>
      <c r="K64" s="50" t="s">
        <v>147</v>
      </c>
      <c r="L64" s="50" t="s">
        <v>357</v>
      </c>
      <c r="M64" s="141" t="s">
        <v>191</v>
      </c>
      <c r="N64" s="141"/>
      <c r="O64" s="141"/>
      <c r="P64" s="141" t="s">
        <v>191</v>
      </c>
      <c r="Q64" s="141"/>
      <c r="R64" s="141"/>
    </row>
    <row r="65" ht="16.5" customHeight="1" spans="1:18">
      <c r="A65" s="50" t="s">
        <v>191</v>
      </c>
      <c r="B65" s="50" t="s">
        <v>184</v>
      </c>
      <c r="C65" s="51" t="s">
        <v>360</v>
      </c>
      <c r="D65" s="136" t="s">
        <v>191</v>
      </c>
      <c r="E65" s="136"/>
      <c r="F65" s="136"/>
      <c r="G65" s="136" t="s">
        <v>191</v>
      </c>
      <c r="H65" s="136"/>
      <c r="I65" s="136"/>
      <c r="J65" s="137" t="s">
        <v>191</v>
      </c>
      <c r="K65" s="50" t="s">
        <v>150</v>
      </c>
      <c r="L65" s="50" t="s">
        <v>359</v>
      </c>
      <c r="M65" s="141" t="s">
        <v>191</v>
      </c>
      <c r="N65" s="141"/>
      <c r="O65" s="141"/>
      <c r="P65" s="141" t="s">
        <v>191</v>
      </c>
      <c r="Q65" s="141"/>
      <c r="R65" s="141"/>
    </row>
    <row r="66" ht="16.5" customHeight="1" spans="1:18">
      <c r="A66" s="50" t="s">
        <v>191</v>
      </c>
      <c r="B66" s="50" t="s">
        <v>152</v>
      </c>
      <c r="C66" s="51" t="s">
        <v>361</v>
      </c>
      <c r="D66" s="136" t="s">
        <v>191</v>
      </c>
      <c r="E66" s="136"/>
      <c r="F66" s="136"/>
      <c r="G66" s="136" t="s">
        <v>191</v>
      </c>
      <c r="H66" s="136"/>
      <c r="I66" s="136"/>
      <c r="J66" s="137" t="s">
        <v>191</v>
      </c>
      <c r="K66" s="50" t="s">
        <v>184</v>
      </c>
      <c r="L66" s="50" t="s">
        <v>360</v>
      </c>
      <c r="M66" s="141" t="s">
        <v>191</v>
      </c>
      <c r="N66" s="141"/>
      <c r="O66" s="141"/>
      <c r="P66" s="141" t="s">
        <v>191</v>
      </c>
      <c r="Q66" s="141"/>
      <c r="R66" s="141"/>
    </row>
    <row r="67" ht="16.5" customHeight="1" spans="1:18">
      <c r="A67" s="50" t="s">
        <v>362</v>
      </c>
      <c r="B67" s="50" t="s">
        <v>191</v>
      </c>
      <c r="C67" s="51" t="s">
        <v>363</v>
      </c>
      <c r="D67" s="136" t="s">
        <v>191</v>
      </c>
      <c r="E67" s="136"/>
      <c r="F67" s="136"/>
      <c r="G67" s="136" t="s">
        <v>191</v>
      </c>
      <c r="H67" s="136"/>
      <c r="I67" s="136"/>
      <c r="J67" s="137" t="s">
        <v>191</v>
      </c>
      <c r="K67" s="50" t="s">
        <v>152</v>
      </c>
      <c r="L67" s="50" t="s">
        <v>361</v>
      </c>
      <c r="M67" s="141" t="s">
        <v>191</v>
      </c>
      <c r="N67" s="141"/>
      <c r="O67" s="141"/>
      <c r="P67" s="141" t="s">
        <v>191</v>
      </c>
      <c r="Q67" s="141"/>
      <c r="R67" s="141"/>
    </row>
    <row r="68" ht="16.5" customHeight="1" spans="1:18">
      <c r="A68" s="50" t="s">
        <v>191</v>
      </c>
      <c r="B68" s="50" t="s">
        <v>147</v>
      </c>
      <c r="C68" s="51" t="s">
        <v>364</v>
      </c>
      <c r="D68" s="136" t="s">
        <v>191</v>
      </c>
      <c r="E68" s="136"/>
      <c r="F68" s="136"/>
      <c r="G68" s="136" t="s">
        <v>191</v>
      </c>
      <c r="H68" s="136"/>
      <c r="I68" s="136"/>
      <c r="J68" s="137" t="s">
        <v>365</v>
      </c>
      <c r="K68" s="50" t="s">
        <v>191</v>
      </c>
      <c r="L68" s="50" t="s">
        <v>366</v>
      </c>
      <c r="M68" s="141" t="s">
        <v>191</v>
      </c>
      <c r="N68" s="141"/>
      <c r="O68" s="141"/>
      <c r="P68" s="141" t="s">
        <v>191</v>
      </c>
      <c r="Q68" s="141"/>
      <c r="R68" s="141"/>
    </row>
    <row r="69" ht="16.5" customHeight="1" spans="1:18">
      <c r="A69" s="50" t="s">
        <v>191</v>
      </c>
      <c r="B69" s="50" t="s">
        <v>150</v>
      </c>
      <c r="C69" s="51" t="s">
        <v>367</v>
      </c>
      <c r="D69" s="136" t="s">
        <v>191</v>
      </c>
      <c r="E69" s="136"/>
      <c r="F69" s="136"/>
      <c r="G69" s="136" t="s">
        <v>191</v>
      </c>
      <c r="H69" s="136"/>
      <c r="I69" s="136"/>
      <c r="J69" s="137" t="s">
        <v>191</v>
      </c>
      <c r="K69" s="50" t="s">
        <v>147</v>
      </c>
      <c r="L69" s="50" t="s">
        <v>306</v>
      </c>
      <c r="M69" s="141" t="s">
        <v>191</v>
      </c>
      <c r="N69" s="141"/>
      <c r="O69" s="141"/>
      <c r="P69" s="141" t="s">
        <v>191</v>
      </c>
      <c r="Q69" s="141"/>
      <c r="R69" s="141"/>
    </row>
    <row r="70" ht="16.5" customHeight="1" spans="1:18">
      <c r="A70" s="50" t="s">
        <v>368</v>
      </c>
      <c r="B70" s="50" t="s">
        <v>191</v>
      </c>
      <c r="C70" s="51" t="s">
        <v>369</v>
      </c>
      <c r="D70" s="135">
        <v>66</v>
      </c>
      <c r="E70" s="136"/>
      <c r="F70" s="135">
        <v>66</v>
      </c>
      <c r="G70" s="136"/>
      <c r="H70" s="136"/>
      <c r="I70" s="136"/>
      <c r="J70" s="137" t="s">
        <v>191</v>
      </c>
      <c r="K70" s="50" t="s">
        <v>150</v>
      </c>
      <c r="L70" s="50" t="s">
        <v>370</v>
      </c>
      <c r="M70" s="141" t="s">
        <v>191</v>
      </c>
      <c r="N70" s="141"/>
      <c r="O70" s="141"/>
      <c r="P70" s="141" t="s">
        <v>191</v>
      </c>
      <c r="Q70" s="141"/>
      <c r="R70" s="141"/>
    </row>
    <row r="71" ht="16.5" customHeight="1" spans="1:18">
      <c r="A71" s="50" t="s">
        <v>191</v>
      </c>
      <c r="B71" s="50" t="s">
        <v>147</v>
      </c>
      <c r="C71" s="51" t="s">
        <v>371</v>
      </c>
      <c r="D71" s="135">
        <v>66</v>
      </c>
      <c r="E71" s="136"/>
      <c r="F71" s="135">
        <v>66</v>
      </c>
      <c r="G71" s="136"/>
      <c r="H71" s="136"/>
      <c r="I71" s="136"/>
      <c r="J71" s="137" t="s">
        <v>191</v>
      </c>
      <c r="K71" s="50" t="s">
        <v>184</v>
      </c>
      <c r="L71" s="50" t="s">
        <v>372</v>
      </c>
      <c r="M71" s="141" t="s">
        <v>191</v>
      </c>
      <c r="N71" s="141"/>
      <c r="O71" s="141"/>
      <c r="P71" s="141" t="s">
        <v>191</v>
      </c>
      <c r="Q71" s="141"/>
      <c r="R71" s="141"/>
    </row>
    <row r="72" ht="16.5" customHeight="1" spans="1:18">
      <c r="A72" s="50" t="s">
        <v>191</v>
      </c>
      <c r="B72" s="50" t="s">
        <v>150</v>
      </c>
      <c r="C72" s="51" t="s">
        <v>373</v>
      </c>
      <c r="D72" s="136" t="s">
        <v>191</v>
      </c>
      <c r="E72" s="136"/>
      <c r="F72" s="136"/>
      <c r="G72" s="136" t="s">
        <v>191</v>
      </c>
      <c r="H72" s="136"/>
      <c r="I72" s="136"/>
      <c r="J72" s="137" t="s">
        <v>191</v>
      </c>
      <c r="K72" s="50" t="s">
        <v>162</v>
      </c>
      <c r="L72" s="50" t="s">
        <v>308</v>
      </c>
      <c r="M72" s="141" t="s">
        <v>191</v>
      </c>
      <c r="N72" s="141"/>
      <c r="O72" s="141"/>
      <c r="P72" s="141" t="s">
        <v>191</v>
      </c>
      <c r="Q72" s="141"/>
      <c r="R72" s="141"/>
    </row>
    <row r="73" ht="16.5" customHeight="1" spans="1:18">
      <c r="A73" s="50" t="s">
        <v>191</v>
      </c>
      <c r="B73" s="50" t="s">
        <v>184</v>
      </c>
      <c r="C73" s="51" t="s">
        <v>374</v>
      </c>
      <c r="D73" s="136" t="s">
        <v>191</v>
      </c>
      <c r="E73" s="136"/>
      <c r="F73" s="136"/>
      <c r="G73" s="136" t="s">
        <v>191</v>
      </c>
      <c r="H73" s="136"/>
      <c r="I73" s="136"/>
      <c r="J73" s="137" t="s">
        <v>191</v>
      </c>
      <c r="K73" s="50" t="s">
        <v>170</v>
      </c>
      <c r="L73" s="50" t="s">
        <v>313</v>
      </c>
      <c r="M73" s="141" t="s">
        <v>191</v>
      </c>
      <c r="N73" s="141"/>
      <c r="O73" s="141"/>
      <c r="P73" s="141" t="s">
        <v>191</v>
      </c>
      <c r="Q73" s="141"/>
      <c r="R73" s="141"/>
    </row>
    <row r="74" ht="16.5" customHeight="1" spans="1:18">
      <c r="A74" s="50" t="s">
        <v>191</v>
      </c>
      <c r="B74" s="50" t="s">
        <v>152</v>
      </c>
      <c r="C74" s="51" t="s">
        <v>375</v>
      </c>
      <c r="D74" s="136" t="s">
        <v>191</v>
      </c>
      <c r="E74" s="136"/>
      <c r="F74" s="136"/>
      <c r="G74" s="136" t="s">
        <v>191</v>
      </c>
      <c r="H74" s="136"/>
      <c r="I74" s="136"/>
      <c r="J74" s="137" t="s">
        <v>191</v>
      </c>
      <c r="K74" s="50" t="s">
        <v>154</v>
      </c>
      <c r="L74" s="50" t="s">
        <v>376</v>
      </c>
      <c r="M74" s="141" t="s">
        <v>191</v>
      </c>
      <c r="N74" s="141"/>
      <c r="O74" s="141"/>
      <c r="P74" s="141" t="s">
        <v>191</v>
      </c>
      <c r="Q74" s="141"/>
      <c r="R74" s="141"/>
    </row>
    <row r="75" ht="16.5" customHeight="1" spans="1:18">
      <c r="A75" s="50" t="s">
        <v>191</v>
      </c>
      <c r="B75" s="50" t="s">
        <v>162</v>
      </c>
      <c r="C75" s="51" t="s">
        <v>377</v>
      </c>
      <c r="D75" s="136" t="s">
        <v>191</v>
      </c>
      <c r="E75" s="136"/>
      <c r="F75" s="136"/>
      <c r="G75" s="136" t="s">
        <v>191</v>
      </c>
      <c r="H75" s="136"/>
      <c r="I75" s="136"/>
      <c r="J75" s="137" t="s">
        <v>191</v>
      </c>
      <c r="K75" s="50" t="s">
        <v>174</v>
      </c>
      <c r="L75" s="50" t="s">
        <v>378</v>
      </c>
      <c r="M75" s="141" t="s">
        <v>191</v>
      </c>
      <c r="N75" s="141"/>
      <c r="O75" s="141"/>
      <c r="P75" s="141" t="s">
        <v>191</v>
      </c>
      <c r="Q75" s="141"/>
      <c r="R75" s="141"/>
    </row>
    <row r="76" ht="16.5" customHeight="1" spans="1:18">
      <c r="A76" s="50" t="s">
        <v>191</v>
      </c>
      <c r="B76" s="50" t="s">
        <v>170</v>
      </c>
      <c r="C76" s="51" t="s">
        <v>379</v>
      </c>
      <c r="D76" s="136" t="s">
        <v>191</v>
      </c>
      <c r="E76" s="136"/>
      <c r="F76" s="136"/>
      <c r="G76" s="136" t="s">
        <v>191</v>
      </c>
      <c r="H76" s="136"/>
      <c r="I76" s="136"/>
      <c r="J76" s="137" t="s">
        <v>191</v>
      </c>
      <c r="K76" s="50" t="s">
        <v>114</v>
      </c>
      <c r="L76" s="50" t="s">
        <v>310</v>
      </c>
      <c r="M76" s="141" t="s">
        <v>191</v>
      </c>
      <c r="N76" s="141"/>
      <c r="O76" s="141"/>
      <c r="P76" s="141" t="s">
        <v>191</v>
      </c>
      <c r="Q76" s="141"/>
      <c r="R76" s="141"/>
    </row>
    <row r="77" ht="16.5" customHeight="1" spans="1:18">
      <c r="A77" s="50" t="s">
        <v>380</v>
      </c>
      <c r="B77" s="50" t="s">
        <v>191</v>
      </c>
      <c r="C77" s="51" t="s">
        <v>381</v>
      </c>
      <c r="D77" s="136" t="s">
        <v>191</v>
      </c>
      <c r="E77" s="136"/>
      <c r="F77" s="136"/>
      <c r="G77" s="136" t="s">
        <v>191</v>
      </c>
      <c r="H77" s="136"/>
      <c r="I77" s="136"/>
      <c r="J77" s="137" t="s">
        <v>191</v>
      </c>
      <c r="K77" s="50" t="s">
        <v>120</v>
      </c>
      <c r="L77" s="50" t="s">
        <v>382</v>
      </c>
      <c r="M77" s="141" t="s">
        <v>191</v>
      </c>
      <c r="N77" s="141"/>
      <c r="O77" s="141"/>
      <c r="P77" s="141" t="s">
        <v>191</v>
      </c>
      <c r="Q77" s="141"/>
      <c r="R77" s="141"/>
    </row>
    <row r="78" ht="16.5" customHeight="1" spans="1:18">
      <c r="A78" s="50" t="s">
        <v>191</v>
      </c>
      <c r="B78" s="50" t="s">
        <v>147</v>
      </c>
      <c r="C78" s="51" t="s">
        <v>383</v>
      </c>
      <c r="D78" s="136" t="s">
        <v>191</v>
      </c>
      <c r="E78" s="136"/>
      <c r="F78" s="136"/>
      <c r="G78" s="136" t="s">
        <v>191</v>
      </c>
      <c r="H78" s="136"/>
      <c r="I78" s="136"/>
      <c r="J78" s="137" t="s">
        <v>191</v>
      </c>
      <c r="K78" s="50" t="s">
        <v>122</v>
      </c>
      <c r="L78" s="50" t="s">
        <v>384</v>
      </c>
      <c r="M78" s="141" t="s">
        <v>191</v>
      </c>
      <c r="N78" s="141"/>
      <c r="O78" s="141"/>
      <c r="P78" s="141" t="s">
        <v>191</v>
      </c>
      <c r="Q78" s="141"/>
      <c r="R78" s="141"/>
    </row>
    <row r="79" ht="16.5" customHeight="1" spans="1:18">
      <c r="A79" s="50" t="s">
        <v>191</v>
      </c>
      <c r="B79" s="50" t="s">
        <v>150</v>
      </c>
      <c r="C79" s="51" t="s">
        <v>385</v>
      </c>
      <c r="D79" s="136" t="s">
        <v>191</v>
      </c>
      <c r="E79" s="136"/>
      <c r="F79" s="136"/>
      <c r="G79" s="136" t="s">
        <v>191</v>
      </c>
      <c r="H79" s="136"/>
      <c r="I79" s="136"/>
      <c r="J79" s="137" t="s">
        <v>191</v>
      </c>
      <c r="K79" s="50" t="s">
        <v>123</v>
      </c>
      <c r="L79" s="50" t="s">
        <v>386</v>
      </c>
      <c r="M79" s="141" t="s">
        <v>191</v>
      </c>
      <c r="N79" s="141"/>
      <c r="O79" s="141"/>
      <c r="P79" s="141" t="s">
        <v>191</v>
      </c>
      <c r="Q79" s="141"/>
      <c r="R79" s="141"/>
    </row>
    <row r="80" ht="16.5" customHeight="1" spans="1:18">
      <c r="A80" s="50" t="s">
        <v>387</v>
      </c>
      <c r="B80" s="50" t="s">
        <v>191</v>
      </c>
      <c r="C80" s="51" t="s">
        <v>388</v>
      </c>
      <c r="D80" s="136" t="s">
        <v>191</v>
      </c>
      <c r="E80" s="136"/>
      <c r="F80" s="136"/>
      <c r="G80" s="136" t="s">
        <v>191</v>
      </c>
      <c r="H80" s="136"/>
      <c r="I80" s="136"/>
      <c r="J80" s="137" t="s">
        <v>191</v>
      </c>
      <c r="K80" s="50" t="s">
        <v>172</v>
      </c>
      <c r="L80" s="50" t="s">
        <v>389</v>
      </c>
      <c r="M80" s="56" t="s">
        <v>191</v>
      </c>
      <c r="N80" s="141"/>
      <c r="O80" s="56"/>
      <c r="P80" s="141" t="s">
        <v>191</v>
      </c>
      <c r="Q80" s="141"/>
      <c r="R80" s="141"/>
    </row>
    <row r="81" ht="16.5" customHeight="1" spans="1:18">
      <c r="A81" s="50" t="s">
        <v>191</v>
      </c>
      <c r="B81" s="50" t="s">
        <v>170</v>
      </c>
      <c r="C81" s="51" t="s">
        <v>390</v>
      </c>
      <c r="D81" s="136" t="s">
        <v>191</v>
      </c>
      <c r="E81" s="136"/>
      <c r="F81" s="136"/>
      <c r="G81" s="136" t="s">
        <v>191</v>
      </c>
      <c r="H81" s="136"/>
      <c r="I81" s="136"/>
      <c r="J81" s="137" t="s">
        <v>391</v>
      </c>
      <c r="K81" s="50" t="s">
        <v>191</v>
      </c>
      <c r="L81" s="51" t="s">
        <v>392</v>
      </c>
      <c r="M81" s="138">
        <v>70</v>
      </c>
      <c r="N81" s="148"/>
      <c r="O81" s="138">
        <v>70</v>
      </c>
      <c r="P81" s="139"/>
      <c r="Q81" s="141"/>
      <c r="R81" s="141"/>
    </row>
    <row r="82" ht="16.5" customHeight="1" spans="1:18">
      <c r="A82" s="50" t="s">
        <v>191</v>
      </c>
      <c r="B82" s="50" t="s">
        <v>154</v>
      </c>
      <c r="C82" s="51" t="s">
        <v>393</v>
      </c>
      <c r="D82" s="136" t="s">
        <v>191</v>
      </c>
      <c r="E82" s="136"/>
      <c r="F82" s="136"/>
      <c r="G82" s="136" t="s">
        <v>191</v>
      </c>
      <c r="H82" s="136"/>
      <c r="I82" s="136"/>
      <c r="J82" s="137" t="s">
        <v>191</v>
      </c>
      <c r="K82" s="50" t="s">
        <v>147</v>
      </c>
      <c r="L82" s="50" t="s">
        <v>306</v>
      </c>
      <c r="M82" s="142" t="s">
        <v>191</v>
      </c>
      <c r="N82" s="141"/>
      <c r="O82" s="142"/>
      <c r="P82" s="141" t="s">
        <v>191</v>
      </c>
      <c r="Q82" s="141"/>
      <c r="R82" s="141"/>
    </row>
    <row r="83" ht="16.5" customHeight="1" spans="1:18">
      <c r="A83" s="50" t="s">
        <v>191</v>
      </c>
      <c r="B83" s="50" t="s">
        <v>174</v>
      </c>
      <c r="C83" s="51" t="s">
        <v>394</v>
      </c>
      <c r="D83" s="136" t="s">
        <v>191</v>
      </c>
      <c r="E83" s="136"/>
      <c r="F83" s="136"/>
      <c r="G83" s="136" t="s">
        <v>191</v>
      </c>
      <c r="H83" s="136"/>
      <c r="I83" s="136"/>
      <c r="J83" s="137" t="s">
        <v>191</v>
      </c>
      <c r="K83" s="50" t="s">
        <v>150</v>
      </c>
      <c r="L83" s="51" t="s">
        <v>370</v>
      </c>
      <c r="M83" s="138">
        <v>10</v>
      </c>
      <c r="N83" s="148"/>
      <c r="O83" s="138">
        <v>10</v>
      </c>
      <c r="P83" s="139"/>
      <c r="Q83" s="141"/>
      <c r="R83" s="141"/>
    </row>
    <row r="84" ht="16.5" customHeight="1" spans="1:18">
      <c r="A84" s="50" t="s">
        <v>191</v>
      </c>
      <c r="B84" s="50" t="s">
        <v>172</v>
      </c>
      <c r="C84" s="51" t="s">
        <v>395</v>
      </c>
      <c r="D84" s="136" t="s">
        <v>191</v>
      </c>
      <c r="E84" s="136"/>
      <c r="F84" s="136"/>
      <c r="G84" s="136" t="s">
        <v>191</v>
      </c>
      <c r="H84" s="136"/>
      <c r="I84" s="136"/>
      <c r="J84" s="137" t="s">
        <v>191</v>
      </c>
      <c r="K84" s="50" t="s">
        <v>184</v>
      </c>
      <c r="L84" s="50" t="s">
        <v>372</v>
      </c>
      <c r="M84" s="143" t="s">
        <v>191</v>
      </c>
      <c r="N84" s="141"/>
      <c r="O84" s="143"/>
      <c r="P84" s="141" t="s">
        <v>191</v>
      </c>
      <c r="Q84" s="141"/>
      <c r="R84" s="141"/>
    </row>
    <row r="85" ht="16.5" customHeight="1" spans="1:18">
      <c r="A85" s="149"/>
      <c r="B85" s="150"/>
      <c r="C85" s="151"/>
      <c r="D85" s="135"/>
      <c r="E85" s="135"/>
      <c r="F85" s="135"/>
      <c r="G85" s="135"/>
      <c r="H85" s="135"/>
      <c r="I85" s="155"/>
      <c r="J85" s="137" t="s">
        <v>191</v>
      </c>
      <c r="K85" s="50" t="s">
        <v>162</v>
      </c>
      <c r="L85" s="50" t="s">
        <v>308</v>
      </c>
      <c r="M85" s="141" t="s">
        <v>191</v>
      </c>
      <c r="N85" s="141"/>
      <c r="O85" s="141"/>
      <c r="P85" s="141" t="s">
        <v>191</v>
      </c>
      <c r="Q85" s="141"/>
      <c r="R85" s="141"/>
    </row>
    <row r="86" ht="16.5" customHeight="1" spans="1:18">
      <c r="A86" s="149"/>
      <c r="B86" s="150"/>
      <c r="C86" s="151"/>
      <c r="D86" s="135"/>
      <c r="E86" s="135"/>
      <c r="F86" s="135"/>
      <c r="G86" s="135"/>
      <c r="H86" s="135"/>
      <c r="I86" s="155"/>
      <c r="J86" s="137" t="s">
        <v>191</v>
      </c>
      <c r="K86" s="50" t="s">
        <v>170</v>
      </c>
      <c r="L86" s="50" t="s">
        <v>313</v>
      </c>
      <c r="M86" s="141" t="s">
        <v>191</v>
      </c>
      <c r="N86" s="141"/>
      <c r="O86" s="141"/>
      <c r="P86" s="141" t="s">
        <v>191</v>
      </c>
      <c r="Q86" s="141"/>
      <c r="R86" s="141"/>
    </row>
    <row r="87" ht="16.5" customHeight="1" spans="1:18">
      <c r="A87" s="149"/>
      <c r="B87" s="150"/>
      <c r="C87" s="151"/>
      <c r="D87" s="135"/>
      <c r="E87" s="135"/>
      <c r="F87" s="135"/>
      <c r="G87" s="135"/>
      <c r="H87" s="135"/>
      <c r="I87" s="155"/>
      <c r="J87" s="137" t="s">
        <v>191</v>
      </c>
      <c r="K87" s="50" t="s">
        <v>154</v>
      </c>
      <c r="L87" s="50" t="s">
        <v>376</v>
      </c>
      <c r="M87" s="141" t="s">
        <v>191</v>
      </c>
      <c r="N87" s="141"/>
      <c r="O87" s="141"/>
      <c r="P87" s="141" t="s">
        <v>191</v>
      </c>
      <c r="Q87" s="141"/>
      <c r="R87" s="141"/>
    </row>
    <row r="88" ht="16.5" customHeight="1" spans="1:18">
      <c r="A88" s="149"/>
      <c r="B88" s="150"/>
      <c r="C88" s="151"/>
      <c r="D88" s="135"/>
      <c r="E88" s="135"/>
      <c r="F88" s="135"/>
      <c r="G88" s="135"/>
      <c r="H88" s="135"/>
      <c r="I88" s="155"/>
      <c r="J88" s="137" t="s">
        <v>191</v>
      </c>
      <c r="K88" s="50" t="s">
        <v>174</v>
      </c>
      <c r="L88" s="50" t="s">
        <v>378</v>
      </c>
      <c r="M88" s="141" t="s">
        <v>191</v>
      </c>
      <c r="N88" s="141"/>
      <c r="O88" s="141"/>
      <c r="P88" s="141" t="s">
        <v>191</v>
      </c>
      <c r="Q88" s="141"/>
      <c r="R88" s="141"/>
    </row>
    <row r="89" ht="16.5" customHeight="1" spans="1:18">
      <c r="A89" s="149"/>
      <c r="B89" s="150"/>
      <c r="C89" s="151"/>
      <c r="D89" s="135"/>
      <c r="E89" s="135"/>
      <c r="F89" s="135"/>
      <c r="G89" s="135"/>
      <c r="H89" s="135"/>
      <c r="I89" s="155"/>
      <c r="J89" s="137" t="s">
        <v>191</v>
      </c>
      <c r="K89" s="50" t="s">
        <v>156</v>
      </c>
      <c r="L89" s="50" t="s">
        <v>396</v>
      </c>
      <c r="M89" s="141" t="s">
        <v>191</v>
      </c>
      <c r="N89" s="141"/>
      <c r="O89" s="141"/>
      <c r="P89" s="141" t="s">
        <v>191</v>
      </c>
      <c r="Q89" s="141"/>
      <c r="R89" s="141"/>
    </row>
    <row r="90" ht="16.5" customHeight="1" spans="1:18">
      <c r="A90" s="149"/>
      <c r="B90" s="150"/>
      <c r="C90" s="151"/>
      <c r="D90" s="135"/>
      <c r="E90" s="135"/>
      <c r="F90" s="135"/>
      <c r="G90" s="135"/>
      <c r="H90" s="135"/>
      <c r="I90" s="155"/>
      <c r="J90" s="137" t="s">
        <v>191</v>
      </c>
      <c r="K90" s="50" t="s">
        <v>111</v>
      </c>
      <c r="L90" s="50" t="s">
        <v>397</v>
      </c>
      <c r="M90" s="141" t="s">
        <v>191</v>
      </c>
      <c r="N90" s="141"/>
      <c r="O90" s="141"/>
      <c r="P90" s="141" t="s">
        <v>191</v>
      </c>
      <c r="Q90" s="141"/>
      <c r="R90" s="141"/>
    </row>
    <row r="91" ht="16.5" customHeight="1" spans="1:18">
      <c r="A91" s="149"/>
      <c r="B91" s="150"/>
      <c r="C91" s="151"/>
      <c r="D91" s="135"/>
      <c r="E91" s="135"/>
      <c r="F91" s="135"/>
      <c r="G91" s="135"/>
      <c r="H91" s="135"/>
      <c r="I91" s="155"/>
      <c r="J91" s="137" t="s">
        <v>191</v>
      </c>
      <c r="K91" s="50" t="s">
        <v>112</v>
      </c>
      <c r="L91" s="50" t="s">
        <v>398</v>
      </c>
      <c r="M91" s="141" t="s">
        <v>191</v>
      </c>
      <c r="N91" s="141"/>
      <c r="O91" s="141"/>
      <c r="P91" s="141" t="s">
        <v>191</v>
      </c>
      <c r="Q91" s="141"/>
      <c r="R91" s="141"/>
    </row>
    <row r="92" ht="16.5" customHeight="1" spans="1:18">
      <c r="A92" s="149"/>
      <c r="B92" s="150"/>
      <c r="C92" s="151"/>
      <c r="D92" s="135"/>
      <c r="E92" s="135"/>
      <c r="F92" s="135"/>
      <c r="G92" s="135"/>
      <c r="H92" s="135"/>
      <c r="I92" s="155"/>
      <c r="J92" s="137" t="s">
        <v>191</v>
      </c>
      <c r="K92" s="50" t="s">
        <v>113</v>
      </c>
      <c r="L92" s="50" t="s">
        <v>399</v>
      </c>
      <c r="M92" s="141" t="s">
        <v>191</v>
      </c>
      <c r="N92" s="141"/>
      <c r="O92" s="141"/>
      <c r="P92" s="141" t="s">
        <v>191</v>
      </c>
      <c r="Q92" s="141"/>
      <c r="R92" s="141"/>
    </row>
    <row r="93" ht="16.5" customHeight="1" spans="1:18">
      <c r="A93" s="149"/>
      <c r="B93" s="150"/>
      <c r="C93" s="151"/>
      <c r="D93" s="135"/>
      <c r="E93" s="135"/>
      <c r="F93" s="135"/>
      <c r="G93" s="135"/>
      <c r="H93" s="135"/>
      <c r="I93" s="155"/>
      <c r="J93" s="137" t="s">
        <v>191</v>
      </c>
      <c r="K93" s="50" t="s">
        <v>114</v>
      </c>
      <c r="L93" s="50" t="s">
        <v>310</v>
      </c>
      <c r="M93" s="141" t="s">
        <v>191</v>
      </c>
      <c r="N93" s="141"/>
      <c r="O93" s="141"/>
      <c r="P93" s="141" t="s">
        <v>191</v>
      </c>
      <c r="Q93" s="141"/>
      <c r="R93" s="141"/>
    </row>
    <row r="94" ht="16.5" customHeight="1" spans="1:18">
      <c r="A94" s="149"/>
      <c r="B94" s="150"/>
      <c r="C94" s="151"/>
      <c r="D94" s="135"/>
      <c r="E94" s="135"/>
      <c r="F94" s="135"/>
      <c r="G94" s="135"/>
      <c r="H94" s="135"/>
      <c r="I94" s="155"/>
      <c r="J94" s="137" t="s">
        <v>191</v>
      </c>
      <c r="K94" s="50" t="s">
        <v>120</v>
      </c>
      <c r="L94" s="50" t="s">
        <v>382</v>
      </c>
      <c r="M94" s="141" t="s">
        <v>191</v>
      </c>
      <c r="N94" s="141"/>
      <c r="O94" s="141"/>
      <c r="P94" s="141" t="s">
        <v>191</v>
      </c>
      <c r="Q94" s="141"/>
      <c r="R94" s="141"/>
    </row>
    <row r="95" ht="16.5" customHeight="1" spans="1:18">
      <c r="A95" s="149"/>
      <c r="B95" s="150"/>
      <c r="C95" s="151"/>
      <c r="D95" s="135"/>
      <c r="E95" s="135"/>
      <c r="F95" s="135"/>
      <c r="G95" s="135"/>
      <c r="H95" s="135"/>
      <c r="I95" s="155"/>
      <c r="J95" s="137" t="s">
        <v>191</v>
      </c>
      <c r="K95" s="50" t="s">
        <v>122</v>
      </c>
      <c r="L95" s="50" t="s">
        <v>384</v>
      </c>
      <c r="M95" s="141" t="s">
        <v>191</v>
      </c>
      <c r="N95" s="141"/>
      <c r="O95" s="141"/>
      <c r="P95" s="141" t="s">
        <v>191</v>
      </c>
      <c r="Q95" s="141"/>
      <c r="R95" s="141"/>
    </row>
    <row r="96" ht="16.5" customHeight="1" spans="1:18">
      <c r="A96" s="149"/>
      <c r="B96" s="150"/>
      <c r="C96" s="151"/>
      <c r="D96" s="135"/>
      <c r="E96" s="135"/>
      <c r="F96" s="135"/>
      <c r="G96" s="135"/>
      <c r="H96" s="135"/>
      <c r="I96" s="155"/>
      <c r="J96" s="137" t="s">
        <v>191</v>
      </c>
      <c r="K96" s="50" t="s">
        <v>123</v>
      </c>
      <c r="L96" s="50" t="s">
        <v>386</v>
      </c>
      <c r="M96" s="56" t="s">
        <v>191</v>
      </c>
      <c r="N96" s="141"/>
      <c r="O96" s="56"/>
      <c r="P96" s="141" t="s">
        <v>191</v>
      </c>
      <c r="Q96" s="141"/>
      <c r="R96" s="141"/>
    </row>
    <row r="97" ht="16.5" customHeight="1" spans="1:18">
      <c r="A97" s="149"/>
      <c r="B97" s="150"/>
      <c r="C97" s="151"/>
      <c r="D97" s="135"/>
      <c r="E97" s="135"/>
      <c r="F97" s="135"/>
      <c r="G97" s="135"/>
      <c r="H97" s="135"/>
      <c r="I97" s="155"/>
      <c r="J97" s="137" t="s">
        <v>191</v>
      </c>
      <c r="K97" s="50" t="s">
        <v>172</v>
      </c>
      <c r="L97" s="51" t="s">
        <v>315</v>
      </c>
      <c r="M97" s="138">
        <v>60</v>
      </c>
      <c r="N97" s="148"/>
      <c r="O97" s="138">
        <v>60</v>
      </c>
      <c r="P97" s="139"/>
      <c r="Q97" s="141"/>
      <c r="R97" s="141"/>
    </row>
    <row r="98" ht="16.5" customHeight="1" spans="1:18">
      <c r="A98" s="149"/>
      <c r="B98" s="150"/>
      <c r="C98" s="151"/>
      <c r="D98" s="135"/>
      <c r="E98" s="135"/>
      <c r="F98" s="135"/>
      <c r="G98" s="135"/>
      <c r="H98" s="135"/>
      <c r="I98" s="155"/>
      <c r="J98" s="137" t="s">
        <v>400</v>
      </c>
      <c r="K98" s="50" t="s">
        <v>191</v>
      </c>
      <c r="L98" s="50" t="s">
        <v>401</v>
      </c>
      <c r="M98" s="143" t="s">
        <v>191</v>
      </c>
      <c r="N98" s="141"/>
      <c r="O98" s="143"/>
      <c r="P98" s="141" t="s">
        <v>191</v>
      </c>
      <c r="Q98" s="141"/>
      <c r="R98" s="141"/>
    </row>
    <row r="99" ht="16.5" customHeight="1" spans="1:18">
      <c r="A99" s="149"/>
      <c r="B99" s="150"/>
      <c r="C99" s="151"/>
      <c r="D99" s="135"/>
      <c r="E99" s="135"/>
      <c r="F99" s="135"/>
      <c r="G99" s="135"/>
      <c r="H99" s="135"/>
      <c r="I99" s="155"/>
      <c r="J99" s="137" t="s">
        <v>191</v>
      </c>
      <c r="K99" s="50" t="s">
        <v>147</v>
      </c>
      <c r="L99" s="50" t="s">
        <v>402</v>
      </c>
      <c r="M99" s="141" t="s">
        <v>191</v>
      </c>
      <c r="N99" s="141"/>
      <c r="O99" s="141"/>
      <c r="P99" s="141" t="s">
        <v>191</v>
      </c>
      <c r="Q99" s="141"/>
      <c r="R99" s="141"/>
    </row>
    <row r="100" ht="16.5" customHeight="1" spans="1:18">
      <c r="A100" s="149"/>
      <c r="B100" s="150"/>
      <c r="C100" s="151"/>
      <c r="D100" s="135"/>
      <c r="E100" s="135"/>
      <c r="F100" s="135"/>
      <c r="G100" s="135"/>
      <c r="H100" s="135"/>
      <c r="I100" s="155"/>
      <c r="J100" s="137" t="s">
        <v>191</v>
      </c>
      <c r="K100" s="50" t="s">
        <v>172</v>
      </c>
      <c r="L100" s="50" t="s">
        <v>334</v>
      </c>
      <c r="M100" s="141" t="s">
        <v>191</v>
      </c>
      <c r="N100" s="141"/>
      <c r="O100" s="141"/>
      <c r="P100" s="141" t="s">
        <v>191</v>
      </c>
      <c r="Q100" s="141"/>
      <c r="R100" s="141"/>
    </row>
    <row r="101" ht="16.5" customHeight="1" spans="1:18">
      <c r="A101" s="149"/>
      <c r="B101" s="150"/>
      <c r="C101" s="151"/>
      <c r="D101" s="135"/>
      <c r="E101" s="135"/>
      <c r="F101" s="135"/>
      <c r="G101" s="135"/>
      <c r="H101" s="135"/>
      <c r="I101" s="155"/>
      <c r="J101" s="137" t="s">
        <v>403</v>
      </c>
      <c r="K101" s="50" t="s">
        <v>191</v>
      </c>
      <c r="L101" s="50" t="s">
        <v>330</v>
      </c>
      <c r="M101" s="141" t="s">
        <v>191</v>
      </c>
      <c r="N101" s="141"/>
      <c r="O101" s="141"/>
      <c r="P101" s="141" t="s">
        <v>191</v>
      </c>
      <c r="Q101" s="141"/>
      <c r="R101" s="141"/>
    </row>
    <row r="102" ht="16.5" customHeight="1" spans="1:18">
      <c r="A102" s="149"/>
      <c r="B102" s="150"/>
      <c r="C102" s="151"/>
      <c r="D102" s="135"/>
      <c r="E102" s="135"/>
      <c r="F102" s="135"/>
      <c r="G102" s="135"/>
      <c r="H102" s="135"/>
      <c r="I102" s="155"/>
      <c r="J102" s="137" t="s">
        <v>191</v>
      </c>
      <c r="K102" s="50" t="s">
        <v>147</v>
      </c>
      <c r="L102" s="50" t="s">
        <v>402</v>
      </c>
      <c r="M102" s="141" t="s">
        <v>191</v>
      </c>
      <c r="N102" s="141"/>
      <c r="O102" s="141"/>
      <c r="P102" s="141" t="s">
        <v>191</v>
      </c>
      <c r="Q102" s="141"/>
      <c r="R102" s="141"/>
    </row>
    <row r="103" ht="16.5" customHeight="1" spans="1:18">
      <c r="A103" s="149"/>
      <c r="B103" s="150"/>
      <c r="C103" s="151"/>
      <c r="D103" s="135"/>
      <c r="E103" s="135"/>
      <c r="F103" s="135"/>
      <c r="G103" s="135"/>
      <c r="H103" s="135"/>
      <c r="I103" s="155"/>
      <c r="J103" s="137" t="s">
        <v>191</v>
      </c>
      <c r="K103" s="50" t="s">
        <v>184</v>
      </c>
      <c r="L103" s="50" t="s">
        <v>404</v>
      </c>
      <c r="M103" s="141" t="s">
        <v>191</v>
      </c>
      <c r="N103" s="141"/>
      <c r="O103" s="141"/>
      <c r="P103" s="141" t="s">
        <v>191</v>
      </c>
      <c r="Q103" s="141"/>
      <c r="R103" s="141"/>
    </row>
    <row r="104" ht="16.5" customHeight="1" spans="1:18">
      <c r="A104" s="149"/>
      <c r="B104" s="150"/>
      <c r="C104" s="151"/>
      <c r="D104" s="135"/>
      <c r="E104" s="135"/>
      <c r="F104" s="135"/>
      <c r="G104" s="135"/>
      <c r="H104" s="135"/>
      <c r="I104" s="155"/>
      <c r="J104" s="137" t="s">
        <v>191</v>
      </c>
      <c r="K104" s="50" t="s">
        <v>152</v>
      </c>
      <c r="L104" s="50" t="s">
        <v>331</v>
      </c>
      <c r="M104" s="141" t="s">
        <v>191</v>
      </c>
      <c r="N104" s="141"/>
      <c r="O104" s="141"/>
      <c r="P104" s="141" t="s">
        <v>191</v>
      </c>
      <c r="Q104" s="141"/>
      <c r="R104" s="141"/>
    </row>
    <row r="105" ht="16.5" customHeight="1" spans="1:18">
      <c r="A105" s="149"/>
      <c r="B105" s="150"/>
      <c r="C105" s="151"/>
      <c r="D105" s="135"/>
      <c r="E105" s="135"/>
      <c r="F105" s="135"/>
      <c r="G105" s="135"/>
      <c r="H105" s="135"/>
      <c r="I105" s="155"/>
      <c r="J105" s="137" t="s">
        <v>191</v>
      </c>
      <c r="K105" s="50" t="s">
        <v>162</v>
      </c>
      <c r="L105" s="50" t="s">
        <v>332</v>
      </c>
      <c r="M105" s="141" t="s">
        <v>191</v>
      </c>
      <c r="N105" s="141"/>
      <c r="O105" s="141"/>
      <c r="P105" s="141" t="s">
        <v>191</v>
      </c>
      <c r="Q105" s="141"/>
      <c r="R105" s="141"/>
    </row>
    <row r="106" ht="16.5" customHeight="1" spans="1:18">
      <c r="A106" s="149"/>
      <c r="B106" s="150"/>
      <c r="C106" s="151"/>
      <c r="D106" s="135"/>
      <c r="E106" s="135"/>
      <c r="F106" s="135"/>
      <c r="G106" s="135"/>
      <c r="H106" s="135"/>
      <c r="I106" s="155"/>
      <c r="J106" s="137" t="s">
        <v>191</v>
      </c>
      <c r="K106" s="50" t="s">
        <v>172</v>
      </c>
      <c r="L106" s="50" t="s">
        <v>334</v>
      </c>
      <c r="M106" s="141" t="s">
        <v>191</v>
      </c>
      <c r="N106" s="141"/>
      <c r="O106" s="141"/>
      <c r="P106" s="141" t="s">
        <v>191</v>
      </c>
      <c r="Q106" s="141"/>
      <c r="R106" s="141"/>
    </row>
    <row r="107" ht="16.5" customHeight="1" spans="1:18">
      <c r="A107" s="149"/>
      <c r="B107" s="150"/>
      <c r="C107" s="151"/>
      <c r="D107" s="135"/>
      <c r="E107" s="135"/>
      <c r="F107" s="135"/>
      <c r="G107" s="135"/>
      <c r="H107" s="135"/>
      <c r="I107" s="155"/>
      <c r="J107" s="137" t="s">
        <v>405</v>
      </c>
      <c r="K107" s="50" t="s">
        <v>191</v>
      </c>
      <c r="L107" s="50" t="s">
        <v>349</v>
      </c>
      <c r="M107" s="141" t="s">
        <v>191</v>
      </c>
      <c r="N107" s="141"/>
      <c r="O107" s="141"/>
      <c r="P107" s="141" t="s">
        <v>191</v>
      </c>
      <c r="Q107" s="141"/>
      <c r="R107" s="141"/>
    </row>
    <row r="108" ht="16.5" customHeight="1" spans="1:18">
      <c r="A108" s="149"/>
      <c r="B108" s="150"/>
      <c r="C108" s="151"/>
      <c r="D108" s="135"/>
      <c r="E108" s="135"/>
      <c r="F108" s="135"/>
      <c r="G108" s="135"/>
      <c r="H108" s="135"/>
      <c r="I108" s="155"/>
      <c r="J108" s="137" t="s">
        <v>191</v>
      </c>
      <c r="K108" s="50" t="s">
        <v>150</v>
      </c>
      <c r="L108" s="50" t="s">
        <v>351</v>
      </c>
      <c r="M108" s="141" t="s">
        <v>191</v>
      </c>
      <c r="N108" s="141"/>
      <c r="O108" s="141"/>
      <c r="P108" s="141" t="s">
        <v>191</v>
      </c>
      <c r="Q108" s="141"/>
      <c r="R108" s="141"/>
    </row>
    <row r="109" ht="16.5" customHeight="1" spans="1:18">
      <c r="A109" s="149"/>
      <c r="B109" s="150"/>
      <c r="C109" s="151"/>
      <c r="D109" s="135"/>
      <c r="E109" s="135"/>
      <c r="F109" s="135"/>
      <c r="G109" s="135"/>
      <c r="H109" s="135"/>
      <c r="I109" s="155"/>
      <c r="J109" s="137" t="s">
        <v>191</v>
      </c>
      <c r="K109" s="50" t="s">
        <v>184</v>
      </c>
      <c r="L109" s="50" t="s">
        <v>352</v>
      </c>
      <c r="M109" s="56" t="s">
        <v>191</v>
      </c>
      <c r="N109" s="141"/>
      <c r="O109" s="56"/>
      <c r="P109" s="141" t="s">
        <v>191</v>
      </c>
      <c r="Q109" s="141"/>
      <c r="R109" s="141"/>
    </row>
    <row r="110" ht="16.5" customHeight="1" spans="1:18">
      <c r="A110" s="149"/>
      <c r="B110" s="150"/>
      <c r="C110" s="151"/>
      <c r="D110" s="135"/>
      <c r="E110" s="135"/>
      <c r="F110" s="135"/>
      <c r="G110" s="135"/>
      <c r="H110" s="135"/>
      <c r="I110" s="155"/>
      <c r="J110" s="137" t="s">
        <v>406</v>
      </c>
      <c r="K110" s="50" t="s">
        <v>191</v>
      </c>
      <c r="L110" s="51" t="s">
        <v>388</v>
      </c>
      <c r="M110" s="138">
        <v>66</v>
      </c>
      <c r="N110" s="148"/>
      <c r="O110" s="138">
        <v>66</v>
      </c>
      <c r="P110" s="139"/>
      <c r="Q110" s="141"/>
      <c r="R110" s="141"/>
    </row>
    <row r="111" ht="16.5" customHeight="1" spans="1:18">
      <c r="A111" s="149"/>
      <c r="B111" s="150"/>
      <c r="C111" s="151"/>
      <c r="D111" s="135"/>
      <c r="E111" s="135"/>
      <c r="F111" s="135"/>
      <c r="G111" s="135"/>
      <c r="H111" s="135"/>
      <c r="I111" s="155"/>
      <c r="J111" s="137" t="s">
        <v>191</v>
      </c>
      <c r="K111" s="50" t="s">
        <v>170</v>
      </c>
      <c r="L111" s="50" t="s">
        <v>390</v>
      </c>
      <c r="M111" s="143" t="s">
        <v>191</v>
      </c>
      <c r="N111" s="141"/>
      <c r="O111" s="143"/>
      <c r="P111" s="141" t="s">
        <v>191</v>
      </c>
      <c r="Q111" s="141"/>
      <c r="R111" s="141"/>
    </row>
    <row r="112" ht="16.5" customHeight="1" spans="1:18">
      <c r="A112" s="149"/>
      <c r="B112" s="150"/>
      <c r="C112" s="151"/>
      <c r="D112" s="135"/>
      <c r="E112" s="135"/>
      <c r="F112" s="135"/>
      <c r="G112" s="135"/>
      <c r="H112" s="135"/>
      <c r="I112" s="155"/>
      <c r="J112" s="137" t="s">
        <v>191</v>
      </c>
      <c r="K112" s="50" t="s">
        <v>154</v>
      </c>
      <c r="L112" s="50" t="s">
        <v>393</v>
      </c>
      <c r="M112" s="141" t="s">
        <v>191</v>
      </c>
      <c r="N112" s="141"/>
      <c r="O112" s="141"/>
      <c r="P112" s="141" t="s">
        <v>191</v>
      </c>
      <c r="Q112" s="141"/>
      <c r="R112" s="141"/>
    </row>
    <row r="113" ht="16.5" customHeight="1" spans="1:18">
      <c r="A113" s="149"/>
      <c r="B113" s="150"/>
      <c r="C113" s="151"/>
      <c r="D113" s="135"/>
      <c r="E113" s="135"/>
      <c r="F113" s="135"/>
      <c r="G113" s="135"/>
      <c r="H113" s="135"/>
      <c r="I113" s="155"/>
      <c r="J113" s="137" t="s">
        <v>191</v>
      </c>
      <c r="K113" s="50" t="s">
        <v>174</v>
      </c>
      <c r="L113" s="50" t="s">
        <v>394</v>
      </c>
      <c r="M113" s="56" t="s">
        <v>191</v>
      </c>
      <c r="N113" s="141"/>
      <c r="O113" s="56"/>
      <c r="P113" s="141" t="s">
        <v>191</v>
      </c>
      <c r="Q113" s="141"/>
      <c r="R113" s="141"/>
    </row>
    <row r="114" ht="16.5" customHeight="1" spans="1:18">
      <c r="A114" s="149"/>
      <c r="B114" s="150"/>
      <c r="C114" s="151"/>
      <c r="D114" s="135"/>
      <c r="E114" s="135"/>
      <c r="F114" s="135"/>
      <c r="G114" s="135"/>
      <c r="H114" s="135"/>
      <c r="I114" s="155"/>
      <c r="J114" s="137" t="s">
        <v>191</v>
      </c>
      <c r="K114" s="50" t="s">
        <v>172</v>
      </c>
      <c r="L114" s="51" t="s">
        <v>395</v>
      </c>
      <c r="M114" s="138">
        <v>66</v>
      </c>
      <c r="N114" s="156"/>
      <c r="O114" s="138">
        <v>66</v>
      </c>
      <c r="P114" s="139"/>
      <c r="Q114" s="141"/>
      <c r="R114" s="141"/>
    </row>
    <row r="115" customHeight="1" spans="1:18">
      <c r="A115" s="152" t="s">
        <v>48</v>
      </c>
      <c r="B115" s="153"/>
      <c r="C115" s="153"/>
      <c r="D115" s="135">
        <v>5721.15824</v>
      </c>
      <c r="E115" s="135">
        <v>5060.15824</v>
      </c>
      <c r="F115" s="135">
        <v>661</v>
      </c>
      <c r="G115" s="154"/>
      <c r="H115" s="154"/>
      <c r="I115" s="154"/>
      <c r="J115" s="153" t="s">
        <v>48</v>
      </c>
      <c r="K115" s="153"/>
      <c r="L115" s="153"/>
      <c r="M115" s="138">
        <v>5721.15824</v>
      </c>
      <c r="N115" s="138">
        <v>5060.15824</v>
      </c>
      <c r="O115" s="138">
        <v>661</v>
      </c>
      <c r="P115" s="157"/>
      <c r="Q115" s="158"/>
      <c r="R115" s="158"/>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3333333333333" bottom="0.583333333333333"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B8" sqref="B8"/>
    </sheetView>
  </sheetViews>
  <sheetFormatPr defaultColWidth="10.6666666666667" defaultRowHeight="14.25" customHeight="1" outlineLevelCol="4"/>
  <cols>
    <col min="1" max="1" width="41.8333333333333" style="40" customWidth="1"/>
    <col min="2" max="2" width="28.3333333333333" style="40" customWidth="1"/>
    <col min="3" max="3" width="28.5" style="40" customWidth="1"/>
    <col min="4" max="4" width="33.1666666666667" style="40" customWidth="1"/>
    <col min="5" max="5" width="31.3333333333333" style="40" customWidth="1"/>
    <col min="6" max="6" width="10.6666666666667" style="36" customWidth="1"/>
    <col min="7" max="16384" width="10.6666666666667" style="36"/>
  </cols>
  <sheetData>
    <row r="1" ht="39.75" customHeight="1" spans="1:5">
      <c r="A1" s="111" t="s">
        <v>407</v>
      </c>
      <c r="B1" s="112"/>
      <c r="C1" s="112"/>
      <c r="D1" s="112"/>
      <c r="E1" s="112"/>
    </row>
    <row r="2" s="110" customFormat="1" ht="28.5" customHeight="1" spans="1:5">
      <c r="A2" s="113" t="s">
        <v>1</v>
      </c>
      <c r="B2" s="113"/>
      <c r="C2" s="113"/>
      <c r="D2" s="113"/>
      <c r="E2" s="114" t="s">
        <v>50</v>
      </c>
    </row>
    <row r="3" ht="30" customHeight="1" spans="1:5">
      <c r="A3" s="115" t="s">
        <v>408</v>
      </c>
      <c r="B3" s="115" t="s">
        <v>409</v>
      </c>
      <c r="C3" s="115" t="s">
        <v>410</v>
      </c>
      <c r="D3" s="116" t="s">
        <v>411</v>
      </c>
      <c r="E3" s="117"/>
    </row>
    <row r="4" ht="30" customHeight="1" spans="1:5">
      <c r="A4" s="118"/>
      <c r="B4" s="119"/>
      <c r="C4" s="119"/>
      <c r="D4" s="95" t="s">
        <v>412</v>
      </c>
      <c r="E4" s="95" t="s">
        <v>413</v>
      </c>
    </row>
    <row r="5" ht="30" customHeight="1" spans="1:5">
      <c r="A5" s="120" t="s">
        <v>77</v>
      </c>
      <c r="B5" s="121">
        <v>48.2675</v>
      </c>
      <c r="C5" s="122">
        <f>C7+C8</f>
        <v>79.49</v>
      </c>
      <c r="D5" s="123">
        <f t="shared" ref="D5:D10" si="0">B5-C5</f>
        <v>-31.2225</v>
      </c>
      <c r="E5" s="124">
        <f t="shared" ref="E5:E10" si="1">D5/C5</f>
        <v>-0.392785256007045</v>
      </c>
    </row>
    <row r="6" ht="30" customHeight="1" spans="1:5">
      <c r="A6" s="125" t="s">
        <v>414</v>
      </c>
      <c r="B6" s="122"/>
      <c r="C6" s="122"/>
      <c r="D6" s="123"/>
      <c r="E6" s="126"/>
    </row>
    <row r="7" ht="30" customHeight="1" spans="1:5">
      <c r="A7" s="125" t="s">
        <v>415</v>
      </c>
      <c r="B7" s="121">
        <v>28.777</v>
      </c>
      <c r="C7" s="121">
        <v>48.54</v>
      </c>
      <c r="D7" s="123">
        <f t="shared" si="0"/>
        <v>-19.763</v>
      </c>
      <c r="E7" s="124">
        <f t="shared" si="1"/>
        <v>-0.407148743304491</v>
      </c>
    </row>
    <row r="8" ht="30" customHeight="1" spans="1:5">
      <c r="A8" s="125" t="s">
        <v>416</v>
      </c>
      <c r="B8" s="121">
        <v>19.4905</v>
      </c>
      <c r="C8" s="121">
        <v>30.95</v>
      </c>
      <c r="D8" s="123">
        <f t="shared" si="0"/>
        <v>-11.4595</v>
      </c>
      <c r="E8" s="124">
        <f t="shared" si="1"/>
        <v>-0.370258481421648</v>
      </c>
    </row>
    <row r="9" ht="30" customHeight="1" spans="1:5">
      <c r="A9" s="125" t="s">
        <v>417</v>
      </c>
      <c r="B9" s="122"/>
      <c r="C9" s="122"/>
      <c r="D9" s="123"/>
      <c r="E9" s="126"/>
    </row>
    <row r="10" ht="30" customHeight="1" spans="1:5">
      <c r="A10" s="125" t="s">
        <v>418</v>
      </c>
      <c r="B10" s="121">
        <v>19.4905</v>
      </c>
      <c r="C10" s="121">
        <v>30.95</v>
      </c>
      <c r="D10" s="123">
        <f t="shared" si="0"/>
        <v>-11.4595</v>
      </c>
      <c r="E10" s="124">
        <f t="shared" si="1"/>
        <v>-0.370258481421648</v>
      </c>
    </row>
    <row r="11" ht="132" customHeight="1" spans="1:5">
      <c r="A11" s="127" t="s">
        <v>419</v>
      </c>
      <c r="B11" s="127"/>
      <c r="C11" s="127"/>
      <c r="D11" s="127"/>
      <c r="E11" s="127"/>
    </row>
  </sheetData>
  <mergeCells count="6">
    <mergeCell ref="A1:E1"/>
    <mergeCell ref="D3:E3"/>
    <mergeCell ref="A11:E11"/>
    <mergeCell ref="A3:A4"/>
    <mergeCell ref="B3:B4"/>
    <mergeCell ref="C3:C4"/>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17"/>
  <sheetViews>
    <sheetView workbookViewId="0">
      <selection activeCell="A2" sqref="A2:H2"/>
    </sheetView>
  </sheetViews>
  <sheetFormatPr defaultColWidth="10.6666666666667" defaultRowHeight="12" customHeight="1" outlineLevelCol="7"/>
  <cols>
    <col min="1" max="2" width="29.6666666666667" style="94" customWidth="1"/>
    <col min="3" max="5" width="24" style="94" customWidth="1"/>
    <col min="6" max="6" width="25.6666666666667" style="94" customWidth="1"/>
    <col min="7" max="7" width="47.1666666666667" style="94" customWidth="1"/>
    <col min="8" max="8" width="62.1666666666667" style="94" customWidth="1"/>
    <col min="9" max="9" width="10.6666666666667" style="106" customWidth="1"/>
    <col min="10" max="16384" width="10.6666666666667" style="106"/>
  </cols>
  <sheetData>
    <row r="1" customHeight="1" spans="8:8">
      <c r="H1" s="91"/>
    </row>
    <row r="2" ht="25.5" customHeight="1" spans="1:8">
      <c r="A2" s="107" t="s">
        <v>420</v>
      </c>
      <c r="B2" s="108"/>
      <c r="C2" s="108"/>
      <c r="D2" s="108"/>
      <c r="E2" s="108"/>
      <c r="F2" s="108"/>
      <c r="G2" s="108"/>
      <c r="H2" s="108"/>
    </row>
    <row r="3" ht="13.5" customHeight="1" spans="1:1">
      <c r="A3" s="39" t="s">
        <v>1</v>
      </c>
    </row>
    <row r="4" ht="44.25" customHeight="1" spans="1:8">
      <c r="A4" s="95" t="s">
        <v>421</v>
      </c>
      <c r="B4" s="95" t="s">
        <v>422</v>
      </c>
      <c r="C4" s="95" t="s">
        <v>423</v>
      </c>
      <c r="D4" s="95" t="s">
        <v>424</v>
      </c>
      <c r="E4" s="95" t="s">
        <v>425</v>
      </c>
      <c r="F4" s="95" t="s">
        <v>426</v>
      </c>
      <c r="G4" s="95" t="s">
        <v>427</v>
      </c>
      <c r="H4" s="95" t="s">
        <v>428</v>
      </c>
    </row>
    <row r="5" ht="14.25" customHeight="1" spans="1:8">
      <c r="A5" s="95">
        <v>1</v>
      </c>
      <c r="B5" s="95">
        <v>2</v>
      </c>
      <c r="C5" s="95">
        <v>3</v>
      </c>
      <c r="D5" s="95">
        <v>4</v>
      </c>
      <c r="E5" s="95">
        <v>5</v>
      </c>
      <c r="F5" s="95">
        <v>6</v>
      </c>
      <c r="G5" s="95">
        <v>7</v>
      </c>
      <c r="H5" s="95">
        <v>8</v>
      </c>
    </row>
    <row r="6" ht="33" customHeight="1" spans="1:8">
      <c r="A6" s="97" t="s">
        <v>429</v>
      </c>
      <c r="B6" s="97"/>
      <c r="C6" s="97"/>
      <c r="D6" s="97"/>
      <c r="E6" s="95"/>
      <c r="F6" s="95"/>
      <c r="G6" s="95"/>
      <c r="H6" s="95"/>
    </row>
    <row r="7" ht="33" customHeight="1" spans="1:8">
      <c r="A7" s="97" t="s">
        <v>430</v>
      </c>
      <c r="B7" s="98" t="s">
        <v>191</v>
      </c>
      <c r="C7" s="98" t="s">
        <v>191</v>
      </c>
      <c r="D7" s="98" t="s">
        <v>191</v>
      </c>
      <c r="E7" s="97" t="s">
        <v>191</v>
      </c>
      <c r="F7" s="97" t="s">
        <v>191</v>
      </c>
      <c r="G7" s="97" t="s">
        <v>191</v>
      </c>
      <c r="H7" s="97" t="s">
        <v>191</v>
      </c>
    </row>
    <row r="8" ht="90.75" customHeight="1" spans="1:8">
      <c r="A8" s="99" t="s">
        <v>431</v>
      </c>
      <c r="B8" s="99" t="s">
        <v>432</v>
      </c>
      <c r="C8" s="98" t="s">
        <v>433</v>
      </c>
      <c r="D8" s="98" t="s">
        <v>434</v>
      </c>
      <c r="E8" s="97" t="s">
        <v>435</v>
      </c>
      <c r="F8" s="97" t="s">
        <v>436</v>
      </c>
      <c r="G8" s="97" t="s">
        <v>432</v>
      </c>
      <c r="H8" s="97" t="s">
        <v>432</v>
      </c>
    </row>
    <row r="9" ht="120" customHeight="1" spans="1:8">
      <c r="A9" s="100"/>
      <c r="B9" s="100"/>
      <c r="C9" s="98" t="s">
        <v>437</v>
      </c>
      <c r="D9" s="98" t="s">
        <v>438</v>
      </c>
      <c r="E9" s="97" t="s">
        <v>439</v>
      </c>
      <c r="F9" s="97" t="s">
        <v>440</v>
      </c>
      <c r="G9" s="97" t="s">
        <v>432</v>
      </c>
      <c r="H9" s="97" t="s">
        <v>432</v>
      </c>
    </row>
    <row r="10" ht="96.75" customHeight="1" spans="1:8">
      <c r="A10" s="100"/>
      <c r="B10" s="100"/>
      <c r="C10" s="98" t="s">
        <v>437</v>
      </c>
      <c r="D10" s="98" t="s">
        <v>438</v>
      </c>
      <c r="E10" s="97" t="s">
        <v>441</v>
      </c>
      <c r="F10" s="97" t="s">
        <v>440</v>
      </c>
      <c r="G10" s="97" t="s">
        <v>432</v>
      </c>
      <c r="H10" s="97" t="s">
        <v>432</v>
      </c>
    </row>
    <row r="11" ht="94.5" customHeight="1" spans="1:8">
      <c r="A11" s="101"/>
      <c r="B11" s="101"/>
      <c r="C11" s="98" t="s">
        <v>442</v>
      </c>
      <c r="D11" s="98" t="s">
        <v>443</v>
      </c>
      <c r="E11" s="97" t="s">
        <v>444</v>
      </c>
      <c r="F11" s="97" t="s">
        <v>445</v>
      </c>
      <c r="G11" s="97" t="s">
        <v>432</v>
      </c>
      <c r="H11" s="97" t="s">
        <v>432</v>
      </c>
    </row>
    <row r="12" ht="45" customHeight="1" spans="1:8">
      <c r="A12" s="99" t="s">
        <v>446</v>
      </c>
      <c r="B12" s="99" t="s">
        <v>447</v>
      </c>
      <c r="C12" s="98" t="s">
        <v>433</v>
      </c>
      <c r="D12" s="98" t="s">
        <v>448</v>
      </c>
      <c r="E12" s="97" t="s">
        <v>449</v>
      </c>
      <c r="F12" s="97" t="s">
        <v>450</v>
      </c>
      <c r="G12" s="97" t="s">
        <v>451</v>
      </c>
      <c r="H12" s="97" t="s">
        <v>452</v>
      </c>
    </row>
    <row r="13" ht="24" customHeight="1" spans="1:8">
      <c r="A13" s="100"/>
      <c r="B13" s="100"/>
      <c r="C13" s="98" t="s">
        <v>433</v>
      </c>
      <c r="D13" s="98" t="s">
        <v>448</v>
      </c>
      <c r="E13" s="97" t="s">
        <v>453</v>
      </c>
      <c r="F13" s="97" t="s">
        <v>454</v>
      </c>
      <c r="G13" s="97" t="s">
        <v>451</v>
      </c>
      <c r="H13" s="97" t="s">
        <v>455</v>
      </c>
    </row>
    <row r="14" ht="24" customHeight="1" spans="1:8">
      <c r="A14" s="100"/>
      <c r="B14" s="100"/>
      <c r="C14" s="98" t="s">
        <v>433</v>
      </c>
      <c r="D14" s="98" t="s">
        <v>448</v>
      </c>
      <c r="E14" s="97" t="s">
        <v>456</v>
      </c>
      <c r="F14" s="97" t="s">
        <v>457</v>
      </c>
      <c r="G14" s="97" t="s">
        <v>451</v>
      </c>
      <c r="H14" s="97" t="s">
        <v>458</v>
      </c>
    </row>
    <row r="15" ht="24" customHeight="1" spans="1:8">
      <c r="A15" s="100"/>
      <c r="B15" s="100"/>
      <c r="C15" s="98" t="s">
        <v>433</v>
      </c>
      <c r="D15" s="98" t="s">
        <v>459</v>
      </c>
      <c r="E15" s="97" t="s">
        <v>460</v>
      </c>
      <c r="F15" s="97" t="s">
        <v>122</v>
      </c>
      <c r="G15" s="97" t="s">
        <v>461</v>
      </c>
      <c r="H15" s="97" t="s">
        <v>461</v>
      </c>
    </row>
    <row r="16" ht="24" customHeight="1" spans="1:8">
      <c r="A16" s="100"/>
      <c r="B16" s="100"/>
      <c r="C16" s="98" t="s">
        <v>437</v>
      </c>
      <c r="D16" s="98" t="s">
        <v>462</v>
      </c>
      <c r="E16" s="97" t="s">
        <v>463</v>
      </c>
      <c r="F16" s="97" t="s">
        <v>464</v>
      </c>
      <c r="G16" s="97" t="s">
        <v>461</v>
      </c>
      <c r="H16" s="97" t="s">
        <v>465</v>
      </c>
    </row>
    <row r="17" ht="42.75" customHeight="1" spans="1:8">
      <c r="A17" s="100"/>
      <c r="B17" s="100"/>
      <c r="C17" s="98" t="s">
        <v>437</v>
      </c>
      <c r="D17" s="98" t="s">
        <v>466</v>
      </c>
      <c r="E17" s="97" t="s">
        <v>467</v>
      </c>
      <c r="F17" s="97" t="s">
        <v>440</v>
      </c>
      <c r="G17" s="97" t="s">
        <v>461</v>
      </c>
      <c r="H17" s="97" t="s">
        <v>468</v>
      </c>
    </row>
    <row r="18" ht="47.25" customHeight="1" spans="1:8">
      <c r="A18" s="101"/>
      <c r="B18" s="101"/>
      <c r="C18" s="98" t="s">
        <v>442</v>
      </c>
      <c r="D18" s="98" t="s">
        <v>469</v>
      </c>
      <c r="E18" s="97" t="s">
        <v>470</v>
      </c>
      <c r="F18" s="97" t="s">
        <v>471</v>
      </c>
      <c r="G18" s="97" t="s">
        <v>461</v>
      </c>
      <c r="H18" s="97" t="s">
        <v>472</v>
      </c>
    </row>
    <row r="19" ht="65.25" customHeight="1" spans="1:8">
      <c r="A19" s="99" t="s">
        <v>473</v>
      </c>
      <c r="B19" s="99" t="s">
        <v>474</v>
      </c>
      <c r="C19" s="98" t="s">
        <v>433</v>
      </c>
      <c r="D19" s="98" t="s">
        <v>448</v>
      </c>
      <c r="E19" s="97" t="s">
        <v>475</v>
      </c>
      <c r="F19" s="97" t="s">
        <v>476</v>
      </c>
      <c r="G19" s="97" t="s">
        <v>477</v>
      </c>
      <c r="H19" s="97" t="s">
        <v>477</v>
      </c>
    </row>
    <row r="20" ht="52.5" customHeight="1" spans="1:8">
      <c r="A20" s="100"/>
      <c r="B20" s="100"/>
      <c r="C20" s="98" t="s">
        <v>433</v>
      </c>
      <c r="D20" s="98" t="s">
        <v>459</v>
      </c>
      <c r="E20" s="97" t="s">
        <v>478</v>
      </c>
      <c r="F20" s="97" t="s">
        <v>479</v>
      </c>
      <c r="G20" s="97" t="s">
        <v>480</v>
      </c>
      <c r="H20" s="97" t="s">
        <v>480</v>
      </c>
    </row>
    <row r="21" ht="24" customHeight="1" spans="1:8">
      <c r="A21" s="100"/>
      <c r="B21" s="100"/>
      <c r="C21" s="98" t="s">
        <v>437</v>
      </c>
      <c r="D21" s="98" t="s">
        <v>462</v>
      </c>
      <c r="E21" s="97" t="s">
        <v>481</v>
      </c>
      <c r="F21" s="97" t="s">
        <v>482</v>
      </c>
      <c r="G21" s="97" t="s">
        <v>483</v>
      </c>
      <c r="H21" s="97" t="s">
        <v>483</v>
      </c>
    </row>
    <row r="22" ht="24" customHeight="1" spans="1:8">
      <c r="A22" s="100"/>
      <c r="B22" s="100"/>
      <c r="C22" s="98" t="s">
        <v>437</v>
      </c>
      <c r="D22" s="98" t="s">
        <v>466</v>
      </c>
      <c r="E22" s="97" t="s">
        <v>484</v>
      </c>
      <c r="F22" s="97" t="s">
        <v>485</v>
      </c>
      <c r="G22" s="97" t="s">
        <v>486</v>
      </c>
      <c r="H22" s="97" t="s">
        <v>483</v>
      </c>
    </row>
    <row r="23" ht="24" customHeight="1" spans="1:8">
      <c r="A23" s="101"/>
      <c r="B23" s="101"/>
      <c r="C23" s="98" t="s">
        <v>442</v>
      </c>
      <c r="D23" s="98" t="s">
        <v>469</v>
      </c>
      <c r="E23" s="97" t="s">
        <v>487</v>
      </c>
      <c r="F23" s="97" t="s">
        <v>445</v>
      </c>
      <c r="G23" s="97" t="s">
        <v>486</v>
      </c>
      <c r="H23" s="97" t="s">
        <v>486</v>
      </c>
    </row>
    <row r="24" ht="52.5" customHeight="1" spans="1:8">
      <c r="A24" s="97" t="s">
        <v>195</v>
      </c>
      <c r="B24" s="109"/>
      <c r="C24" s="109"/>
      <c r="D24" s="109"/>
      <c r="E24" s="109"/>
      <c r="F24" s="109"/>
      <c r="G24" s="109"/>
      <c r="H24" s="109"/>
    </row>
    <row r="25" ht="39.75" customHeight="1" spans="1:8">
      <c r="A25" s="99" t="s">
        <v>488</v>
      </c>
      <c r="B25" s="99" t="s">
        <v>489</v>
      </c>
      <c r="C25" s="98" t="s">
        <v>433</v>
      </c>
      <c r="D25" s="98" t="s">
        <v>448</v>
      </c>
      <c r="E25" s="97" t="s">
        <v>490</v>
      </c>
      <c r="F25" s="97" t="s">
        <v>491</v>
      </c>
      <c r="G25" s="97" t="s">
        <v>492</v>
      </c>
      <c r="H25" s="97" t="s">
        <v>493</v>
      </c>
    </row>
    <row r="26" ht="39.75" customHeight="1" spans="1:8">
      <c r="A26" s="100"/>
      <c r="B26" s="100"/>
      <c r="C26" s="98" t="s">
        <v>433</v>
      </c>
      <c r="D26" s="98" t="s">
        <v>448</v>
      </c>
      <c r="E26" s="97" t="s">
        <v>494</v>
      </c>
      <c r="F26" s="97" t="s">
        <v>111</v>
      </c>
      <c r="G26" s="97" t="s">
        <v>495</v>
      </c>
      <c r="H26" s="97" t="s">
        <v>496</v>
      </c>
    </row>
    <row r="27" ht="39.75" customHeight="1" spans="1:8">
      <c r="A27" s="100"/>
      <c r="B27" s="100"/>
      <c r="C27" s="98" t="s">
        <v>433</v>
      </c>
      <c r="D27" s="98" t="s">
        <v>448</v>
      </c>
      <c r="E27" s="97" t="s">
        <v>497</v>
      </c>
      <c r="F27" s="97" t="s">
        <v>102</v>
      </c>
      <c r="G27" s="97" t="s">
        <v>498</v>
      </c>
      <c r="H27" s="97" t="s">
        <v>499</v>
      </c>
    </row>
    <row r="28" ht="39.75" customHeight="1" spans="1:8">
      <c r="A28" s="100"/>
      <c r="B28" s="100"/>
      <c r="C28" s="98" t="s">
        <v>437</v>
      </c>
      <c r="D28" s="98" t="s">
        <v>462</v>
      </c>
      <c r="E28" s="97" t="s">
        <v>500</v>
      </c>
      <c r="F28" s="97" t="s">
        <v>102</v>
      </c>
      <c r="G28" s="97" t="s">
        <v>501</v>
      </c>
      <c r="H28" s="97" t="s">
        <v>501</v>
      </c>
    </row>
    <row r="29" ht="39.75" customHeight="1" spans="1:8">
      <c r="A29" s="100"/>
      <c r="B29" s="100"/>
      <c r="C29" s="98" t="s">
        <v>437</v>
      </c>
      <c r="D29" s="98" t="s">
        <v>466</v>
      </c>
      <c r="E29" s="97" t="s">
        <v>502</v>
      </c>
      <c r="F29" s="97" t="s">
        <v>102</v>
      </c>
      <c r="G29" s="97" t="s">
        <v>503</v>
      </c>
      <c r="H29" s="97" t="s">
        <v>503</v>
      </c>
    </row>
    <row r="30" ht="39.75" customHeight="1" spans="1:8">
      <c r="A30" s="101"/>
      <c r="B30" s="101"/>
      <c r="C30" s="98" t="s">
        <v>442</v>
      </c>
      <c r="D30" s="98" t="s">
        <v>443</v>
      </c>
      <c r="E30" s="97" t="s">
        <v>504</v>
      </c>
      <c r="F30" s="97" t="s">
        <v>505</v>
      </c>
      <c r="G30" s="97" t="s">
        <v>506</v>
      </c>
      <c r="H30" s="97" t="s">
        <v>506</v>
      </c>
    </row>
    <row r="31" ht="80.25" customHeight="1" spans="1:8">
      <c r="A31" s="99" t="s">
        <v>507</v>
      </c>
      <c r="B31" s="99" t="s">
        <v>508</v>
      </c>
      <c r="C31" s="98" t="s">
        <v>433</v>
      </c>
      <c r="D31" s="98" t="s">
        <v>509</v>
      </c>
      <c r="E31" s="97" t="s">
        <v>510</v>
      </c>
      <c r="F31" s="97" t="s">
        <v>511</v>
      </c>
      <c r="G31" s="97" t="s">
        <v>512</v>
      </c>
      <c r="H31" s="97" t="s">
        <v>512</v>
      </c>
    </row>
    <row r="32" ht="39.75" customHeight="1" spans="1:8">
      <c r="A32" s="100"/>
      <c r="B32" s="100"/>
      <c r="C32" s="98" t="s">
        <v>433</v>
      </c>
      <c r="D32" s="98" t="s">
        <v>509</v>
      </c>
      <c r="E32" s="97" t="s">
        <v>513</v>
      </c>
      <c r="F32" s="97" t="s">
        <v>107</v>
      </c>
      <c r="G32" s="97" t="s">
        <v>514</v>
      </c>
      <c r="H32" s="97" t="s">
        <v>514</v>
      </c>
    </row>
    <row r="33" ht="24" customHeight="1" spans="1:8">
      <c r="A33" s="100"/>
      <c r="B33" s="100"/>
      <c r="C33" s="98" t="s">
        <v>433</v>
      </c>
      <c r="D33" s="98" t="s">
        <v>509</v>
      </c>
      <c r="E33" s="97" t="s">
        <v>515</v>
      </c>
      <c r="F33" s="97" t="s">
        <v>516</v>
      </c>
      <c r="G33" s="97" t="s">
        <v>517</v>
      </c>
      <c r="H33" s="97" t="s">
        <v>517</v>
      </c>
    </row>
    <row r="34" ht="24" customHeight="1" spans="1:8">
      <c r="A34" s="100"/>
      <c r="B34" s="100"/>
      <c r="C34" s="98" t="s">
        <v>433</v>
      </c>
      <c r="D34" s="98" t="s">
        <v>509</v>
      </c>
      <c r="E34" s="97" t="s">
        <v>518</v>
      </c>
      <c r="F34" s="97" t="s">
        <v>104</v>
      </c>
      <c r="G34" s="97" t="s">
        <v>519</v>
      </c>
      <c r="H34" s="97" t="s">
        <v>519</v>
      </c>
    </row>
    <row r="35" ht="58.5" customHeight="1" spans="1:8">
      <c r="A35" s="100"/>
      <c r="B35" s="100"/>
      <c r="C35" s="98" t="s">
        <v>433</v>
      </c>
      <c r="D35" s="98" t="s">
        <v>520</v>
      </c>
      <c r="E35" s="97" t="s">
        <v>521</v>
      </c>
      <c r="F35" s="97" t="s">
        <v>471</v>
      </c>
      <c r="G35" s="97" t="s">
        <v>512</v>
      </c>
      <c r="H35" s="97" t="s">
        <v>512</v>
      </c>
    </row>
    <row r="36" ht="58.5" customHeight="1" spans="1:8">
      <c r="A36" s="100"/>
      <c r="B36" s="100"/>
      <c r="C36" s="98" t="s">
        <v>433</v>
      </c>
      <c r="D36" s="98" t="s">
        <v>522</v>
      </c>
      <c r="E36" s="97" t="s">
        <v>523</v>
      </c>
      <c r="F36" s="97" t="s">
        <v>524</v>
      </c>
      <c r="G36" s="97" t="s">
        <v>512</v>
      </c>
      <c r="H36" s="97" t="s">
        <v>512</v>
      </c>
    </row>
    <row r="37" ht="58.5" customHeight="1" spans="1:8">
      <c r="A37" s="100"/>
      <c r="B37" s="100"/>
      <c r="C37" s="98" t="s">
        <v>437</v>
      </c>
      <c r="D37" s="98" t="s">
        <v>438</v>
      </c>
      <c r="E37" s="97" t="s">
        <v>525</v>
      </c>
      <c r="F37" s="97" t="s">
        <v>526</v>
      </c>
      <c r="G37" s="97" t="s">
        <v>527</v>
      </c>
      <c r="H37" s="97" t="s">
        <v>527</v>
      </c>
    </row>
    <row r="38" ht="70.5" customHeight="1" spans="1:8">
      <c r="A38" s="101"/>
      <c r="B38" s="101"/>
      <c r="C38" s="98" t="s">
        <v>442</v>
      </c>
      <c r="D38" s="98" t="s">
        <v>443</v>
      </c>
      <c r="E38" s="97" t="s">
        <v>528</v>
      </c>
      <c r="F38" s="97" t="s">
        <v>505</v>
      </c>
      <c r="G38" s="97" t="s">
        <v>529</v>
      </c>
      <c r="H38" s="97" t="s">
        <v>529</v>
      </c>
    </row>
    <row r="39" ht="33" customHeight="1" spans="1:8">
      <c r="A39" s="97" t="s">
        <v>196</v>
      </c>
      <c r="B39" s="109"/>
      <c r="C39" s="109"/>
      <c r="D39" s="109"/>
      <c r="E39" s="109"/>
      <c r="F39" s="109"/>
      <c r="G39" s="109"/>
      <c r="H39" s="109"/>
    </row>
    <row r="40" ht="24" customHeight="1" spans="1:8">
      <c r="A40" s="99" t="s">
        <v>530</v>
      </c>
      <c r="B40" s="99" t="s">
        <v>531</v>
      </c>
      <c r="C40" s="98" t="s">
        <v>433</v>
      </c>
      <c r="D40" s="98" t="s">
        <v>509</v>
      </c>
      <c r="E40" s="97" t="s">
        <v>532</v>
      </c>
      <c r="F40" s="97" t="s">
        <v>533</v>
      </c>
      <c r="G40" s="97" t="s">
        <v>534</v>
      </c>
      <c r="H40" s="97" t="s">
        <v>535</v>
      </c>
    </row>
    <row r="41" ht="24" customHeight="1" spans="1:8">
      <c r="A41" s="100"/>
      <c r="B41" s="100"/>
      <c r="C41" s="98" t="s">
        <v>433</v>
      </c>
      <c r="D41" s="98" t="s">
        <v>509</v>
      </c>
      <c r="E41" s="97" t="s">
        <v>536</v>
      </c>
      <c r="F41" s="97" t="s">
        <v>537</v>
      </c>
      <c r="G41" s="97" t="s">
        <v>538</v>
      </c>
      <c r="H41" s="97" t="s">
        <v>535</v>
      </c>
    </row>
    <row r="42" ht="24" customHeight="1" spans="1:8">
      <c r="A42" s="100"/>
      <c r="B42" s="100"/>
      <c r="C42" s="98" t="s">
        <v>433</v>
      </c>
      <c r="D42" s="98" t="s">
        <v>509</v>
      </c>
      <c r="E42" s="97" t="s">
        <v>539</v>
      </c>
      <c r="F42" s="97" t="s">
        <v>540</v>
      </c>
      <c r="G42" s="97" t="s">
        <v>538</v>
      </c>
      <c r="H42" s="97" t="s">
        <v>541</v>
      </c>
    </row>
    <row r="43" ht="24" customHeight="1" spans="1:8">
      <c r="A43" s="100"/>
      <c r="B43" s="100"/>
      <c r="C43" s="98" t="s">
        <v>433</v>
      </c>
      <c r="D43" s="98" t="s">
        <v>509</v>
      </c>
      <c r="E43" s="97" t="s">
        <v>542</v>
      </c>
      <c r="F43" s="97" t="s">
        <v>543</v>
      </c>
      <c r="G43" s="97" t="s">
        <v>538</v>
      </c>
      <c r="H43" s="97" t="s">
        <v>544</v>
      </c>
    </row>
    <row r="44" ht="24" customHeight="1" spans="1:8">
      <c r="A44" s="100"/>
      <c r="B44" s="100"/>
      <c r="C44" s="98" t="s">
        <v>437</v>
      </c>
      <c r="D44" s="98" t="s">
        <v>462</v>
      </c>
      <c r="E44" s="97" t="s">
        <v>545</v>
      </c>
      <c r="F44" s="97" t="s">
        <v>111</v>
      </c>
      <c r="G44" s="97" t="s">
        <v>546</v>
      </c>
      <c r="H44" s="97" t="s">
        <v>547</v>
      </c>
    </row>
    <row r="45" ht="24" customHeight="1" spans="1:8">
      <c r="A45" s="101"/>
      <c r="B45" s="101"/>
      <c r="C45" s="98" t="s">
        <v>442</v>
      </c>
      <c r="D45" s="98" t="s">
        <v>469</v>
      </c>
      <c r="E45" s="97" t="s">
        <v>548</v>
      </c>
      <c r="F45" s="97" t="s">
        <v>471</v>
      </c>
      <c r="G45" s="97" t="s">
        <v>549</v>
      </c>
      <c r="H45" s="97" t="s">
        <v>550</v>
      </c>
    </row>
    <row r="46" ht="24" customHeight="1" spans="1:8">
      <c r="A46" s="99" t="s">
        <v>551</v>
      </c>
      <c r="B46" s="99" t="s">
        <v>552</v>
      </c>
      <c r="C46" s="98" t="s">
        <v>433</v>
      </c>
      <c r="D46" s="98" t="s">
        <v>509</v>
      </c>
      <c r="E46" s="97" t="s">
        <v>553</v>
      </c>
      <c r="F46" s="97" t="s">
        <v>464</v>
      </c>
      <c r="G46" s="97" t="s">
        <v>554</v>
      </c>
      <c r="H46" s="97" t="s">
        <v>555</v>
      </c>
    </row>
    <row r="47" ht="24" customHeight="1" spans="1:8">
      <c r="A47" s="100"/>
      <c r="B47" s="100"/>
      <c r="C47" s="98" t="s">
        <v>433</v>
      </c>
      <c r="D47" s="98" t="s">
        <v>509</v>
      </c>
      <c r="E47" s="97" t="s">
        <v>556</v>
      </c>
      <c r="F47" s="97" t="s">
        <v>557</v>
      </c>
      <c r="G47" s="97" t="s">
        <v>558</v>
      </c>
      <c r="H47" s="97" t="s">
        <v>555</v>
      </c>
    </row>
    <row r="48" ht="24" customHeight="1" spans="1:8">
      <c r="A48" s="100"/>
      <c r="B48" s="100"/>
      <c r="C48" s="98" t="s">
        <v>437</v>
      </c>
      <c r="D48" s="98" t="s">
        <v>466</v>
      </c>
      <c r="E48" s="97" t="s">
        <v>559</v>
      </c>
      <c r="F48" s="97" t="s">
        <v>111</v>
      </c>
      <c r="G48" s="97" t="s">
        <v>560</v>
      </c>
      <c r="H48" s="97" t="s">
        <v>561</v>
      </c>
    </row>
    <row r="49" ht="24" customHeight="1" spans="1:8">
      <c r="A49" s="101"/>
      <c r="B49" s="101"/>
      <c r="C49" s="98" t="s">
        <v>442</v>
      </c>
      <c r="D49" s="98" t="s">
        <v>469</v>
      </c>
      <c r="E49" s="97" t="s">
        <v>562</v>
      </c>
      <c r="F49" s="97" t="s">
        <v>471</v>
      </c>
      <c r="G49" s="97" t="s">
        <v>563</v>
      </c>
      <c r="H49" s="97" t="s">
        <v>564</v>
      </c>
    </row>
    <row r="50" ht="39" customHeight="1" spans="1:8">
      <c r="A50" s="99" t="s">
        <v>565</v>
      </c>
      <c r="B50" s="99" t="s">
        <v>566</v>
      </c>
      <c r="C50" s="98" t="s">
        <v>433</v>
      </c>
      <c r="D50" s="98" t="s">
        <v>509</v>
      </c>
      <c r="E50" s="97" t="s">
        <v>567</v>
      </c>
      <c r="F50" s="97" t="s">
        <v>141</v>
      </c>
      <c r="G50" s="97" t="s">
        <v>568</v>
      </c>
      <c r="H50" s="97" t="s">
        <v>569</v>
      </c>
    </row>
    <row r="51" ht="43.5" customHeight="1" spans="1:8">
      <c r="A51" s="100"/>
      <c r="B51" s="100"/>
      <c r="C51" s="98" t="s">
        <v>433</v>
      </c>
      <c r="D51" s="98" t="s">
        <v>509</v>
      </c>
      <c r="E51" s="97" t="s">
        <v>570</v>
      </c>
      <c r="F51" s="97" t="s">
        <v>516</v>
      </c>
      <c r="G51" s="97" t="s">
        <v>568</v>
      </c>
      <c r="H51" s="97" t="s">
        <v>569</v>
      </c>
    </row>
    <row r="52" ht="24" customHeight="1" spans="1:8">
      <c r="A52" s="100"/>
      <c r="B52" s="100"/>
      <c r="C52" s="98" t="s">
        <v>437</v>
      </c>
      <c r="D52" s="98" t="s">
        <v>466</v>
      </c>
      <c r="E52" s="97" t="s">
        <v>571</v>
      </c>
      <c r="F52" s="97" t="s">
        <v>572</v>
      </c>
      <c r="G52" s="97" t="s">
        <v>572</v>
      </c>
      <c r="H52" s="97" t="s">
        <v>573</v>
      </c>
    </row>
    <row r="53" ht="24" customHeight="1" spans="1:8">
      <c r="A53" s="101"/>
      <c r="B53" s="101"/>
      <c r="C53" s="98" t="s">
        <v>442</v>
      </c>
      <c r="D53" s="98" t="s">
        <v>469</v>
      </c>
      <c r="E53" s="97" t="s">
        <v>504</v>
      </c>
      <c r="F53" s="97" t="s">
        <v>511</v>
      </c>
      <c r="G53" s="97" t="s">
        <v>574</v>
      </c>
      <c r="H53" s="97" t="s">
        <v>575</v>
      </c>
    </row>
    <row r="54" ht="33" customHeight="1" spans="1:8">
      <c r="A54" s="97" t="s">
        <v>197</v>
      </c>
      <c r="B54" s="109"/>
      <c r="C54" s="109"/>
      <c r="D54" s="109"/>
      <c r="E54" s="109"/>
      <c r="F54" s="109"/>
      <c r="G54" s="109"/>
      <c r="H54" s="109"/>
    </row>
    <row r="55" ht="24" customHeight="1" spans="1:8">
      <c r="A55" s="99" t="s">
        <v>576</v>
      </c>
      <c r="B55" s="99" t="s">
        <v>577</v>
      </c>
      <c r="C55" s="98" t="s">
        <v>433</v>
      </c>
      <c r="D55" s="98" t="s">
        <v>448</v>
      </c>
      <c r="E55" s="97" t="s">
        <v>578</v>
      </c>
      <c r="F55" s="97" t="s">
        <v>102</v>
      </c>
      <c r="G55" s="97" t="s">
        <v>579</v>
      </c>
      <c r="H55" s="97" t="s">
        <v>579</v>
      </c>
    </row>
    <row r="56" ht="24" customHeight="1" spans="1:8">
      <c r="A56" s="100"/>
      <c r="B56" s="100"/>
      <c r="C56" s="98" t="s">
        <v>433</v>
      </c>
      <c r="D56" s="98" t="s">
        <v>459</v>
      </c>
      <c r="E56" s="97" t="s">
        <v>580</v>
      </c>
      <c r="F56" s="97" t="s">
        <v>102</v>
      </c>
      <c r="G56" s="97" t="s">
        <v>579</v>
      </c>
      <c r="H56" s="97" t="s">
        <v>579</v>
      </c>
    </row>
    <row r="57" ht="24" customHeight="1" spans="1:8">
      <c r="A57" s="100"/>
      <c r="B57" s="100"/>
      <c r="C57" s="98" t="s">
        <v>433</v>
      </c>
      <c r="D57" s="98" t="s">
        <v>581</v>
      </c>
      <c r="E57" s="97" t="s">
        <v>582</v>
      </c>
      <c r="F57" s="97" t="s">
        <v>116</v>
      </c>
      <c r="G57" s="97" t="s">
        <v>582</v>
      </c>
      <c r="H57" s="97" t="s">
        <v>582</v>
      </c>
    </row>
    <row r="58" ht="49.5" customHeight="1" spans="1:8">
      <c r="A58" s="100"/>
      <c r="B58" s="100"/>
      <c r="C58" s="98" t="s">
        <v>437</v>
      </c>
      <c r="D58" s="98" t="s">
        <v>462</v>
      </c>
      <c r="E58" s="97" t="s">
        <v>583</v>
      </c>
      <c r="F58" s="97" t="s">
        <v>102</v>
      </c>
      <c r="G58" s="97" t="s">
        <v>584</v>
      </c>
      <c r="H58" s="97" t="s">
        <v>584</v>
      </c>
    </row>
    <row r="59" ht="155.25" customHeight="1" spans="1:8">
      <c r="A59" s="100"/>
      <c r="B59" s="100"/>
      <c r="C59" s="98" t="s">
        <v>437</v>
      </c>
      <c r="D59" s="98" t="s">
        <v>466</v>
      </c>
      <c r="E59" s="97" t="s">
        <v>585</v>
      </c>
      <c r="F59" s="97" t="s">
        <v>440</v>
      </c>
      <c r="G59" s="97" t="s">
        <v>586</v>
      </c>
      <c r="H59" s="97" t="s">
        <v>586</v>
      </c>
    </row>
    <row r="60" ht="123" customHeight="1" spans="1:8">
      <c r="A60" s="101"/>
      <c r="B60" s="101"/>
      <c r="C60" s="98" t="s">
        <v>442</v>
      </c>
      <c r="D60" s="98" t="s">
        <v>469</v>
      </c>
      <c r="E60" s="97" t="s">
        <v>587</v>
      </c>
      <c r="F60" s="97" t="s">
        <v>588</v>
      </c>
      <c r="G60" s="97" t="s">
        <v>589</v>
      </c>
      <c r="H60" s="97" t="s">
        <v>589</v>
      </c>
    </row>
    <row r="61" ht="49.5" customHeight="1" spans="1:8">
      <c r="A61" s="99" t="s">
        <v>590</v>
      </c>
      <c r="B61" s="99" t="s">
        <v>591</v>
      </c>
      <c r="C61" s="98" t="s">
        <v>433</v>
      </c>
      <c r="D61" s="98" t="s">
        <v>448</v>
      </c>
      <c r="E61" s="97" t="s">
        <v>592</v>
      </c>
      <c r="F61" s="97" t="s">
        <v>593</v>
      </c>
      <c r="G61" s="97" t="s">
        <v>594</v>
      </c>
      <c r="H61" s="97" t="s">
        <v>595</v>
      </c>
    </row>
    <row r="62" ht="76.5" customHeight="1" spans="1:8">
      <c r="A62" s="100"/>
      <c r="B62" s="100"/>
      <c r="C62" s="98" t="s">
        <v>433</v>
      </c>
      <c r="D62" s="98" t="s">
        <v>448</v>
      </c>
      <c r="E62" s="97" t="s">
        <v>596</v>
      </c>
      <c r="F62" s="97" t="s">
        <v>597</v>
      </c>
      <c r="G62" s="97" t="s">
        <v>598</v>
      </c>
      <c r="H62" s="97" t="s">
        <v>598</v>
      </c>
    </row>
    <row r="63" ht="76.5" customHeight="1" spans="1:8">
      <c r="A63" s="100"/>
      <c r="B63" s="100"/>
      <c r="C63" s="98" t="s">
        <v>433</v>
      </c>
      <c r="D63" s="98" t="s">
        <v>459</v>
      </c>
      <c r="E63" s="97" t="s">
        <v>580</v>
      </c>
      <c r="F63" s="97" t="s">
        <v>599</v>
      </c>
      <c r="G63" s="97" t="s">
        <v>600</v>
      </c>
      <c r="H63" s="97" t="s">
        <v>600</v>
      </c>
    </row>
    <row r="64" ht="76.5" customHeight="1" spans="1:8">
      <c r="A64" s="100"/>
      <c r="B64" s="100"/>
      <c r="C64" s="98" t="s">
        <v>433</v>
      </c>
      <c r="D64" s="98" t="s">
        <v>581</v>
      </c>
      <c r="E64" s="97" t="s">
        <v>601</v>
      </c>
      <c r="F64" s="97" t="s">
        <v>602</v>
      </c>
      <c r="G64" s="97" t="s">
        <v>598</v>
      </c>
      <c r="H64" s="97" t="s">
        <v>598</v>
      </c>
    </row>
    <row r="65" ht="93" customHeight="1" spans="1:8">
      <c r="A65" s="100"/>
      <c r="B65" s="100"/>
      <c r="C65" s="98" t="s">
        <v>437</v>
      </c>
      <c r="D65" s="98" t="s">
        <v>462</v>
      </c>
      <c r="E65" s="97" t="s">
        <v>603</v>
      </c>
      <c r="F65" s="97" t="s">
        <v>440</v>
      </c>
      <c r="G65" s="97" t="s">
        <v>604</v>
      </c>
      <c r="H65" s="97" t="s">
        <v>604</v>
      </c>
    </row>
    <row r="66" ht="103.5" customHeight="1" spans="1:8">
      <c r="A66" s="100"/>
      <c r="B66" s="100"/>
      <c r="C66" s="98" t="s">
        <v>437</v>
      </c>
      <c r="D66" s="98" t="s">
        <v>462</v>
      </c>
      <c r="E66" s="97" t="s">
        <v>605</v>
      </c>
      <c r="F66" s="97" t="s">
        <v>440</v>
      </c>
      <c r="G66" s="97" t="s">
        <v>604</v>
      </c>
      <c r="H66" s="97" t="s">
        <v>604</v>
      </c>
    </row>
    <row r="67" ht="99" customHeight="1" spans="1:8">
      <c r="A67" s="100"/>
      <c r="B67" s="100"/>
      <c r="C67" s="98" t="s">
        <v>437</v>
      </c>
      <c r="D67" s="98" t="s">
        <v>466</v>
      </c>
      <c r="E67" s="97" t="s">
        <v>606</v>
      </c>
      <c r="F67" s="97" t="s">
        <v>440</v>
      </c>
      <c r="G67" s="97" t="s">
        <v>604</v>
      </c>
      <c r="H67" s="97" t="s">
        <v>604</v>
      </c>
    </row>
    <row r="68" ht="103.5" customHeight="1" spans="1:8">
      <c r="A68" s="101"/>
      <c r="B68" s="101"/>
      <c r="C68" s="98" t="s">
        <v>442</v>
      </c>
      <c r="D68" s="98" t="s">
        <v>469</v>
      </c>
      <c r="E68" s="97" t="s">
        <v>607</v>
      </c>
      <c r="F68" s="97" t="s">
        <v>436</v>
      </c>
      <c r="G68" s="97" t="s">
        <v>604</v>
      </c>
      <c r="H68" s="97" t="s">
        <v>604</v>
      </c>
    </row>
    <row r="69" ht="33" customHeight="1" spans="1:8">
      <c r="A69" s="97" t="s">
        <v>198</v>
      </c>
      <c r="B69" s="109"/>
      <c r="C69" s="109"/>
      <c r="D69" s="109"/>
      <c r="E69" s="109"/>
      <c r="F69" s="109"/>
      <c r="G69" s="109"/>
      <c r="H69" s="109"/>
    </row>
    <row r="70" ht="44.25" customHeight="1" spans="1:8">
      <c r="A70" s="99" t="s">
        <v>608</v>
      </c>
      <c r="B70" s="99" t="s">
        <v>609</v>
      </c>
      <c r="C70" s="98" t="s">
        <v>433</v>
      </c>
      <c r="D70" s="98" t="s">
        <v>509</v>
      </c>
      <c r="E70" s="97" t="s">
        <v>610</v>
      </c>
      <c r="F70" s="97" t="s">
        <v>611</v>
      </c>
      <c r="G70" s="97" t="s">
        <v>612</v>
      </c>
      <c r="H70" s="97" t="s">
        <v>613</v>
      </c>
    </row>
    <row r="71" ht="44.25" customHeight="1" spans="1:8">
      <c r="A71" s="100"/>
      <c r="B71" s="100"/>
      <c r="C71" s="98" t="s">
        <v>433</v>
      </c>
      <c r="D71" s="98" t="s">
        <v>520</v>
      </c>
      <c r="E71" s="97" t="s">
        <v>614</v>
      </c>
      <c r="F71" s="97" t="s">
        <v>588</v>
      </c>
      <c r="G71" s="97" t="s">
        <v>612</v>
      </c>
      <c r="H71" s="97" t="s">
        <v>615</v>
      </c>
    </row>
    <row r="72" ht="44.25" customHeight="1" spans="1:8">
      <c r="A72" s="100"/>
      <c r="B72" s="100"/>
      <c r="C72" s="98" t="s">
        <v>437</v>
      </c>
      <c r="D72" s="98" t="s">
        <v>438</v>
      </c>
      <c r="E72" s="97" t="s">
        <v>616</v>
      </c>
      <c r="F72" s="97" t="s">
        <v>588</v>
      </c>
      <c r="G72" s="97" t="s">
        <v>612</v>
      </c>
      <c r="H72" s="97" t="s">
        <v>617</v>
      </c>
    </row>
    <row r="73" ht="44.25" customHeight="1" spans="1:8">
      <c r="A73" s="101"/>
      <c r="B73" s="101"/>
      <c r="C73" s="98" t="s">
        <v>442</v>
      </c>
      <c r="D73" s="98" t="s">
        <v>443</v>
      </c>
      <c r="E73" s="97" t="s">
        <v>618</v>
      </c>
      <c r="F73" s="97" t="s">
        <v>619</v>
      </c>
      <c r="G73" s="97" t="s">
        <v>612</v>
      </c>
      <c r="H73" s="97" t="s">
        <v>620</v>
      </c>
    </row>
    <row r="74" ht="33" customHeight="1" spans="1:8">
      <c r="A74" s="97" t="s">
        <v>201</v>
      </c>
      <c r="B74" s="109"/>
      <c r="C74" s="109"/>
      <c r="D74" s="109"/>
      <c r="E74" s="109"/>
      <c r="F74" s="109"/>
      <c r="G74" s="109"/>
      <c r="H74" s="109"/>
    </row>
    <row r="75" ht="40.5" customHeight="1" spans="1:8">
      <c r="A75" s="99" t="s">
        <v>621</v>
      </c>
      <c r="B75" s="99" t="s">
        <v>622</v>
      </c>
      <c r="C75" s="98" t="s">
        <v>433</v>
      </c>
      <c r="D75" s="98" t="s">
        <v>448</v>
      </c>
      <c r="E75" s="97" t="s">
        <v>623</v>
      </c>
      <c r="F75" s="97" t="s">
        <v>624</v>
      </c>
      <c r="G75" s="97" t="s">
        <v>625</v>
      </c>
      <c r="H75" s="97" t="s">
        <v>625</v>
      </c>
    </row>
    <row r="76" ht="40.5" customHeight="1" spans="1:8">
      <c r="A76" s="100"/>
      <c r="B76" s="100"/>
      <c r="C76" s="98" t="s">
        <v>433</v>
      </c>
      <c r="D76" s="98" t="s">
        <v>448</v>
      </c>
      <c r="E76" s="97" t="s">
        <v>626</v>
      </c>
      <c r="F76" s="97" t="s">
        <v>627</v>
      </c>
      <c r="G76" s="97" t="s">
        <v>628</v>
      </c>
      <c r="H76" s="97" t="s">
        <v>628</v>
      </c>
    </row>
    <row r="77" ht="40.5" customHeight="1" spans="1:8">
      <c r="A77" s="100"/>
      <c r="B77" s="100"/>
      <c r="C77" s="98" t="s">
        <v>437</v>
      </c>
      <c r="D77" s="98" t="s">
        <v>462</v>
      </c>
      <c r="E77" s="97" t="s">
        <v>629</v>
      </c>
      <c r="F77" s="97" t="s">
        <v>630</v>
      </c>
      <c r="G77" s="97" t="s">
        <v>631</v>
      </c>
      <c r="H77" s="97" t="s">
        <v>631</v>
      </c>
    </row>
    <row r="78" ht="40.5" customHeight="1" spans="1:8">
      <c r="A78" s="101"/>
      <c r="B78" s="101"/>
      <c r="C78" s="98" t="s">
        <v>442</v>
      </c>
      <c r="D78" s="98" t="s">
        <v>469</v>
      </c>
      <c r="E78" s="97" t="s">
        <v>528</v>
      </c>
      <c r="F78" s="97" t="s">
        <v>619</v>
      </c>
      <c r="G78" s="97" t="s">
        <v>631</v>
      </c>
      <c r="H78" s="97" t="s">
        <v>631</v>
      </c>
    </row>
    <row r="79" ht="33" customHeight="1" spans="1:8">
      <c r="A79" s="97" t="s">
        <v>205</v>
      </c>
      <c r="B79" s="109"/>
      <c r="C79" s="109"/>
      <c r="D79" s="109"/>
      <c r="E79" s="109"/>
      <c r="F79" s="109"/>
      <c r="G79" s="109"/>
      <c r="H79" s="109"/>
    </row>
    <row r="80" ht="48.75" customHeight="1" spans="1:8">
      <c r="A80" s="99" t="s">
        <v>632</v>
      </c>
      <c r="B80" s="99" t="s">
        <v>633</v>
      </c>
      <c r="C80" s="98" t="s">
        <v>433</v>
      </c>
      <c r="D80" s="98" t="s">
        <v>520</v>
      </c>
      <c r="E80" s="97" t="s">
        <v>634</v>
      </c>
      <c r="F80" s="97" t="s">
        <v>635</v>
      </c>
      <c r="G80" s="97" t="s">
        <v>636</v>
      </c>
      <c r="H80" s="97" t="s">
        <v>634</v>
      </c>
    </row>
    <row r="81" ht="48.75" customHeight="1" spans="1:8">
      <c r="A81" s="100"/>
      <c r="B81" s="100"/>
      <c r="C81" s="98" t="s">
        <v>433</v>
      </c>
      <c r="D81" s="98" t="s">
        <v>637</v>
      </c>
      <c r="E81" s="97" t="s">
        <v>638</v>
      </c>
      <c r="F81" s="97" t="s">
        <v>639</v>
      </c>
      <c r="G81" s="97" t="s">
        <v>640</v>
      </c>
      <c r="H81" s="97" t="s">
        <v>640</v>
      </c>
    </row>
    <row r="82" ht="129" customHeight="1" spans="1:8">
      <c r="A82" s="100"/>
      <c r="B82" s="100"/>
      <c r="C82" s="98" t="s">
        <v>437</v>
      </c>
      <c r="D82" s="98" t="s">
        <v>641</v>
      </c>
      <c r="E82" s="97" t="s">
        <v>642</v>
      </c>
      <c r="F82" s="97" t="s">
        <v>471</v>
      </c>
      <c r="G82" s="97" t="s">
        <v>643</v>
      </c>
      <c r="H82" s="97" t="s">
        <v>643</v>
      </c>
    </row>
    <row r="83" ht="48.75" customHeight="1" spans="1:8">
      <c r="A83" s="100"/>
      <c r="B83" s="100"/>
      <c r="C83" s="98" t="s">
        <v>437</v>
      </c>
      <c r="D83" s="98" t="s">
        <v>438</v>
      </c>
      <c r="E83" s="97" t="s">
        <v>644</v>
      </c>
      <c r="F83" s="97" t="s">
        <v>619</v>
      </c>
      <c r="G83" s="97" t="s">
        <v>644</v>
      </c>
      <c r="H83" s="97" t="s">
        <v>644</v>
      </c>
    </row>
    <row r="84" ht="48.75" customHeight="1" spans="1:8">
      <c r="A84" s="100"/>
      <c r="B84" s="100"/>
      <c r="C84" s="98" t="s">
        <v>437</v>
      </c>
      <c r="D84" s="98" t="s">
        <v>645</v>
      </c>
      <c r="E84" s="97" t="s">
        <v>646</v>
      </c>
      <c r="F84" s="97" t="s">
        <v>619</v>
      </c>
      <c r="G84" s="97" t="s">
        <v>646</v>
      </c>
      <c r="H84" s="97" t="s">
        <v>646</v>
      </c>
    </row>
    <row r="85" ht="48.75" customHeight="1" spans="1:8">
      <c r="A85" s="101"/>
      <c r="B85" s="101"/>
      <c r="C85" s="98" t="s">
        <v>442</v>
      </c>
      <c r="D85" s="98" t="s">
        <v>443</v>
      </c>
      <c r="E85" s="97" t="s">
        <v>647</v>
      </c>
      <c r="F85" s="97" t="s">
        <v>505</v>
      </c>
      <c r="G85" s="97" t="s">
        <v>647</v>
      </c>
      <c r="H85" s="97" t="s">
        <v>647</v>
      </c>
    </row>
    <row r="86" ht="117" customHeight="1" spans="1:8">
      <c r="A86" s="99" t="s">
        <v>648</v>
      </c>
      <c r="B86" s="99" t="s">
        <v>649</v>
      </c>
      <c r="C86" s="98" t="s">
        <v>433</v>
      </c>
      <c r="D86" s="98" t="s">
        <v>509</v>
      </c>
      <c r="E86" s="97" t="s">
        <v>650</v>
      </c>
      <c r="F86" s="97" t="s">
        <v>651</v>
      </c>
      <c r="G86" s="97" t="s">
        <v>652</v>
      </c>
      <c r="H86" s="97" t="s">
        <v>653</v>
      </c>
    </row>
    <row r="87" ht="48.75" customHeight="1" spans="1:8">
      <c r="A87" s="100"/>
      <c r="B87" s="100"/>
      <c r="C87" s="98" t="s">
        <v>433</v>
      </c>
      <c r="D87" s="98" t="s">
        <v>509</v>
      </c>
      <c r="E87" s="97" t="s">
        <v>654</v>
      </c>
      <c r="F87" s="97" t="s">
        <v>111</v>
      </c>
      <c r="G87" s="97" t="s">
        <v>655</v>
      </c>
      <c r="H87" s="97" t="s">
        <v>655</v>
      </c>
    </row>
    <row r="88" ht="100.5" customHeight="1" spans="1:8">
      <c r="A88" s="100"/>
      <c r="B88" s="100"/>
      <c r="C88" s="98" t="s">
        <v>433</v>
      </c>
      <c r="D88" s="98" t="s">
        <v>520</v>
      </c>
      <c r="E88" s="97" t="s">
        <v>634</v>
      </c>
      <c r="F88" s="97" t="s">
        <v>635</v>
      </c>
      <c r="G88" s="97" t="s">
        <v>656</v>
      </c>
      <c r="H88" s="97" t="s">
        <v>634</v>
      </c>
    </row>
    <row r="89" ht="226.5" customHeight="1" spans="1:8">
      <c r="A89" s="100"/>
      <c r="B89" s="100"/>
      <c r="C89" s="98" t="s">
        <v>433</v>
      </c>
      <c r="D89" s="98" t="s">
        <v>459</v>
      </c>
      <c r="E89" s="97" t="s">
        <v>657</v>
      </c>
      <c r="F89" s="97" t="s">
        <v>102</v>
      </c>
      <c r="G89" s="97" t="s">
        <v>658</v>
      </c>
      <c r="H89" s="97" t="s">
        <v>658</v>
      </c>
    </row>
    <row r="90" ht="48.75" customHeight="1" spans="1:8">
      <c r="A90" s="100"/>
      <c r="B90" s="100"/>
      <c r="C90" s="98" t="s">
        <v>433</v>
      </c>
      <c r="D90" s="98" t="s">
        <v>581</v>
      </c>
      <c r="E90" s="97" t="s">
        <v>659</v>
      </c>
      <c r="F90" s="97" t="s">
        <v>660</v>
      </c>
      <c r="G90" s="97" t="s">
        <v>661</v>
      </c>
      <c r="H90" s="97" t="s">
        <v>661</v>
      </c>
    </row>
    <row r="91" ht="142.5" customHeight="1" spans="1:8">
      <c r="A91" s="100"/>
      <c r="B91" s="100"/>
      <c r="C91" s="98" t="s">
        <v>437</v>
      </c>
      <c r="D91" s="98" t="s">
        <v>662</v>
      </c>
      <c r="E91" s="97" t="s">
        <v>663</v>
      </c>
      <c r="F91" s="97" t="s">
        <v>172</v>
      </c>
      <c r="G91" s="97" t="s">
        <v>643</v>
      </c>
      <c r="H91" s="97" t="s">
        <v>663</v>
      </c>
    </row>
    <row r="92" ht="158.25" customHeight="1" spans="1:8">
      <c r="A92" s="100"/>
      <c r="B92" s="100"/>
      <c r="C92" s="98" t="s">
        <v>437</v>
      </c>
      <c r="D92" s="98" t="s">
        <v>462</v>
      </c>
      <c r="E92" s="97" t="s">
        <v>644</v>
      </c>
      <c r="F92" s="97" t="s">
        <v>172</v>
      </c>
      <c r="G92" s="97" t="s">
        <v>664</v>
      </c>
      <c r="H92" s="97" t="s">
        <v>644</v>
      </c>
    </row>
    <row r="93" ht="158.25" customHeight="1" spans="1:8">
      <c r="A93" s="100"/>
      <c r="B93" s="100"/>
      <c r="C93" s="98" t="s">
        <v>437</v>
      </c>
      <c r="D93" s="98" t="s">
        <v>462</v>
      </c>
      <c r="E93" s="97" t="s">
        <v>646</v>
      </c>
      <c r="F93" s="97" t="s">
        <v>172</v>
      </c>
      <c r="G93" s="97" t="s">
        <v>665</v>
      </c>
      <c r="H93" s="97" t="s">
        <v>646</v>
      </c>
    </row>
    <row r="94" ht="88.5" customHeight="1" spans="1:8">
      <c r="A94" s="100"/>
      <c r="B94" s="100"/>
      <c r="C94" s="98" t="s">
        <v>437</v>
      </c>
      <c r="D94" s="98" t="s">
        <v>466</v>
      </c>
      <c r="E94" s="97" t="s">
        <v>666</v>
      </c>
      <c r="F94" s="97" t="s">
        <v>172</v>
      </c>
      <c r="G94" s="97" t="s">
        <v>667</v>
      </c>
      <c r="H94" s="97" t="s">
        <v>666</v>
      </c>
    </row>
    <row r="95" ht="340.5" customHeight="1" spans="1:8">
      <c r="A95" s="101"/>
      <c r="B95" s="101"/>
      <c r="C95" s="98" t="s">
        <v>442</v>
      </c>
      <c r="D95" s="98" t="s">
        <v>443</v>
      </c>
      <c r="E95" s="97" t="s">
        <v>668</v>
      </c>
      <c r="F95" s="97" t="s">
        <v>669</v>
      </c>
      <c r="G95" s="97" t="s">
        <v>670</v>
      </c>
      <c r="H95" s="97" t="s">
        <v>671</v>
      </c>
    </row>
    <row r="96" ht="33" customHeight="1" spans="1:8">
      <c r="A96" s="97" t="s">
        <v>207</v>
      </c>
      <c r="B96" s="109"/>
      <c r="C96" s="109"/>
      <c r="D96" s="109"/>
      <c r="E96" s="109"/>
      <c r="F96" s="109"/>
      <c r="G96" s="109"/>
      <c r="H96" s="109"/>
    </row>
    <row r="97" ht="24" customHeight="1" spans="1:8">
      <c r="A97" s="99" t="s">
        <v>672</v>
      </c>
      <c r="B97" s="99" t="s">
        <v>673</v>
      </c>
      <c r="C97" s="98" t="s">
        <v>433</v>
      </c>
      <c r="D97" s="98" t="s">
        <v>509</v>
      </c>
      <c r="E97" s="97" t="s">
        <v>674</v>
      </c>
      <c r="F97" s="97" t="s">
        <v>675</v>
      </c>
      <c r="G97" s="97" t="s">
        <v>676</v>
      </c>
      <c r="H97" s="97" t="s">
        <v>677</v>
      </c>
    </row>
    <row r="98" ht="24" customHeight="1" spans="1:8">
      <c r="A98" s="100"/>
      <c r="B98" s="100"/>
      <c r="C98" s="98" t="s">
        <v>433</v>
      </c>
      <c r="D98" s="98" t="s">
        <v>520</v>
      </c>
      <c r="E98" s="97" t="s">
        <v>678</v>
      </c>
      <c r="F98" s="97" t="s">
        <v>635</v>
      </c>
      <c r="G98" s="97" t="s">
        <v>676</v>
      </c>
      <c r="H98" s="97" t="s">
        <v>677</v>
      </c>
    </row>
    <row r="99" ht="24" customHeight="1" spans="1:8">
      <c r="A99" s="100"/>
      <c r="B99" s="100"/>
      <c r="C99" s="98" t="s">
        <v>433</v>
      </c>
      <c r="D99" s="98" t="s">
        <v>520</v>
      </c>
      <c r="E99" s="97" t="s">
        <v>679</v>
      </c>
      <c r="F99" s="97" t="s">
        <v>635</v>
      </c>
      <c r="G99" s="97" t="s">
        <v>676</v>
      </c>
      <c r="H99" s="97" t="s">
        <v>677</v>
      </c>
    </row>
    <row r="100" ht="24" customHeight="1" spans="1:8">
      <c r="A100" s="100"/>
      <c r="B100" s="100"/>
      <c r="C100" s="98" t="s">
        <v>433</v>
      </c>
      <c r="D100" s="98" t="s">
        <v>520</v>
      </c>
      <c r="E100" s="97" t="s">
        <v>680</v>
      </c>
      <c r="F100" s="97" t="s">
        <v>635</v>
      </c>
      <c r="G100" s="97" t="s">
        <v>676</v>
      </c>
      <c r="H100" s="97" t="s">
        <v>677</v>
      </c>
    </row>
    <row r="101" ht="24" customHeight="1" spans="1:8">
      <c r="A101" s="100"/>
      <c r="B101" s="100"/>
      <c r="C101" s="98" t="s">
        <v>433</v>
      </c>
      <c r="D101" s="98" t="s">
        <v>520</v>
      </c>
      <c r="E101" s="97" t="s">
        <v>681</v>
      </c>
      <c r="F101" s="97" t="s">
        <v>635</v>
      </c>
      <c r="G101" s="97" t="s">
        <v>676</v>
      </c>
      <c r="H101" s="97" t="s">
        <v>677</v>
      </c>
    </row>
    <row r="102" ht="24" customHeight="1" spans="1:8">
      <c r="A102" s="100"/>
      <c r="B102" s="100"/>
      <c r="C102" s="98" t="s">
        <v>433</v>
      </c>
      <c r="D102" s="98" t="s">
        <v>520</v>
      </c>
      <c r="E102" s="97" t="s">
        <v>682</v>
      </c>
      <c r="F102" s="97" t="s">
        <v>683</v>
      </c>
      <c r="G102" s="97" t="s">
        <v>676</v>
      </c>
      <c r="H102" s="97" t="s">
        <v>677</v>
      </c>
    </row>
    <row r="103" ht="24" customHeight="1" spans="1:8">
      <c r="A103" s="100"/>
      <c r="B103" s="100"/>
      <c r="C103" s="98" t="s">
        <v>433</v>
      </c>
      <c r="D103" s="98" t="s">
        <v>520</v>
      </c>
      <c r="E103" s="97" t="s">
        <v>684</v>
      </c>
      <c r="F103" s="97" t="s">
        <v>685</v>
      </c>
      <c r="G103" s="97" t="s">
        <v>676</v>
      </c>
      <c r="H103" s="97" t="s">
        <v>677</v>
      </c>
    </row>
    <row r="104" ht="24" customHeight="1" spans="1:8">
      <c r="A104" s="100"/>
      <c r="B104" s="100"/>
      <c r="C104" s="98" t="s">
        <v>433</v>
      </c>
      <c r="D104" s="98" t="s">
        <v>459</v>
      </c>
      <c r="E104" s="97" t="s">
        <v>686</v>
      </c>
      <c r="F104" s="97" t="s">
        <v>102</v>
      </c>
      <c r="G104" s="97" t="s">
        <v>676</v>
      </c>
      <c r="H104" s="97" t="s">
        <v>677</v>
      </c>
    </row>
    <row r="105" ht="24" customHeight="1" spans="1:8">
      <c r="A105" s="100"/>
      <c r="B105" s="100"/>
      <c r="C105" s="98" t="s">
        <v>433</v>
      </c>
      <c r="D105" s="98" t="s">
        <v>459</v>
      </c>
      <c r="E105" s="97" t="s">
        <v>687</v>
      </c>
      <c r="F105" s="97" t="s">
        <v>102</v>
      </c>
      <c r="G105" s="97" t="s">
        <v>676</v>
      </c>
      <c r="H105" s="97" t="s">
        <v>677</v>
      </c>
    </row>
    <row r="106" ht="24" customHeight="1" spans="1:8">
      <c r="A106" s="100"/>
      <c r="B106" s="100"/>
      <c r="C106" s="98" t="s">
        <v>433</v>
      </c>
      <c r="D106" s="98" t="s">
        <v>459</v>
      </c>
      <c r="E106" s="97" t="s">
        <v>688</v>
      </c>
      <c r="F106" s="97" t="s">
        <v>102</v>
      </c>
      <c r="G106" s="97" t="s">
        <v>676</v>
      </c>
      <c r="H106" s="97" t="s">
        <v>677</v>
      </c>
    </row>
    <row r="107" ht="24" customHeight="1" spans="1:8">
      <c r="A107" s="100"/>
      <c r="B107" s="100"/>
      <c r="C107" s="98" t="s">
        <v>433</v>
      </c>
      <c r="D107" s="98" t="s">
        <v>581</v>
      </c>
      <c r="E107" s="97" t="s">
        <v>689</v>
      </c>
      <c r="F107" s="97" t="s">
        <v>660</v>
      </c>
      <c r="G107" s="97" t="s">
        <v>676</v>
      </c>
      <c r="H107" s="97" t="s">
        <v>677</v>
      </c>
    </row>
    <row r="108" ht="24" customHeight="1" spans="1:8">
      <c r="A108" s="100"/>
      <c r="B108" s="100"/>
      <c r="C108" s="98" t="s">
        <v>437</v>
      </c>
      <c r="D108" s="98" t="s">
        <v>438</v>
      </c>
      <c r="E108" s="97" t="s">
        <v>690</v>
      </c>
      <c r="F108" s="97" t="s">
        <v>440</v>
      </c>
      <c r="G108" s="97" t="s">
        <v>676</v>
      </c>
      <c r="H108" s="97" t="s">
        <v>677</v>
      </c>
    </row>
    <row r="109" ht="24" customHeight="1" spans="1:8">
      <c r="A109" s="100"/>
      <c r="B109" s="100"/>
      <c r="C109" s="98" t="s">
        <v>437</v>
      </c>
      <c r="D109" s="98" t="s">
        <v>438</v>
      </c>
      <c r="E109" s="97" t="s">
        <v>691</v>
      </c>
      <c r="F109" s="97" t="s">
        <v>440</v>
      </c>
      <c r="G109" s="97" t="s">
        <v>676</v>
      </c>
      <c r="H109" s="97" t="s">
        <v>677</v>
      </c>
    </row>
    <row r="110" ht="24" customHeight="1" spans="1:8">
      <c r="A110" s="100"/>
      <c r="B110" s="100"/>
      <c r="C110" s="98" t="s">
        <v>437</v>
      </c>
      <c r="D110" s="98" t="s">
        <v>466</v>
      </c>
      <c r="E110" s="97" t="s">
        <v>692</v>
      </c>
      <c r="F110" s="97" t="s">
        <v>440</v>
      </c>
      <c r="G110" s="97" t="s">
        <v>676</v>
      </c>
      <c r="H110" s="97" t="s">
        <v>677</v>
      </c>
    </row>
    <row r="111" ht="24" customHeight="1" spans="1:8">
      <c r="A111" s="101"/>
      <c r="B111" s="101"/>
      <c r="C111" s="98" t="s">
        <v>442</v>
      </c>
      <c r="D111" s="98" t="s">
        <v>443</v>
      </c>
      <c r="E111" s="97" t="s">
        <v>668</v>
      </c>
      <c r="F111" s="97" t="s">
        <v>635</v>
      </c>
      <c r="G111" s="97" t="s">
        <v>676</v>
      </c>
      <c r="H111" s="97" t="s">
        <v>677</v>
      </c>
    </row>
    <row r="112" ht="74.25" customHeight="1" spans="1:8">
      <c r="A112" s="99" t="s">
        <v>693</v>
      </c>
      <c r="B112" s="99" t="s">
        <v>694</v>
      </c>
      <c r="C112" s="98" t="s">
        <v>433</v>
      </c>
      <c r="D112" s="98" t="s">
        <v>509</v>
      </c>
      <c r="E112" s="97" t="s">
        <v>695</v>
      </c>
      <c r="F112" s="97" t="s">
        <v>696</v>
      </c>
      <c r="G112" s="97" t="s">
        <v>697</v>
      </c>
      <c r="H112" s="97" t="s">
        <v>698</v>
      </c>
    </row>
    <row r="113" ht="74.25" customHeight="1" spans="1:8">
      <c r="A113" s="100"/>
      <c r="B113" s="100"/>
      <c r="C113" s="98" t="s">
        <v>433</v>
      </c>
      <c r="D113" s="98" t="s">
        <v>520</v>
      </c>
      <c r="E113" s="97" t="s">
        <v>699</v>
      </c>
      <c r="F113" s="97" t="s">
        <v>700</v>
      </c>
      <c r="G113" s="97" t="s">
        <v>697</v>
      </c>
      <c r="H113" s="97" t="s">
        <v>698</v>
      </c>
    </row>
    <row r="114" ht="74.25" customHeight="1" spans="1:8">
      <c r="A114" s="100"/>
      <c r="B114" s="100"/>
      <c r="C114" s="98" t="s">
        <v>433</v>
      </c>
      <c r="D114" s="98" t="s">
        <v>637</v>
      </c>
      <c r="E114" s="97" t="s">
        <v>701</v>
      </c>
      <c r="F114" s="97" t="s">
        <v>511</v>
      </c>
      <c r="G114" s="97" t="s">
        <v>697</v>
      </c>
      <c r="H114" s="97" t="s">
        <v>698</v>
      </c>
    </row>
    <row r="115" ht="74.25" customHeight="1" spans="1:8">
      <c r="A115" s="100"/>
      <c r="B115" s="100"/>
      <c r="C115" s="98" t="s">
        <v>437</v>
      </c>
      <c r="D115" s="98" t="s">
        <v>438</v>
      </c>
      <c r="E115" s="97" t="s">
        <v>702</v>
      </c>
      <c r="F115" s="97" t="s">
        <v>703</v>
      </c>
      <c r="G115" s="97" t="s">
        <v>697</v>
      </c>
      <c r="H115" s="97" t="s">
        <v>698</v>
      </c>
    </row>
    <row r="116" ht="74.25" customHeight="1" spans="1:8">
      <c r="A116" s="100"/>
      <c r="B116" s="100"/>
      <c r="C116" s="98" t="s">
        <v>437</v>
      </c>
      <c r="D116" s="98" t="s">
        <v>645</v>
      </c>
      <c r="E116" s="97" t="s">
        <v>704</v>
      </c>
      <c r="F116" s="97" t="s">
        <v>440</v>
      </c>
      <c r="G116" s="97" t="s">
        <v>697</v>
      </c>
      <c r="H116" s="97" t="s">
        <v>698</v>
      </c>
    </row>
    <row r="117" ht="74.25" customHeight="1" spans="1:8">
      <c r="A117" s="101"/>
      <c r="B117" s="101"/>
      <c r="C117" s="98" t="s">
        <v>442</v>
      </c>
      <c r="D117" s="98" t="s">
        <v>443</v>
      </c>
      <c r="E117" s="97" t="s">
        <v>705</v>
      </c>
      <c r="F117" s="97" t="s">
        <v>703</v>
      </c>
      <c r="G117" s="97" t="s">
        <v>697</v>
      </c>
      <c r="H117" s="97" t="s">
        <v>698</v>
      </c>
    </row>
  </sheetData>
  <mergeCells count="33">
    <mergeCell ref="A2:H2"/>
    <mergeCell ref="A8:A11"/>
    <mergeCell ref="A12:A18"/>
    <mergeCell ref="A19:A23"/>
    <mergeCell ref="A25:A30"/>
    <mergeCell ref="A31:A38"/>
    <mergeCell ref="A40:A45"/>
    <mergeCell ref="A46:A49"/>
    <mergeCell ref="A50:A53"/>
    <mergeCell ref="A55:A60"/>
    <mergeCell ref="A61:A68"/>
    <mergeCell ref="A70:A73"/>
    <mergeCell ref="A75:A78"/>
    <mergeCell ref="A80:A85"/>
    <mergeCell ref="A86:A95"/>
    <mergeCell ref="A97:A111"/>
    <mergeCell ref="A112:A117"/>
    <mergeCell ref="B8:B11"/>
    <mergeCell ref="B12:B18"/>
    <mergeCell ref="B19:B23"/>
    <mergeCell ref="B25:B30"/>
    <mergeCell ref="B31:B38"/>
    <mergeCell ref="B40:B45"/>
    <mergeCell ref="B46:B49"/>
    <mergeCell ref="B50:B53"/>
    <mergeCell ref="B55:B60"/>
    <mergeCell ref="B61:B68"/>
    <mergeCell ref="B70:B73"/>
    <mergeCell ref="B75:B78"/>
    <mergeCell ref="B80:B85"/>
    <mergeCell ref="B86:B95"/>
    <mergeCell ref="B97:B111"/>
    <mergeCell ref="B112:B117"/>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
  <sheetViews>
    <sheetView workbookViewId="0">
      <selection activeCell="A13" sqref="A13"/>
    </sheetView>
  </sheetViews>
  <sheetFormatPr defaultColWidth="10.6666666666667" defaultRowHeight="12" customHeight="1" outlineLevelCol="7"/>
  <cols>
    <col min="1" max="2" width="33.8333333333333" style="94" customWidth="1"/>
    <col min="3" max="5" width="27.5" style="94" customWidth="1"/>
    <col min="6" max="6" width="29.3333333333333" style="94" customWidth="1"/>
    <col min="7" max="7" width="22" style="94" customWidth="1"/>
    <col min="8" max="8" width="23.5" style="94" customWidth="1"/>
    <col min="9" max="9" width="10.6666666666667" style="36" customWidth="1"/>
    <col min="10" max="16384" width="10.6666666666667" style="36"/>
  </cols>
  <sheetData>
    <row r="1" customHeight="1" spans="8:8">
      <c r="H1" s="91"/>
    </row>
    <row r="2" ht="25.5" customHeight="1" spans="1:8">
      <c r="A2" s="37" t="s">
        <v>706</v>
      </c>
      <c r="B2" s="38"/>
      <c r="C2" s="38"/>
      <c r="D2" s="38"/>
      <c r="E2" s="38"/>
      <c r="F2" s="38"/>
      <c r="G2" s="38"/>
      <c r="H2" s="38"/>
    </row>
    <row r="3" ht="14.25" customHeight="1" spans="1:1">
      <c r="A3" s="39" t="s">
        <v>1</v>
      </c>
    </row>
    <row r="4" ht="44.25" customHeight="1" spans="1:8">
      <c r="A4" s="95" t="s">
        <v>421</v>
      </c>
      <c r="B4" s="95" t="s">
        <v>422</v>
      </c>
      <c r="C4" s="95" t="s">
        <v>423</v>
      </c>
      <c r="D4" s="95" t="s">
        <v>424</v>
      </c>
      <c r="E4" s="95" t="s">
        <v>425</v>
      </c>
      <c r="F4" s="95" t="s">
        <v>426</v>
      </c>
      <c r="G4" s="95" t="s">
        <v>427</v>
      </c>
      <c r="H4" s="95" t="s">
        <v>428</v>
      </c>
    </row>
    <row r="5" ht="15.75" customHeight="1" spans="1:8">
      <c r="A5" s="102">
        <v>1</v>
      </c>
      <c r="B5" s="102">
        <v>2</v>
      </c>
      <c r="C5" s="102">
        <v>3</v>
      </c>
      <c r="D5" s="102">
        <v>4</v>
      </c>
      <c r="E5" s="102">
        <v>5</v>
      </c>
      <c r="F5" s="102">
        <v>6</v>
      </c>
      <c r="G5" s="102">
        <v>7</v>
      </c>
      <c r="H5" s="102">
        <v>8</v>
      </c>
    </row>
    <row r="6" ht="15.75" customHeight="1" spans="1:8">
      <c r="A6" s="103"/>
      <c r="B6" s="103"/>
      <c r="C6" s="103"/>
      <c r="D6" s="103"/>
      <c r="E6" s="103"/>
      <c r="F6" s="103"/>
      <c r="G6" s="103"/>
      <c r="H6" s="103"/>
    </row>
    <row r="7" ht="15.75" customHeight="1" spans="1:8">
      <c r="A7" s="103"/>
      <c r="B7" s="103"/>
      <c r="C7" s="103"/>
      <c r="D7" s="103"/>
      <c r="E7" s="103"/>
      <c r="F7" s="103"/>
      <c r="G7" s="103"/>
      <c r="H7" s="103"/>
    </row>
    <row r="8" customHeight="1" spans="1:8">
      <c r="A8" s="104"/>
      <c r="B8" s="104"/>
      <c r="C8" s="104"/>
      <c r="D8" s="104"/>
      <c r="E8" s="104"/>
      <c r="F8" s="104"/>
      <c r="G8" s="104"/>
      <c r="H8" s="104"/>
    </row>
    <row r="9" ht="24" customHeight="1" spans="1:3">
      <c r="A9" s="105" t="s">
        <v>707</v>
      </c>
      <c r="B9" s="105"/>
      <c r="C9" s="105"/>
    </row>
  </sheetData>
  <mergeCells count="2">
    <mergeCell ref="A2:H2"/>
    <mergeCell ref="A9:C9"/>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16"/>
  <sheetViews>
    <sheetView workbookViewId="0">
      <selection activeCell="C12" sqref="C12"/>
    </sheetView>
  </sheetViews>
  <sheetFormatPr defaultColWidth="10.6666666666667" defaultRowHeight="12" customHeight="1" outlineLevelCol="7"/>
  <cols>
    <col min="1" max="2" width="33.8333333333333" style="94" customWidth="1"/>
    <col min="3" max="5" width="27.5" style="94" customWidth="1"/>
    <col min="6" max="6" width="29.3333333333333" style="94" customWidth="1"/>
    <col min="7" max="7" width="22" style="94" customWidth="1"/>
    <col min="8" max="8" width="23.5" style="94" customWidth="1"/>
    <col min="9" max="9" width="10.6666666666667" style="36" customWidth="1"/>
    <col min="10" max="16384" width="10.6666666666667" style="36"/>
  </cols>
  <sheetData>
    <row r="1" customHeight="1" spans="8:8">
      <c r="H1" s="91"/>
    </row>
    <row r="2" ht="25.5" customHeight="1" spans="1:8">
      <c r="A2" s="37" t="s">
        <v>708</v>
      </c>
      <c r="B2" s="38"/>
      <c r="C2" s="38"/>
      <c r="D2" s="38"/>
      <c r="E2" s="38"/>
      <c r="F2" s="38"/>
      <c r="G2" s="38"/>
      <c r="H2" s="38"/>
    </row>
    <row r="3" ht="14.25" customHeight="1" spans="1:1">
      <c r="A3" s="39" t="s">
        <v>1</v>
      </c>
    </row>
    <row r="4" ht="44.25" customHeight="1" spans="1:8">
      <c r="A4" s="95" t="s">
        <v>421</v>
      </c>
      <c r="B4" s="95" t="s">
        <v>422</v>
      </c>
      <c r="C4" s="95" t="s">
        <v>423</v>
      </c>
      <c r="D4" s="95" t="s">
        <v>424</v>
      </c>
      <c r="E4" s="95" t="s">
        <v>425</v>
      </c>
      <c r="F4" s="95" t="s">
        <v>426</v>
      </c>
      <c r="G4" s="95" t="s">
        <v>427</v>
      </c>
      <c r="H4" s="95" t="s">
        <v>428</v>
      </c>
    </row>
    <row r="5" ht="21" customHeight="1" spans="1:8">
      <c r="A5" s="96">
        <v>1</v>
      </c>
      <c r="B5" s="96">
        <v>2</v>
      </c>
      <c r="C5" s="96">
        <v>3</v>
      </c>
      <c r="D5" s="96">
        <v>4</v>
      </c>
      <c r="E5" s="96">
        <v>5</v>
      </c>
      <c r="F5" s="96">
        <v>6</v>
      </c>
      <c r="G5" s="96">
        <v>7</v>
      </c>
      <c r="H5" s="96">
        <v>8</v>
      </c>
    </row>
    <row r="6" ht="22.5" customHeight="1" spans="1:8">
      <c r="A6" s="97" t="s">
        <v>429</v>
      </c>
      <c r="B6" s="97"/>
      <c r="C6" s="97"/>
      <c r="D6" s="97"/>
      <c r="E6" s="95"/>
      <c r="F6" s="95"/>
      <c r="G6" s="95"/>
      <c r="H6" s="95"/>
    </row>
    <row r="7" ht="22.5" customHeight="1" spans="1:8">
      <c r="A7" s="97" t="s">
        <v>430</v>
      </c>
      <c r="B7" s="98" t="s">
        <v>191</v>
      </c>
      <c r="C7" s="98" t="s">
        <v>191</v>
      </c>
      <c r="D7" s="98" t="s">
        <v>191</v>
      </c>
      <c r="E7" s="95" t="s">
        <v>191</v>
      </c>
      <c r="F7" s="95" t="s">
        <v>191</v>
      </c>
      <c r="G7" s="95" t="s">
        <v>191</v>
      </c>
      <c r="H7" s="95" t="s">
        <v>191</v>
      </c>
    </row>
    <row r="8" ht="24" customHeight="1" spans="1:8">
      <c r="A8" s="99" t="s">
        <v>709</v>
      </c>
      <c r="B8" s="99" t="s">
        <v>710</v>
      </c>
      <c r="C8" s="98" t="s">
        <v>433</v>
      </c>
      <c r="D8" s="98" t="s">
        <v>509</v>
      </c>
      <c r="E8" s="95" t="s">
        <v>711</v>
      </c>
      <c r="F8" s="95" t="s">
        <v>712</v>
      </c>
      <c r="G8" s="95" t="s">
        <v>713</v>
      </c>
      <c r="H8" s="95" t="s">
        <v>713</v>
      </c>
    </row>
    <row r="9" ht="24" customHeight="1" spans="1:8">
      <c r="A9" s="100"/>
      <c r="B9" s="100"/>
      <c r="C9" s="98" t="s">
        <v>433</v>
      </c>
      <c r="D9" s="98" t="s">
        <v>509</v>
      </c>
      <c r="E9" s="95" t="s">
        <v>714</v>
      </c>
      <c r="F9" s="95" t="s">
        <v>436</v>
      </c>
      <c r="G9" s="95" t="s">
        <v>713</v>
      </c>
      <c r="H9" s="95" t="s">
        <v>713</v>
      </c>
    </row>
    <row r="10" ht="24" customHeight="1" spans="1:8">
      <c r="A10" s="100"/>
      <c r="B10" s="100"/>
      <c r="C10" s="98" t="s">
        <v>437</v>
      </c>
      <c r="D10" s="98" t="s">
        <v>462</v>
      </c>
      <c r="E10" s="95" t="s">
        <v>715</v>
      </c>
      <c r="F10" s="95" t="s">
        <v>440</v>
      </c>
      <c r="G10" s="95" t="s">
        <v>713</v>
      </c>
      <c r="H10" s="95" t="s">
        <v>713</v>
      </c>
    </row>
    <row r="11" ht="24" customHeight="1" spans="1:8">
      <c r="A11" s="101"/>
      <c r="B11" s="101"/>
      <c r="C11" s="98" t="s">
        <v>442</v>
      </c>
      <c r="D11" s="98" t="s">
        <v>443</v>
      </c>
      <c r="E11" s="95" t="s">
        <v>716</v>
      </c>
      <c r="F11" s="95" t="s">
        <v>445</v>
      </c>
      <c r="G11" s="95" t="s">
        <v>713</v>
      </c>
      <c r="H11" s="95" t="s">
        <v>713</v>
      </c>
    </row>
    <row r="12" ht="24" customHeight="1" spans="1:8">
      <c r="A12" s="99" t="s">
        <v>717</v>
      </c>
      <c r="B12" s="99" t="s">
        <v>718</v>
      </c>
      <c r="C12" s="98" t="s">
        <v>433</v>
      </c>
      <c r="D12" s="98" t="s">
        <v>509</v>
      </c>
      <c r="E12" s="95" t="s">
        <v>719</v>
      </c>
      <c r="F12" s="95" t="s">
        <v>720</v>
      </c>
      <c r="G12" s="95" t="s">
        <v>721</v>
      </c>
      <c r="H12" s="95" t="s">
        <v>721</v>
      </c>
    </row>
    <row r="13" ht="24" customHeight="1" spans="1:8">
      <c r="A13" s="100"/>
      <c r="B13" s="100"/>
      <c r="C13" s="98" t="s">
        <v>433</v>
      </c>
      <c r="D13" s="98" t="s">
        <v>520</v>
      </c>
      <c r="E13" s="95" t="s">
        <v>722</v>
      </c>
      <c r="F13" s="95" t="s">
        <v>723</v>
      </c>
      <c r="G13" s="95" t="s">
        <v>721</v>
      </c>
      <c r="H13" s="95" t="s">
        <v>721</v>
      </c>
    </row>
    <row r="14" ht="24" customHeight="1" spans="1:8">
      <c r="A14" s="100"/>
      <c r="B14" s="100"/>
      <c r="C14" s="98" t="s">
        <v>437</v>
      </c>
      <c r="D14" s="98" t="s">
        <v>462</v>
      </c>
      <c r="E14" s="95" t="s">
        <v>724</v>
      </c>
      <c r="F14" s="95" t="s">
        <v>440</v>
      </c>
      <c r="G14" s="95" t="s">
        <v>725</v>
      </c>
      <c r="H14" s="95" t="s">
        <v>725</v>
      </c>
    </row>
    <row r="15" ht="24" customHeight="1" spans="1:8">
      <c r="A15" s="100"/>
      <c r="B15" s="100"/>
      <c r="C15" s="98" t="s">
        <v>437</v>
      </c>
      <c r="D15" s="98" t="s">
        <v>466</v>
      </c>
      <c r="E15" s="95" t="s">
        <v>726</v>
      </c>
      <c r="F15" s="95" t="s">
        <v>440</v>
      </c>
      <c r="G15" s="95" t="s">
        <v>725</v>
      </c>
      <c r="H15" s="95" t="s">
        <v>725</v>
      </c>
    </row>
    <row r="16" ht="24" customHeight="1" spans="1:8">
      <c r="A16" s="101"/>
      <c r="B16" s="101"/>
      <c r="C16" s="98" t="s">
        <v>442</v>
      </c>
      <c r="D16" s="98" t="s">
        <v>469</v>
      </c>
      <c r="E16" s="95" t="s">
        <v>504</v>
      </c>
      <c r="F16" s="95" t="s">
        <v>635</v>
      </c>
      <c r="G16" s="95" t="s">
        <v>725</v>
      </c>
      <c r="H16" s="95" t="s">
        <v>725</v>
      </c>
    </row>
  </sheetData>
  <mergeCells count="5">
    <mergeCell ref="A2:H2"/>
    <mergeCell ref="A8:A11"/>
    <mergeCell ref="A12:A16"/>
    <mergeCell ref="B8:B11"/>
    <mergeCell ref="B12:B16"/>
  </mergeCells>
  <printOptions horizontalCentered="1"/>
  <pageMargins left="0.708333333333333" right="0.708333333333333" top="0.75" bottom="0.75" header="0.302083333333333" footer="0.302083333333333"/>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40"/>
  <sheetViews>
    <sheetView tabSelected="1" workbookViewId="0">
      <selection activeCell="E14" sqref="E14"/>
    </sheetView>
  </sheetViews>
  <sheetFormatPr defaultColWidth="10.6666666666667" defaultRowHeight="14.25" customHeight="1"/>
  <cols>
    <col min="1" max="1" width="45" style="35" customWidth="1"/>
    <col min="2" max="2" width="14.1666666666667" style="35" customWidth="1"/>
    <col min="3" max="3" width="7" style="35" customWidth="1"/>
    <col min="4" max="4" width="7.83333333333333" style="35" customWidth="1"/>
    <col min="5" max="6" width="12" style="35" customWidth="1"/>
    <col min="7" max="7" width="13.6666666666667" style="35" customWidth="1"/>
    <col min="8" max="8" width="19.1666666666667" style="35" customWidth="1"/>
    <col min="9" max="9" width="19.6666666666667" style="35" customWidth="1"/>
    <col min="10" max="10" width="17.8333333333333" style="35" customWidth="1"/>
    <col min="11" max="13" width="11.6666666666667" style="35" customWidth="1"/>
    <col min="14" max="15" width="14.1666666666667" style="35" customWidth="1"/>
    <col min="16" max="16" width="11.6666666666667" style="35" customWidth="1"/>
    <col min="17" max="19" width="10.6666666666667" style="36" customWidth="1"/>
    <col min="20" max="20" width="11.6666666666667" style="35" customWidth="1"/>
    <col min="21" max="21" width="10.6666666666667" style="36" customWidth="1"/>
    <col min="22" max="22" width="11.6666666666667" style="35" customWidth="1"/>
    <col min="23" max="24" width="10.6666666666667" style="35" customWidth="1"/>
    <col min="25" max="25" width="14.8333333333333" style="35" customWidth="1"/>
    <col min="26" max="26" width="12.1666666666667" style="35" customWidth="1"/>
    <col min="27" max="27" width="10.6666666666667" style="36" customWidth="1"/>
    <col min="28" max="16384" width="10.6666666666667" style="36"/>
  </cols>
  <sheetData>
    <row r="1" ht="13.5" customHeight="1" spans="17:26">
      <c r="Q1" s="35"/>
      <c r="R1" s="35"/>
      <c r="S1" s="35"/>
      <c r="U1" s="35"/>
      <c r="Z1" s="91"/>
    </row>
    <row r="2" ht="27.75" customHeight="1" spans="1:26">
      <c r="A2" s="37" t="s">
        <v>727</v>
      </c>
      <c r="B2" s="38"/>
      <c r="C2" s="38"/>
      <c r="D2" s="38"/>
      <c r="E2" s="38"/>
      <c r="F2" s="38"/>
      <c r="G2" s="38"/>
      <c r="H2" s="38"/>
      <c r="I2" s="38"/>
      <c r="J2" s="38"/>
      <c r="K2" s="38"/>
      <c r="L2" s="38"/>
      <c r="M2" s="38"/>
      <c r="N2" s="38"/>
      <c r="O2" s="38"/>
      <c r="P2" s="38"/>
      <c r="Q2" s="38"/>
      <c r="R2" s="38"/>
      <c r="S2" s="38"/>
      <c r="T2" s="38"/>
      <c r="U2" s="38"/>
      <c r="V2" s="38"/>
      <c r="W2" s="38"/>
      <c r="X2" s="38"/>
      <c r="Y2" s="38"/>
      <c r="Z2" s="38"/>
    </row>
    <row r="3" ht="15" customHeight="1" spans="1:26">
      <c r="A3" s="39" t="s">
        <v>1</v>
      </c>
      <c r="B3" s="40"/>
      <c r="C3" s="40"/>
      <c r="D3" s="40"/>
      <c r="E3" s="40"/>
      <c r="F3" s="40"/>
      <c r="G3" s="40"/>
      <c r="H3" s="40"/>
      <c r="I3" s="40"/>
      <c r="J3" s="40"/>
      <c r="K3" s="40"/>
      <c r="L3" s="40"/>
      <c r="M3" s="40"/>
      <c r="N3" s="40"/>
      <c r="O3" s="40"/>
      <c r="P3" s="40"/>
      <c r="Q3" s="40"/>
      <c r="R3" s="40"/>
      <c r="S3" s="40"/>
      <c r="T3" s="40"/>
      <c r="U3" s="40"/>
      <c r="V3" s="40"/>
      <c r="Z3" s="92" t="s">
        <v>50</v>
      </c>
    </row>
    <row r="4" ht="15.75" customHeight="1" spans="1:26">
      <c r="A4" s="41" t="s">
        <v>728</v>
      </c>
      <c r="B4" s="41" t="s">
        <v>729</v>
      </c>
      <c r="C4" s="41" t="s">
        <v>730</v>
      </c>
      <c r="D4" s="41" t="s">
        <v>731</v>
      </c>
      <c r="E4" s="41" t="s">
        <v>732</v>
      </c>
      <c r="F4" s="41" t="s">
        <v>733</v>
      </c>
      <c r="G4" s="41" t="s">
        <v>734</v>
      </c>
      <c r="H4" s="42" t="s">
        <v>211</v>
      </c>
      <c r="I4" s="58"/>
      <c r="J4" s="58"/>
      <c r="K4" s="58"/>
      <c r="L4" s="58"/>
      <c r="M4" s="58"/>
      <c r="N4" s="58"/>
      <c r="O4" s="58"/>
      <c r="P4" s="58"/>
      <c r="Q4" s="58"/>
      <c r="R4" s="58"/>
      <c r="S4" s="58"/>
      <c r="T4" s="58"/>
      <c r="U4" s="58"/>
      <c r="V4" s="58"/>
      <c r="W4" s="58"/>
      <c r="X4" s="58"/>
      <c r="Y4" s="58"/>
      <c r="Z4" s="71"/>
    </row>
    <row r="5" ht="15.75" customHeight="1" spans="1:26">
      <c r="A5" s="43"/>
      <c r="B5" s="43"/>
      <c r="C5" s="43"/>
      <c r="D5" s="43"/>
      <c r="E5" s="43"/>
      <c r="F5" s="43"/>
      <c r="G5" s="43"/>
      <c r="H5" s="44" t="s">
        <v>77</v>
      </c>
      <c r="I5" s="42" t="s">
        <v>213</v>
      </c>
      <c r="J5" s="58"/>
      <c r="K5" s="58"/>
      <c r="L5" s="58"/>
      <c r="M5" s="58"/>
      <c r="N5" s="58"/>
      <c r="O5" s="58"/>
      <c r="P5" s="58"/>
      <c r="Q5" s="58"/>
      <c r="R5" s="58"/>
      <c r="S5" s="58"/>
      <c r="T5" s="58"/>
      <c r="U5" s="58"/>
      <c r="V5" s="71"/>
      <c r="W5" s="72" t="s">
        <v>214</v>
      </c>
      <c r="X5" s="72"/>
      <c r="Y5" s="72"/>
      <c r="Z5" s="93"/>
    </row>
    <row r="6" ht="17.25" customHeight="1" spans="1:26">
      <c r="A6" s="43"/>
      <c r="B6" s="43"/>
      <c r="C6" s="43"/>
      <c r="D6" s="43"/>
      <c r="E6" s="43"/>
      <c r="F6" s="43"/>
      <c r="G6" s="43"/>
      <c r="H6" s="45"/>
      <c r="I6" s="59" t="s">
        <v>215</v>
      </c>
      <c r="J6" s="60"/>
      <c r="K6" s="60"/>
      <c r="L6" s="60"/>
      <c r="M6" s="60"/>
      <c r="N6" s="60"/>
      <c r="O6" s="60"/>
      <c r="P6" s="61"/>
      <c r="Q6" s="73" t="s">
        <v>735</v>
      </c>
      <c r="R6" s="73" t="s">
        <v>217</v>
      </c>
      <c r="S6" s="73" t="s">
        <v>218</v>
      </c>
      <c r="T6" s="74" t="s">
        <v>219</v>
      </c>
      <c r="U6" s="75" t="s">
        <v>736</v>
      </c>
      <c r="V6" s="76" t="s">
        <v>220</v>
      </c>
      <c r="W6" s="77"/>
      <c r="X6" s="77"/>
      <c r="Y6" s="77"/>
      <c r="Z6" s="65"/>
    </row>
    <row r="7" ht="57.75" customHeight="1" spans="1:26">
      <c r="A7" s="46"/>
      <c r="B7" s="46"/>
      <c r="C7" s="46"/>
      <c r="D7" s="46"/>
      <c r="E7" s="46"/>
      <c r="F7" s="46"/>
      <c r="G7" s="46"/>
      <c r="H7" s="47"/>
      <c r="I7" s="46" t="s">
        <v>83</v>
      </c>
      <c r="J7" s="62" t="s">
        <v>221</v>
      </c>
      <c r="K7" s="62" t="s">
        <v>222</v>
      </c>
      <c r="L7" s="62" t="s">
        <v>223</v>
      </c>
      <c r="M7" s="62" t="s">
        <v>224</v>
      </c>
      <c r="N7" s="62" t="s">
        <v>225</v>
      </c>
      <c r="O7" s="62" t="s">
        <v>226</v>
      </c>
      <c r="P7" s="62" t="s">
        <v>227</v>
      </c>
      <c r="Q7" s="61"/>
      <c r="R7" s="61"/>
      <c r="S7" s="61"/>
      <c r="T7" s="78"/>
      <c r="U7" s="79"/>
      <c r="V7" s="80"/>
      <c r="W7" s="62" t="s">
        <v>83</v>
      </c>
      <c r="X7" s="62" t="s">
        <v>228</v>
      </c>
      <c r="Y7" s="62" t="s">
        <v>229</v>
      </c>
      <c r="Z7" s="62" t="s">
        <v>230</v>
      </c>
    </row>
    <row r="8" ht="15" customHeight="1" spans="1:26">
      <c r="A8" s="48">
        <v>1</v>
      </c>
      <c r="B8" s="48">
        <v>2</v>
      </c>
      <c r="C8" s="48">
        <v>3</v>
      </c>
      <c r="D8" s="48">
        <v>4</v>
      </c>
      <c r="E8" s="48">
        <v>5</v>
      </c>
      <c r="F8" s="48">
        <v>6</v>
      </c>
      <c r="G8" s="48">
        <v>7</v>
      </c>
      <c r="H8" s="49">
        <v>8</v>
      </c>
      <c r="I8" s="63">
        <v>9</v>
      </c>
      <c r="J8" s="64">
        <v>10</v>
      </c>
      <c r="K8" s="65">
        <v>11</v>
      </c>
      <c r="L8" s="65">
        <v>12</v>
      </c>
      <c r="M8" s="65">
        <v>13</v>
      </c>
      <c r="N8" s="65">
        <v>14</v>
      </c>
      <c r="O8" s="65">
        <v>15</v>
      </c>
      <c r="P8" s="65">
        <v>16</v>
      </c>
      <c r="Q8" s="65">
        <v>17</v>
      </c>
      <c r="R8" s="65">
        <v>18</v>
      </c>
      <c r="S8" s="65">
        <v>19</v>
      </c>
      <c r="T8" s="81">
        <v>20</v>
      </c>
      <c r="U8" s="82">
        <v>21</v>
      </c>
      <c r="V8" s="83">
        <v>22</v>
      </c>
      <c r="W8" s="84">
        <v>23</v>
      </c>
      <c r="X8" s="84">
        <v>24</v>
      </c>
      <c r="Y8" s="84">
        <v>25</v>
      </c>
      <c r="Z8" s="84">
        <v>26</v>
      </c>
    </row>
    <row r="9" customHeight="1" spans="1:26">
      <c r="A9" s="50" t="s">
        <v>145</v>
      </c>
      <c r="B9" s="50"/>
      <c r="C9" s="50"/>
      <c r="D9" s="50"/>
      <c r="E9" s="50"/>
      <c r="F9" s="50"/>
      <c r="G9" s="51"/>
      <c r="H9" s="52">
        <v>118.8503</v>
      </c>
      <c r="I9" s="52">
        <v>118.8503</v>
      </c>
      <c r="J9" s="52">
        <v>111.9003</v>
      </c>
      <c r="K9" s="66"/>
      <c r="L9" s="66"/>
      <c r="M9" s="66"/>
      <c r="N9" s="66"/>
      <c r="O9" s="66"/>
      <c r="P9" s="66"/>
      <c r="Q9" s="66"/>
      <c r="R9" s="66"/>
      <c r="S9" s="67"/>
      <c r="T9" s="85"/>
      <c r="U9" s="86"/>
      <c r="V9" s="52">
        <v>6.95</v>
      </c>
      <c r="W9" s="66"/>
      <c r="X9" s="66"/>
      <c r="Y9" s="66"/>
      <c r="Z9" s="66"/>
    </row>
    <row r="10" customHeight="1" spans="1:26">
      <c r="A10" s="50" t="s">
        <v>737</v>
      </c>
      <c r="B10" s="50" t="s">
        <v>191</v>
      </c>
      <c r="C10" s="50" t="s">
        <v>191</v>
      </c>
      <c r="D10" s="50" t="s">
        <v>191</v>
      </c>
      <c r="E10" s="50" t="s">
        <v>191</v>
      </c>
      <c r="F10" s="50" t="s">
        <v>191</v>
      </c>
      <c r="G10" s="51" t="s">
        <v>191</v>
      </c>
      <c r="H10" s="52">
        <v>10</v>
      </c>
      <c r="I10" s="52">
        <v>10</v>
      </c>
      <c r="J10" s="52">
        <v>10</v>
      </c>
      <c r="K10" s="66"/>
      <c r="L10" s="66"/>
      <c r="M10" s="66"/>
      <c r="N10" s="66"/>
      <c r="O10" s="66"/>
      <c r="P10" s="66"/>
      <c r="Q10" s="66"/>
      <c r="R10" s="66"/>
      <c r="S10" s="67"/>
      <c r="T10" s="85"/>
      <c r="U10" s="87"/>
      <c r="V10" s="88"/>
      <c r="W10" s="66"/>
      <c r="X10" s="66"/>
      <c r="Y10" s="66"/>
      <c r="Z10" s="66"/>
    </row>
    <row r="11" customHeight="1" spans="1:26">
      <c r="A11" s="50" t="s">
        <v>738</v>
      </c>
      <c r="B11" s="50" t="s">
        <v>739</v>
      </c>
      <c r="C11" s="50" t="s">
        <v>740</v>
      </c>
      <c r="D11" s="50" t="s">
        <v>741</v>
      </c>
      <c r="E11" s="50" t="s">
        <v>102</v>
      </c>
      <c r="F11" s="50" t="s">
        <v>194</v>
      </c>
      <c r="G11" s="51" t="s">
        <v>285</v>
      </c>
      <c r="H11" s="52">
        <v>5</v>
      </c>
      <c r="I11" s="52">
        <v>5</v>
      </c>
      <c r="J11" s="52">
        <v>5</v>
      </c>
      <c r="K11" s="67"/>
      <c r="L11" s="67"/>
      <c r="M11" s="67"/>
      <c r="N11" s="67"/>
      <c r="O11" s="67"/>
      <c r="P11" s="67"/>
      <c r="Q11" s="67"/>
      <c r="R11" s="67"/>
      <c r="S11" s="67"/>
      <c r="T11" s="53"/>
      <c r="U11" s="87"/>
      <c r="V11" s="88"/>
      <c r="W11" s="53"/>
      <c r="X11" s="53"/>
      <c r="Y11" s="53"/>
      <c r="Z11" s="53"/>
    </row>
    <row r="12" customHeight="1" spans="1:26">
      <c r="A12" s="50" t="s">
        <v>738</v>
      </c>
      <c r="B12" s="50" t="s">
        <v>742</v>
      </c>
      <c r="C12" s="50" t="s">
        <v>743</v>
      </c>
      <c r="D12" s="50" t="s">
        <v>741</v>
      </c>
      <c r="E12" s="50" t="s">
        <v>102</v>
      </c>
      <c r="F12" s="50" t="s">
        <v>194</v>
      </c>
      <c r="G12" s="51" t="s">
        <v>285</v>
      </c>
      <c r="H12" s="52">
        <v>5</v>
      </c>
      <c r="I12" s="52">
        <v>5</v>
      </c>
      <c r="J12" s="52">
        <v>5</v>
      </c>
      <c r="K12" s="67"/>
      <c r="L12" s="67"/>
      <c r="M12" s="67"/>
      <c r="N12" s="67"/>
      <c r="O12" s="67"/>
      <c r="P12" s="67"/>
      <c r="Q12" s="67"/>
      <c r="R12" s="67"/>
      <c r="S12" s="67"/>
      <c r="T12" s="53"/>
      <c r="U12" s="87"/>
      <c r="V12" s="88"/>
      <c r="W12" s="53"/>
      <c r="X12" s="53"/>
      <c r="Y12" s="53"/>
      <c r="Z12" s="53"/>
    </row>
    <row r="13" customHeight="1" spans="1:26">
      <c r="A13" s="50" t="s">
        <v>195</v>
      </c>
      <c r="B13" s="53"/>
      <c r="C13" s="53"/>
      <c r="D13" s="53"/>
      <c r="E13" s="53"/>
      <c r="F13" s="53"/>
      <c r="G13" s="54"/>
      <c r="H13" s="52">
        <v>33</v>
      </c>
      <c r="I13" s="52">
        <v>33</v>
      </c>
      <c r="J13" s="52">
        <v>33</v>
      </c>
      <c r="K13" s="66"/>
      <c r="L13" s="66"/>
      <c r="M13" s="66"/>
      <c r="N13" s="66"/>
      <c r="O13" s="66"/>
      <c r="P13" s="66"/>
      <c r="Q13" s="66"/>
      <c r="R13" s="66"/>
      <c r="S13" s="67"/>
      <c r="T13" s="53"/>
      <c r="U13" s="87"/>
      <c r="V13" s="88"/>
      <c r="W13" s="66"/>
      <c r="X13" s="66"/>
      <c r="Y13" s="66"/>
      <c r="Z13" s="66"/>
    </row>
    <row r="14" customHeight="1" spans="1:26">
      <c r="A14" s="50" t="s">
        <v>738</v>
      </c>
      <c r="B14" s="50" t="s">
        <v>744</v>
      </c>
      <c r="C14" s="50" t="s">
        <v>745</v>
      </c>
      <c r="D14" s="50" t="s">
        <v>741</v>
      </c>
      <c r="E14" s="50" t="s">
        <v>102</v>
      </c>
      <c r="F14" s="50" t="s">
        <v>194</v>
      </c>
      <c r="G14" s="51" t="s">
        <v>285</v>
      </c>
      <c r="H14" s="52">
        <v>20</v>
      </c>
      <c r="I14" s="52">
        <v>20</v>
      </c>
      <c r="J14" s="52">
        <v>20</v>
      </c>
      <c r="K14" s="67"/>
      <c r="L14" s="67"/>
      <c r="M14" s="67"/>
      <c r="N14" s="67"/>
      <c r="O14" s="67"/>
      <c r="P14" s="67"/>
      <c r="Q14" s="67"/>
      <c r="R14" s="67"/>
      <c r="S14" s="67"/>
      <c r="T14" s="53"/>
      <c r="U14" s="87"/>
      <c r="V14" s="88"/>
      <c r="W14" s="53"/>
      <c r="X14" s="53"/>
      <c r="Y14" s="53"/>
      <c r="Z14" s="53"/>
    </row>
    <row r="15" customHeight="1" spans="1:26">
      <c r="A15" s="50" t="s">
        <v>738</v>
      </c>
      <c r="B15" s="50" t="s">
        <v>744</v>
      </c>
      <c r="C15" s="50" t="s">
        <v>746</v>
      </c>
      <c r="D15" s="50" t="s">
        <v>741</v>
      </c>
      <c r="E15" s="50" t="s">
        <v>102</v>
      </c>
      <c r="F15" s="50" t="s">
        <v>194</v>
      </c>
      <c r="G15" s="51" t="s">
        <v>285</v>
      </c>
      <c r="H15" s="52">
        <v>5</v>
      </c>
      <c r="I15" s="52">
        <v>5</v>
      </c>
      <c r="J15" s="52">
        <v>5</v>
      </c>
      <c r="K15" s="67"/>
      <c r="L15" s="67"/>
      <c r="M15" s="67"/>
      <c r="N15" s="67"/>
      <c r="O15" s="67"/>
      <c r="P15" s="67"/>
      <c r="Q15" s="67"/>
      <c r="R15" s="67"/>
      <c r="S15" s="67"/>
      <c r="T15" s="53"/>
      <c r="U15" s="87"/>
      <c r="V15" s="88"/>
      <c r="W15" s="53"/>
      <c r="X15" s="53"/>
      <c r="Y15" s="53"/>
      <c r="Z15" s="53"/>
    </row>
    <row r="16" customHeight="1" spans="1:26">
      <c r="A16" s="50" t="s">
        <v>738</v>
      </c>
      <c r="B16" s="50" t="s">
        <v>744</v>
      </c>
      <c r="C16" s="50" t="s">
        <v>747</v>
      </c>
      <c r="D16" s="50" t="s">
        <v>741</v>
      </c>
      <c r="E16" s="50" t="s">
        <v>102</v>
      </c>
      <c r="F16" s="50" t="s">
        <v>194</v>
      </c>
      <c r="G16" s="51" t="s">
        <v>285</v>
      </c>
      <c r="H16" s="52">
        <v>5</v>
      </c>
      <c r="I16" s="52">
        <v>5</v>
      </c>
      <c r="J16" s="52">
        <v>5</v>
      </c>
      <c r="K16" s="67"/>
      <c r="L16" s="67"/>
      <c r="M16" s="67"/>
      <c r="N16" s="67"/>
      <c r="O16" s="67"/>
      <c r="P16" s="67"/>
      <c r="Q16" s="67"/>
      <c r="R16" s="67"/>
      <c r="S16" s="67"/>
      <c r="T16" s="53"/>
      <c r="U16" s="87"/>
      <c r="V16" s="88"/>
      <c r="W16" s="53"/>
      <c r="X16" s="53"/>
      <c r="Y16" s="53"/>
      <c r="Z16" s="53"/>
    </row>
    <row r="17" customHeight="1" spans="1:26">
      <c r="A17" s="50" t="s">
        <v>738</v>
      </c>
      <c r="B17" s="50" t="s">
        <v>748</v>
      </c>
      <c r="C17" s="50" t="s">
        <v>749</v>
      </c>
      <c r="D17" s="50" t="s">
        <v>750</v>
      </c>
      <c r="E17" s="50" t="s">
        <v>107</v>
      </c>
      <c r="F17" s="50" t="s">
        <v>194</v>
      </c>
      <c r="G17" s="51" t="s">
        <v>285</v>
      </c>
      <c r="H17" s="52">
        <v>3</v>
      </c>
      <c r="I17" s="52">
        <v>3</v>
      </c>
      <c r="J17" s="52">
        <v>3</v>
      </c>
      <c r="K17" s="67"/>
      <c r="L17" s="67"/>
      <c r="M17" s="67"/>
      <c r="N17" s="67"/>
      <c r="O17" s="67"/>
      <c r="P17" s="67"/>
      <c r="Q17" s="67"/>
      <c r="R17" s="67"/>
      <c r="S17" s="67"/>
      <c r="T17" s="53"/>
      <c r="U17" s="87"/>
      <c r="V17" s="88"/>
      <c r="W17" s="53"/>
      <c r="X17" s="53"/>
      <c r="Y17" s="53"/>
      <c r="Z17" s="53"/>
    </row>
    <row r="18" customHeight="1" spans="1:26">
      <c r="A18" s="50" t="s">
        <v>196</v>
      </c>
      <c r="B18" s="53"/>
      <c r="C18" s="53"/>
      <c r="D18" s="53"/>
      <c r="E18" s="53"/>
      <c r="F18" s="53"/>
      <c r="G18" s="54"/>
      <c r="H18" s="52">
        <v>40</v>
      </c>
      <c r="I18" s="52">
        <v>40</v>
      </c>
      <c r="J18" s="52">
        <v>40</v>
      </c>
      <c r="K18" s="66"/>
      <c r="L18" s="66"/>
      <c r="M18" s="66"/>
      <c r="N18" s="66"/>
      <c r="O18" s="66"/>
      <c r="P18" s="66"/>
      <c r="Q18" s="66"/>
      <c r="R18" s="66"/>
      <c r="S18" s="67"/>
      <c r="T18" s="53"/>
      <c r="U18" s="87"/>
      <c r="V18" s="88"/>
      <c r="W18" s="66"/>
      <c r="X18" s="66"/>
      <c r="Y18" s="66"/>
      <c r="Z18" s="66"/>
    </row>
    <row r="19" customHeight="1" spans="1:26">
      <c r="A19" s="50" t="s">
        <v>738</v>
      </c>
      <c r="B19" s="50" t="s">
        <v>751</v>
      </c>
      <c r="C19" s="50" t="s">
        <v>740</v>
      </c>
      <c r="D19" s="50" t="s">
        <v>752</v>
      </c>
      <c r="E19" s="50" t="s">
        <v>102</v>
      </c>
      <c r="F19" s="50" t="s">
        <v>194</v>
      </c>
      <c r="G19" s="51" t="s">
        <v>285</v>
      </c>
      <c r="H19" s="52">
        <v>5</v>
      </c>
      <c r="I19" s="52">
        <v>5</v>
      </c>
      <c r="J19" s="52">
        <v>5</v>
      </c>
      <c r="K19" s="67"/>
      <c r="L19" s="67"/>
      <c r="M19" s="67"/>
      <c r="N19" s="67"/>
      <c r="O19" s="67"/>
      <c r="P19" s="67"/>
      <c r="Q19" s="67"/>
      <c r="R19" s="67"/>
      <c r="S19" s="67"/>
      <c r="T19" s="53"/>
      <c r="U19" s="87"/>
      <c r="V19" s="88"/>
      <c r="W19" s="53"/>
      <c r="X19" s="53"/>
      <c r="Y19" s="53"/>
      <c r="Z19" s="53"/>
    </row>
    <row r="20" customHeight="1" spans="1:26">
      <c r="A20" s="50" t="s">
        <v>551</v>
      </c>
      <c r="B20" s="50" t="s">
        <v>753</v>
      </c>
      <c r="C20" s="50" t="s">
        <v>754</v>
      </c>
      <c r="D20" s="50" t="s">
        <v>755</v>
      </c>
      <c r="E20" s="50" t="s">
        <v>557</v>
      </c>
      <c r="F20" s="50" t="s">
        <v>194</v>
      </c>
      <c r="G20" s="51" t="s">
        <v>71</v>
      </c>
      <c r="H20" s="52">
        <v>35</v>
      </c>
      <c r="I20" s="52">
        <v>35</v>
      </c>
      <c r="J20" s="52">
        <v>35</v>
      </c>
      <c r="K20" s="67"/>
      <c r="L20" s="67"/>
      <c r="M20" s="67"/>
      <c r="N20" s="67"/>
      <c r="O20" s="67"/>
      <c r="P20" s="67"/>
      <c r="Q20" s="67"/>
      <c r="R20" s="67"/>
      <c r="S20" s="67"/>
      <c r="T20" s="53"/>
      <c r="U20" s="87"/>
      <c r="V20" s="88"/>
      <c r="W20" s="53"/>
      <c r="X20" s="53"/>
      <c r="Y20" s="53"/>
      <c r="Z20" s="53"/>
    </row>
    <row r="21" customHeight="1" spans="1:26">
      <c r="A21" s="50" t="s">
        <v>197</v>
      </c>
      <c r="B21" s="53"/>
      <c r="C21" s="53"/>
      <c r="D21" s="53"/>
      <c r="E21" s="53"/>
      <c r="F21" s="53"/>
      <c r="G21" s="54"/>
      <c r="H21" s="52">
        <v>10</v>
      </c>
      <c r="I21" s="52">
        <v>10</v>
      </c>
      <c r="J21" s="52">
        <v>10</v>
      </c>
      <c r="K21" s="66"/>
      <c r="L21" s="66"/>
      <c r="M21" s="66"/>
      <c r="N21" s="66"/>
      <c r="O21" s="66"/>
      <c r="P21" s="66"/>
      <c r="Q21" s="66"/>
      <c r="R21" s="66"/>
      <c r="S21" s="67"/>
      <c r="T21" s="53"/>
      <c r="U21" s="87"/>
      <c r="V21" s="88"/>
      <c r="W21" s="66"/>
      <c r="X21" s="66"/>
      <c r="Y21" s="66"/>
      <c r="Z21" s="66"/>
    </row>
    <row r="22" customHeight="1" spans="1:26">
      <c r="A22" s="50" t="s">
        <v>738</v>
      </c>
      <c r="B22" s="50" t="s">
        <v>756</v>
      </c>
      <c r="C22" s="50" t="s">
        <v>745</v>
      </c>
      <c r="D22" s="50" t="s">
        <v>752</v>
      </c>
      <c r="E22" s="50" t="s">
        <v>111</v>
      </c>
      <c r="F22" s="50" t="s">
        <v>194</v>
      </c>
      <c r="G22" s="51" t="s">
        <v>285</v>
      </c>
      <c r="H22" s="52">
        <v>8</v>
      </c>
      <c r="I22" s="52">
        <v>8</v>
      </c>
      <c r="J22" s="52">
        <v>8</v>
      </c>
      <c r="K22" s="67"/>
      <c r="L22" s="67"/>
      <c r="M22" s="67"/>
      <c r="N22" s="67"/>
      <c r="O22" s="67"/>
      <c r="P22" s="67"/>
      <c r="Q22" s="67"/>
      <c r="R22" s="67"/>
      <c r="S22" s="67"/>
      <c r="T22" s="53"/>
      <c r="U22" s="87"/>
      <c r="V22" s="88"/>
      <c r="W22" s="53"/>
      <c r="X22" s="53"/>
      <c r="Y22" s="53"/>
      <c r="Z22" s="53"/>
    </row>
    <row r="23" customHeight="1" spans="1:26">
      <c r="A23" s="50" t="s">
        <v>738</v>
      </c>
      <c r="B23" s="50" t="s">
        <v>757</v>
      </c>
      <c r="C23" s="50" t="s">
        <v>758</v>
      </c>
      <c r="D23" s="50" t="s">
        <v>752</v>
      </c>
      <c r="E23" s="50" t="s">
        <v>105</v>
      </c>
      <c r="F23" s="50" t="s">
        <v>194</v>
      </c>
      <c r="G23" s="51" t="s">
        <v>285</v>
      </c>
      <c r="H23" s="52">
        <v>2</v>
      </c>
      <c r="I23" s="52">
        <v>2</v>
      </c>
      <c r="J23" s="52">
        <v>2</v>
      </c>
      <c r="K23" s="67"/>
      <c r="L23" s="67"/>
      <c r="M23" s="67"/>
      <c r="N23" s="67"/>
      <c r="O23" s="67"/>
      <c r="P23" s="67"/>
      <c r="Q23" s="67"/>
      <c r="R23" s="67"/>
      <c r="S23" s="67"/>
      <c r="T23" s="53"/>
      <c r="U23" s="87"/>
      <c r="V23" s="88"/>
      <c r="W23" s="53"/>
      <c r="X23" s="53"/>
      <c r="Y23" s="53"/>
      <c r="Z23" s="53"/>
    </row>
    <row r="24" customHeight="1" spans="1:26">
      <c r="A24" s="50" t="s">
        <v>198</v>
      </c>
      <c r="B24" s="53"/>
      <c r="C24" s="53"/>
      <c r="D24" s="53"/>
      <c r="E24" s="53"/>
      <c r="F24" s="53"/>
      <c r="G24" s="54"/>
      <c r="H24" s="52">
        <v>2</v>
      </c>
      <c r="I24" s="52">
        <v>2</v>
      </c>
      <c r="J24" s="52">
        <v>2</v>
      </c>
      <c r="K24" s="66"/>
      <c r="L24" s="66"/>
      <c r="M24" s="66"/>
      <c r="N24" s="66"/>
      <c r="O24" s="66"/>
      <c r="P24" s="66"/>
      <c r="Q24" s="66"/>
      <c r="R24" s="66"/>
      <c r="S24" s="67"/>
      <c r="T24" s="53"/>
      <c r="U24" s="87"/>
      <c r="V24" s="88"/>
      <c r="W24" s="66"/>
      <c r="X24" s="66"/>
      <c r="Y24" s="66"/>
      <c r="Z24" s="66"/>
    </row>
    <row r="25" customHeight="1" spans="1:26">
      <c r="A25" s="50" t="s">
        <v>608</v>
      </c>
      <c r="B25" s="50" t="s">
        <v>759</v>
      </c>
      <c r="C25" s="50" t="s">
        <v>760</v>
      </c>
      <c r="D25" s="50" t="s">
        <v>752</v>
      </c>
      <c r="E25" s="50" t="s">
        <v>103</v>
      </c>
      <c r="F25" s="50" t="s">
        <v>194</v>
      </c>
      <c r="G25" s="51" t="s">
        <v>71</v>
      </c>
      <c r="H25" s="52">
        <v>2</v>
      </c>
      <c r="I25" s="52">
        <v>2</v>
      </c>
      <c r="J25" s="52">
        <v>2</v>
      </c>
      <c r="K25" s="67"/>
      <c r="L25" s="67"/>
      <c r="M25" s="67"/>
      <c r="N25" s="67"/>
      <c r="O25" s="67"/>
      <c r="P25" s="67"/>
      <c r="Q25" s="67"/>
      <c r="R25" s="67"/>
      <c r="S25" s="67"/>
      <c r="T25" s="53"/>
      <c r="U25" s="87"/>
      <c r="V25" s="88"/>
      <c r="W25" s="53"/>
      <c r="X25" s="53"/>
      <c r="Y25" s="53"/>
      <c r="Z25" s="53"/>
    </row>
    <row r="26" customHeight="1" spans="1:26">
      <c r="A26" s="50" t="s">
        <v>201</v>
      </c>
      <c r="B26" s="53"/>
      <c r="C26" s="53"/>
      <c r="D26" s="53"/>
      <c r="E26" s="53"/>
      <c r="F26" s="53"/>
      <c r="G26" s="53"/>
      <c r="H26" s="55">
        <v>3</v>
      </c>
      <c r="I26" s="68">
        <v>3</v>
      </c>
      <c r="J26" s="66">
        <v>3</v>
      </c>
      <c r="K26" s="66"/>
      <c r="L26" s="66"/>
      <c r="M26" s="66"/>
      <c r="N26" s="66"/>
      <c r="O26" s="66"/>
      <c r="P26" s="66"/>
      <c r="Q26" s="66"/>
      <c r="R26" s="66"/>
      <c r="S26" s="67"/>
      <c r="T26" s="53"/>
      <c r="U26" s="87"/>
      <c r="V26" s="88"/>
      <c r="W26" s="66"/>
      <c r="X26" s="66"/>
      <c r="Y26" s="66"/>
      <c r="Z26" s="66"/>
    </row>
    <row r="27" customHeight="1" spans="1:26">
      <c r="A27" s="50" t="s">
        <v>738</v>
      </c>
      <c r="B27" s="50" t="s">
        <v>761</v>
      </c>
      <c r="C27" s="50" t="s">
        <v>745</v>
      </c>
      <c r="D27" s="50" t="s">
        <v>762</v>
      </c>
      <c r="E27" s="50" t="s">
        <v>104</v>
      </c>
      <c r="F27" s="50" t="s">
        <v>194</v>
      </c>
      <c r="G27" s="50" t="s">
        <v>285</v>
      </c>
      <c r="H27" s="56">
        <v>3</v>
      </c>
      <c r="I27" s="69">
        <v>3</v>
      </c>
      <c r="J27" s="70">
        <v>3</v>
      </c>
      <c r="K27" s="67"/>
      <c r="L27" s="67"/>
      <c r="M27" s="67"/>
      <c r="N27" s="67"/>
      <c r="O27" s="67"/>
      <c r="P27" s="67"/>
      <c r="Q27" s="67"/>
      <c r="R27" s="67"/>
      <c r="S27" s="67"/>
      <c r="T27" s="53"/>
      <c r="U27" s="87"/>
      <c r="V27" s="88"/>
      <c r="W27" s="53"/>
      <c r="X27" s="53"/>
      <c r="Y27" s="53"/>
      <c r="Z27" s="53"/>
    </row>
    <row r="28" customHeight="1" spans="1:26">
      <c r="A28" s="50" t="s">
        <v>203</v>
      </c>
      <c r="B28" s="53"/>
      <c r="C28" s="53"/>
      <c r="D28" s="53"/>
      <c r="E28" s="53"/>
      <c r="F28" s="53"/>
      <c r="G28" s="54"/>
      <c r="H28" s="52">
        <v>1.5</v>
      </c>
      <c r="I28" s="52">
        <v>1.5</v>
      </c>
      <c r="J28" s="52">
        <v>1.5</v>
      </c>
      <c r="K28" s="66"/>
      <c r="L28" s="66"/>
      <c r="M28" s="66"/>
      <c r="N28" s="66"/>
      <c r="O28" s="66"/>
      <c r="P28" s="66"/>
      <c r="Q28" s="66"/>
      <c r="R28" s="66"/>
      <c r="S28" s="67"/>
      <c r="T28" s="53"/>
      <c r="U28" s="87"/>
      <c r="V28" s="88"/>
      <c r="W28" s="66"/>
      <c r="X28" s="66"/>
      <c r="Y28" s="66"/>
      <c r="Z28" s="66"/>
    </row>
    <row r="29" customHeight="1" spans="1:26">
      <c r="A29" s="50" t="s">
        <v>738</v>
      </c>
      <c r="B29" s="50" t="s">
        <v>739</v>
      </c>
      <c r="C29" s="50" t="s">
        <v>763</v>
      </c>
      <c r="D29" s="50" t="s">
        <v>741</v>
      </c>
      <c r="E29" s="50" t="s">
        <v>102</v>
      </c>
      <c r="F29" s="50" t="s">
        <v>194</v>
      </c>
      <c r="G29" s="51" t="s">
        <v>285</v>
      </c>
      <c r="H29" s="52">
        <v>1</v>
      </c>
      <c r="I29" s="52">
        <v>1</v>
      </c>
      <c r="J29" s="52">
        <v>1</v>
      </c>
      <c r="K29" s="67"/>
      <c r="L29" s="67"/>
      <c r="M29" s="67"/>
      <c r="N29" s="67"/>
      <c r="O29" s="67"/>
      <c r="P29" s="67"/>
      <c r="Q29" s="67"/>
      <c r="R29" s="67"/>
      <c r="S29" s="67"/>
      <c r="T29" s="53"/>
      <c r="U29" s="87"/>
      <c r="V29" s="88"/>
      <c r="W29" s="53"/>
      <c r="X29" s="53"/>
      <c r="Y29" s="53"/>
      <c r="Z29" s="53"/>
    </row>
    <row r="30" customHeight="1" spans="1:26">
      <c r="A30" s="50" t="s">
        <v>738</v>
      </c>
      <c r="B30" s="50" t="s">
        <v>742</v>
      </c>
      <c r="C30" s="50" t="s">
        <v>743</v>
      </c>
      <c r="D30" s="50" t="s">
        <v>741</v>
      </c>
      <c r="E30" s="50" t="s">
        <v>102</v>
      </c>
      <c r="F30" s="50" t="s">
        <v>194</v>
      </c>
      <c r="G30" s="51" t="s">
        <v>285</v>
      </c>
      <c r="H30" s="52">
        <v>0.5</v>
      </c>
      <c r="I30" s="52">
        <v>0.5</v>
      </c>
      <c r="J30" s="52">
        <v>0.5</v>
      </c>
      <c r="K30" s="67"/>
      <c r="L30" s="67"/>
      <c r="M30" s="67"/>
      <c r="N30" s="67"/>
      <c r="O30" s="67"/>
      <c r="P30" s="67"/>
      <c r="Q30" s="67"/>
      <c r="R30" s="67"/>
      <c r="S30" s="67"/>
      <c r="T30" s="53"/>
      <c r="U30" s="87"/>
      <c r="V30" s="89"/>
      <c r="W30" s="53"/>
      <c r="X30" s="53"/>
      <c r="Y30" s="53"/>
      <c r="Z30" s="53"/>
    </row>
    <row r="31" customHeight="1" spans="1:26">
      <c r="A31" s="50" t="s">
        <v>204</v>
      </c>
      <c r="B31" s="53"/>
      <c r="C31" s="53"/>
      <c r="D31" s="53"/>
      <c r="E31" s="53"/>
      <c r="F31" s="53"/>
      <c r="G31" s="54"/>
      <c r="H31" s="52">
        <v>6.95</v>
      </c>
      <c r="I31" s="52">
        <v>6.95</v>
      </c>
      <c r="J31" s="66"/>
      <c r="K31" s="66"/>
      <c r="L31" s="66"/>
      <c r="M31" s="66"/>
      <c r="N31" s="66"/>
      <c r="O31" s="66"/>
      <c r="P31" s="66"/>
      <c r="Q31" s="66"/>
      <c r="R31" s="66"/>
      <c r="S31" s="67"/>
      <c r="T31" s="53"/>
      <c r="U31" s="86"/>
      <c r="V31" s="52">
        <v>6.95</v>
      </c>
      <c r="W31" s="66"/>
      <c r="X31" s="66"/>
      <c r="Y31" s="66"/>
      <c r="Z31" s="66"/>
    </row>
    <row r="32" customHeight="1" spans="1:26">
      <c r="A32" s="50" t="s">
        <v>738</v>
      </c>
      <c r="B32" s="50" t="s">
        <v>764</v>
      </c>
      <c r="C32" s="50" t="s">
        <v>765</v>
      </c>
      <c r="D32" s="50" t="s">
        <v>752</v>
      </c>
      <c r="E32" s="50" t="s">
        <v>104</v>
      </c>
      <c r="F32" s="50" t="s">
        <v>194</v>
      </c>
      <c r="G32" s="51" t="s">
        <v>285</v>
      </c>
      <c r="H32" s="52">
        <v>0.75</v>
      </c>
      <c r="I32" s="52">
        <v>0.75</v>
      </c>
      <c r="J32" s="67"/>
      <c r="K32" s="67"/>
      <c r="L32" s="67"/>
      <c r="M32" s="67"/>
      <c r="N32" s="67"/>
      <c r="O32" s="67"/>
      <c r="P32" s="67"/>
      <c r="Q32" s="67"/>
      <c r="R32" s="67"/>
      <c r="S32" s="67"/>
      <c r="T32" s="53"/>
      <c r="U32" s="86"/>
      <c r="V32" s="52">
        <v>0.75</v>
      </c>
      <c r="W32" s="90"/>
      <c r="X32" s="53"/>
      <c r="Y32" s="53"/>
      <c r="Z32" s="53"/>
    </row>
    <row r="33" customHeight="1" spans="1:26">
      <c r="A33" s="50" t="s">
        <v>738</v>
      </c>
      <c r="B33" s="50" t="s">
        <v>742</v>
      </c>
      <c r="C33" s="50" t="s">
        <v>765</v>
      </c>
      <c r="D33" s="50" t="s">
        <v>752</v>
      </c>
      <c r="E33" s="50" t="s">
        <v>109</v>
      </c>
      <c r="F33" s="50" t="s">
        <v>194</v>
      </c>
      <c r="G33" s="51" t="s">
        <v>285</v>
      </c>
      <c r="H33" s="52">
        <v>2</v>
      </c>
      <c r="I33" s="52">
        <v>2</v>
      </c>
      <c r="J33" s="67"/>
      <c r="K33" s="67"/>
      <c r="L33" s="67"/>
      <c r="M33" s="67"/>
      <c r="N33" s="67"/>
      <c r="O33" s="67"/>
      <c r="P33" s="67"/>
      <c r="Q33" s="67"/>
      <c r="R33" s="67"/>
      <c r="S33" s="67"/>
      <c r="T33" s="53"/>
      <c r="U33" s="86"/>
      <c r="V33" s="52">
        <v>2</v>
      </c>
      <c r="W33" s="90"/>
      <c r="X33" s="53"/>
      <c r="Y33" s="53"/>
      <c r="Z33" s="53"/>
    </row>
    <row r="34" customHeight="1" spans="1:26">
      <c r="A34" s="50" t="s">
        <v>738</v>
      </c>
      <c r="B34" s="50" t="s">
        <v>739</v>
      </c>
      <c r="C34" s="50" t="s">
        <v>765</v>
      </c>
      <c r="D34" s="50" t="s">
        <v>752</v>
      </c>
      <c r="E34" s="50" t="s">
        <v>107</v>
      </c>
      <c r="F34" s="50" t="s">
        <v>194</v>
      </c>
      <c r="G34" s="51" t="s">
        <v>285</v>
      </c>
      <c r="H34" s="57">
        <v>4.2</v>
      </c>
      <c r="I34" s="57">
        <v>4.2</v>
      </c>
      <c r="J34" s="70"/>
      <c r="K34" s="67"/>
      <c r="L34" s="67"/>
      <c r="M34" s="67"/>
      <c r="N34" s="67"/>
      <c r="O34" s="67"/>
      <c r="P34" s="67"/>
      <c r="Q34" s="67"/>
      <c r="R34" s="67"/>
      <c r="S34" s="67"/>
      <c r="T34" s="53"/>
      <c r="U34" s="86"/>
      <c r="V34" s="52">
        <v>4.2</v>
      </c>
      <c r="W34" s="90"/>
      <c r="X34" s="53"/>
      <c r="Y34" s="53"/>
      <c r="Z34" s="53"/>
    </row>
    <row r="35" customHeight="1" spans="1:26">
      <c r="A35" s="50" t="s">
        <v>205</v>
      </c>
      <c r="B35" s="53"/>
      <c r="C35" s="53"/>
      <c r="D35" s="53"/>
      <c r="E35" s="53"/>
      <c r="F35" s="53"/>
      <c r="G35" s="54"/>
      <c r="H35" s="52">
        <v>13</v>
      </c>
      <c r="I35" s="52">
        <v>13</v>
      </c>
      <c r="J35" s="52">
        <v>13</v>
      </c>
      <c r="K35" s="66"/>
      <c r="L35" s="66"/>
      <c r="M35" s="66"/>
      <c r="N35" s="66"/>
      <c r="O35" s="66"/>
      <c r="P35" s="66"/>
      <c r="Q35" s="66"/>
      <c r="R35" s="66"/>
      <c r="S35" s="67"/>
      <c r="T35" s="53"/>
      <c r="U35" s="87"/>
      <c r="V35" s="88"/>
      <c r="W35" s="66"/>
      <c r="X35" s="66"/>
      <c r="Y35" s="66"/>
      <c r="Z35" s="66"/>
    </row>
    <row r="36" customHeight="1" spans="1:26">
      <c r="A36" s="50" t="s">
        <v>738</v>
      </c>
      <c r="B36" s="50" t="s">
        <v>742</v>
      </c>
      <c r="C36" s="50" t="s">
        <v>763</v>
      </c>
      <c r="D36" s="50" t="s">
        <v>741</v>
      </c>
      <c r="E36" s="50" t="s">
        <v>102</v>
      </c>
      <c r="F36" s="50" t="s">
        <v>194</v>
      </c>
      <c r="G36" s="51" t="s">
        <v>285</v>
      </c>
      <c r="H36" s="52">
        <v>1</v>
      </c>
      <c r="I36" s="52">
        <v>1</v>
      </c>
      <c r="J36" s="52">
        <v>1</v>
      </c>
      <c r="K36" s="67"/>
      <c r="L36" s="67"/>
      <c r="M36" s="67"/>
      <c r="N36" s="67"/>
      <c r="O36" s="67"/>
      <c r="P36" s="67"/>
      <c r="Q36" s="67"/>
      <c r="R36" s="67"/>
      <c r="S36" s="67"/>
      <c r="T36" s="53"/>
      <c r="U36" s="87"/>
      <c r="V36" s="88"/>
      <c r="W36" s="53"/>
      <c r="X36" s="53"/>
      <c r="Y36" s="53"/>
      <c r="Z36" s="53"/>
    </row>
    <row r="37" customHeight="1" spans="1:26">
      <c r="A37" s="50" t="s">
        <v>738</v>
      </c>
      <c r="B37" s="50" t="s">
        <v>739</v>
      </c>
      <c r="C37" s="50" t="s">
        <v>740</v>
      </c>
      <c r="D37" s="50" t="s">
        <v>741</v>
      </c>
      <c r="E37" s="50" t="s">
        <v>102</v>
      </c>
      <c r="F37" s="50" t="s">
        <v>194</v>
      </c>
      <c r="G37" s="51" t="s">
        <v>285</v>
      </c>
      <c r="H37" s="52">
        <v>2</v>
      </c>
      <c r="I37" s="52">
        <v>2</v>
      </c>
      <c r="J37" s="52">
        <v>2</v>
      </c>
      <c r="K37" s="67"/>
      <c r="L37" s="67"/>
      <c r="M37" s="67"/>
      <c r="N37" s="67"/>
      <c r="O37" s="67"/>
      <c r="P37" s="67"/>
      <c r="Q37" s="67"/>
      <c r="R37" s="67"/>
      <c r="S37" s="67"/>
      <c r="T37" s="53"/>
      <c r="U37" s="87"/>
      <c r="V37" s="88"/>
      <c r="W37" s="53"/>
      <c r="X37" s="53"/>
      <c r="Y37" s="53"/>
      <c r="Z37" s="53"/>
    </row>
    <row r="38" customHeight="1" spans="1:26">
      <c r="A38" s="50" t="s">
        <v>738</v>
      </c>
      <c r="B38" s="50" t="s">
        <v>766</v>
      </c>
      <c r="C38" s="50" t="s">
        <v>767</v>
      </c>
      <c r="D38" s="50" t="s">
        <v>741</v>
      </c>
      <c r="E38" s="50" t="s">
        <v>102</v>
      </c>
      <c r="F38" s="50" t="s">
        <v>194</v>
      </c>
      <c r="G38" s="51" t="s">
        <v>285</v>
      </c>
      <c r="H38" s="52">
        <v>10</v>
      </c>
      <c r="I38" s="52">
        <v>10</v>
      </c>
      <c r="J38" s="52">
        <v>10</v>
      </c>
      <c r="K38" s="67"/>
      <c r="L38" s="67"/>
      <c r="M38" s="67"/>
      <c r="N38" s="67"/>
      <c r="O38" s="67"/>
      <c r="P38" s="67"/>
      <c r="Q38" s="67"/>
      <c r="R38" s="67"/>
      <c r="S38" s="67"/>
      <c r="T38" s="53"/>
      <c r="U38" s="87"/>
      <c r="V38" s="88"/>
      <c r="W38" s="53"/>
      <c r="X38" s="53"/>
      <c r="Y38" s="53"/>
      <c r="Z38" s="53"/>
    </row>
    <row r="39" customHeight="1" spans="1:26">
      <c r="A39" s="50" t="s">
        <v>207</v>
      </c>
      <c r="B39" s="53"/>
      <c r="C39" s="53"/>
      <c r="D39" s="53"/>
      <c r="E39" s="53"/>
      <c r="F39" s="53"/>
      <c r="G39" s="54"/>
      <c r="H39" s="52">
        <v>2.4</v>
      </c>
      <c r="I39" s="52">
        <v>2.4</v>
      </c>
      <c r="J39" s="52">
        <v>2.4</v>
      </c>
      <c r="K39" s="66"/>
      <c r="L39" s="66"/>
      <c r="M39" s="66"/>
      <c r="N39" s="66"/>
      <c r="O39" s="66"/>
      <c r="P39" s="66"/>
      <c r="Q39" s="66"/>
      <c r="R39" s="66"/>
      <c r="S39" s="67"/>
      <c r="T39" s="53"/>
      <c r="U39" s="87"/>
      <c r="V39" s="88"/>
      <c r="W39" s="66"/>
      <c r="X39" s="66"/>
      <c r="Y39" s="66"/>
      <c r="Z39" s="66"/>
    </row>
    <row r="40" customHeight="1" spans="1:26">
      <c r="A40" s="50" t="s">
        <v>738</v>
      </c>
      <c r="B40" s="50" t="s">
        <v>768</v>
      </c>
      <c r="C40" s="50" t="s">
        <v>765</v>
      </c>
      <c r="D40" s="50" t="s">
        <v>750</v>
      </c>
      <c r="E40" s="50" t="s">
        <v>102</v>
      </c>
      <c r="F40" s="50" t="s">
        <v>194</v>
      </c>
      <c r="G40" s="51" t="s">
        <v>285</v>
      </c>
      <c r="H40" s="52">
        <v>2.4</v>
      </c>
      <c r="I40" s="52">
        <v>2.4</v>
      </c>
      <c r="J40" s="52">
        <v>2.4</v>
      </c>
      <c r="K40" s="67"/>
      <c r="L40" s="67"/>
      <c r="M40" s="67"/>
      <c r="N40" s="67"/>
      <c r="O40" s="67"/>
      <c r="P40" s="67"/>
      <c r="Q40" s="67"/>
      <c r="R40" s="67"/>
      <c r="S40" s="67"/>
      <c r="T40" s="53"/>
      <c r="U40" s="87"/>
      <c r="V40" s="88"/>
      <c r="W40" s="53"/>
      <c r="X40" s="53"/>
      <c r="Y40" s="53"/>
      <c r="Z40" s="53"/>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3333333333333" bottom="0.583333333333333" header="0.5" footer="0.5"/>
  <pageSetup paperSize="9" scale="60" orientation="landscape"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workbookViewId="0">
      <selection activeCell="A42" sqref="A42"/>
    </sheetView>
  </sheetViews>
  <sheetFormatPr defaultColWidth="12" defaultRowHeight="12"/>
  <cols>
    <col min="1" max="1" width="35.1666666666667" style="3" customWidth="1"/>
    <col min="2" max="2" width="18.6666666666667" style="3" customWidth="1"/>
    <col min="3" max="3" width="18" style="3" customWidth="1"/>
    <col min="4" max="4" width="16.3333333333333" style="3" customWidth="1"/>
    <col min="5" max="5" width="36.8333333333333" style="3" customWidth="1"/>
    <col min="6" max="6" width="16.1666666666667" style="3" customWidth="1"/>
    <col min="7" max="7" width="19.1666666666667" style="3" customWidth="1"/>
    <col min="8" max="8" width="25" style="3" customWidth="1"/>
    <col min="9" max="9" width="33.8333333333333" style="3" customWidth="1"/>
    <col min="10" max="10" width="25" style="3" customWidth="1"/>
    <col min="11" max="256" width="12" style="3"/>
    <col min="257" max="257" width="35.1666666666667" style="3" customWidth="1"/>
    <col min="258" max="258" width="18.6666666666667" style="3" customWidth="1"/>
    <col min="259" max="259" width="18" style="3" customWidth="1"/>
    <col min="260" max="260" width="16.3333333333333" style="3" customWidth="1"/>
    <col min="261" max="261" width="36.8333333333333" style="3" customWidth="1"/>
    <col min="262" max="262" width="16.1666666666667" style="3" customWidth="1"/>
    <col min="263" max="263" width="19.1666666666667" style="3" customWidth="1"/>
    <col min="264" max="264" width="25" style="3" customWidth="1"/>
    <col min="265" max="265" width="33.8333333333333" style="3" customWidth="1"/>
    <col min="266" max="266" width="25" style="3" customWidth="1"/>
    <col min="267" max="512" width="12" style="3"/>
    <col min="513" max="513" width="35.1666666666667" style="3" customWidth="1"/>
    <col min="514" max="514" width="18.6666666666667" style="3" customWidth="1"/>
    <col min="515" max="515" width="18" style="3" customWidth="1"/>
    <col min="516" max="516" width="16.3333333333333" style="3" customWidth="1"/>
    <col min="517" max="517" width="36.8333333333333" style="3" customWidth="1"/>
    <col min="518" max="518" width="16.1666666666667" style="3" customWidth="1"/>
    <col min="519" max="519" width="19.1666666666667" style="3" customWidth="1"/>
    <col min="520" max="520" width="25" style="3" customWidth="1"/>
    <col min="521" max="521" width="33.8333333333333" style="3" customWidth="1"/>
    <col min="522" max="522" width="25" style="3" customWidth="1"/>
    <col min="523" max="768" width="12" style="3"/>
    <col min="769" max="769" width="35.1666666666667" style="3" customWidth="1"/>
    <col min="770" max="770" width="18.6666666666667" style="3" customWidth="1"/>
    <col min="771" max="771" width="18" style="3" customWidth="1"/>
    <col min="772" max="772" width="16.3333333333333" style="3" customWidth="1"/>
    <col min="773" max="773" width="36.8333333333333" style="3" customWidth="1"/>
    <col min="774" max="774" width="16.1666666666667" style="3" customWidth="1"/>
    <col min="775" max="775" width="19.1666666666667" style="3" customWidth="1"/>
    <col min="776" max="776" width="25" style="3" customWidth="1"/>
    <col min="777" max="777" width="33.8333333333333" style="3" customWidth="1"/>
    <col min="778" max="778" width="25" style="3" customWidth="1"/>
    <col min="779" max="1024" width="12" style="3"/>
    <col min="1025" max="1025" width="35.1666666666667" style="3" customWidth="1"/>
    <col min="1026" max="1026" width="18.6666666666667" style="3" customWidth="1"/>
    <col min="1027" max="1027" width="18" style="3" customWidth="1"/>
    <col min="1028" max="1028" width="16.3333333333333" style="3" customWidth="1"/>
    <col min="1029" max="1029" width="36.8333333333333" style="3" customWidth="1"/>
    <col min="1030" max="1030" width="16.1666666666667" style="3" customWidth="1"/>
    <col min="1031" max="1031" width="19.1666666666667" style="3" customWidth="1"/>
    <col min="1032" max="1032" width="25" style="3" customWidth="1"/>
    <col min="1033" max="1033" width="33.8333333333333" style="3" customWidth="1"/>
    <col min="1034" max="1034" width="25" style="3" customWidth="1"/>
    <col min="1035" max="1280" width="12" style="3"/>
    <col min="1281" max="1281" width="35.1666666666667" style="3" customWidth="1"/>
    <col min="1282" max="1282" width="18.6666666666667" style="3" customWidth="1"/>
    <col min="1283" max="1283" width="18" style="3" customWidth="1"/>
    <col min="1284" max="1284" width="16.3333333333333" style="3" customWidth="1"/>
    <col min="1285" max="1285" width="36.8333333333333" style="3" customWidth="1"/>
    <col min="1286" max="1286" width="16.1666666666667" style="3" customWidth="1"/>
    <col min="1287" max="1287" width="19.1666666666667" style="3" customWidth="1"/>
    <col min="1288" max="1288" width="25" style="3" customWidth="1"/>
    <col min="1289" max="1289" width="33.8333333333333" style="3" customWidth="1"/>
    <col min="1290" max="1290" width="25" style="3" customWidth="1"/>
    <col min="1291" max="1536" width="12" style="3"/>
    <col min="1537" max="1537" width="35.1666666666667" style="3" customWidth="1"/>
    <col min="1538" max="1538" width="18.6666666666667" style="3" customWidth="1"/>
    <col min="1539" max="1539" width="18" style="3" customWidth="1"/>
    <col min="1540" max="1540" width="16.3333333333333" style="3" customWidth="1"/>
    <col min="1541" max="1541" width="36.8333333333333" style="3" customWidth="1"/>
    <col min="1542" max="1542" width="16.1666666666667" style="3" customWidth="1"/>
    <col min="1543" max="1543" width="19.1666666666667" style="3" customWidth="1"/>
    <col min="1544" max="1544" width="25" style="3" customWidth="1"/>
    <col min="1545" max="1545" width="33.8333333333333" style="3" customWidth="1"/>
    <col min="1546" max="1546" width="25" style="3" customWidth="1"/>
    <col min="1547" max="1792" width="12" style="3"/>
    <col min="1793" max="1793" width="35.1666666666667" style="3" customWidth="1"/>
    <col min="1794" max="1794" width="18.6666666666667" style="3" customWidth="1"/>
    <col min="1795" max="1795" width="18" style="3" customWidth="1"/>
    <col min="1796" max="1796" width="16.3333333333333" style="3" customWidth="1"/>
    <col min="1797" max="1797" width="36.8333333333333" style="3" customWidth="1"/>
    <col min="1798" max="1798" width="16.1666666666667" style="3" customWidth="1"/>
    <col min="1799" max="1799" width="19.1666666666667" style="3" customWidth="1"/>
    <col min="1800" max="1800" width="25" style="3" customWidth="1"/>
    <col min="1801" max="1801" width="33.8333333333333" style="3" customWidth="1"/>
    <col min="1802" max="1802" width="25" style="3" customWidth="1"/>
    <col min="1803" max="2048" width="12" style="3"/>
    <col min="2049" max="2049" width="35.1666666666667" style="3" customWidth="1"/>
    <col min="2050" max="2050" width="18.6666666666667" style="3" customWidth="1"/>
    <col min="2051" max="2051" width="18" style="3" customWidth="1"/>
    <col min="2052" max="2052" width="16.3333333333333" style="3" customWidth="1"/>
    <col min="2053" max="2053" width="36.8333333333333" style="3" customWidth="1"/>
    <col min="2054" max="2054" width="16.1666666666667" style="3" customWidth="1"/>
    <col min="2055" max="2055" width="19.1666666666667" style="3" customWidth="1"/>
    <col min="2056" max="2056" width="25" style="3" customWidth="1"/>
    <col min="2057" max="2057" width="33.8333333333333" style="3" customWidth="1"/>
    <col min="2058" max="2058" width="25" style="3" customWidth="1"/>
    <col min="2059" max="2304" width="12" style="3"/>
    <col min="2305" max="2305" width="35.1666666666667" style="3" customWidth="1"/>
    <col min="2306" max="2306" width="18.6666666666667" style="3" customWidth="1"/>
    <col min="2307" max="2307" width="18" style="3" customWidth="1"/>
    <col min="2308" max="2308" width="16.3333333333333" style="3" customWidth="1"/>
    <col min="2309" max="2309" width="36.8333333333333" style="3" customWidth="1"/>
    <col min="2310" max="2310" width="16.1666666666667" style="3" customWidth="1"/>
    <col min="2311" max="2311" width="19.1666666666667" style="3" customWidth="1"/>
    <col min="2312" max="2312" width="25" style="3" customWidth="1"/>
    <col min="2313" max="2313" width="33.8333333333333" style="3" customWidth="1"/>
    <col min="2314" max="2314" width="25" style="3" customWidth="1"/>
    <col min="2315" max="2560" width="12" style="3"/>
    <col min="2561" max="2561" width="35.1666666666667" style="3" customWidth="1"/>
    <col min="2562" max="2562" width="18.6666666666667" style="3" customWidth="1"/>
    <col min="2563" max="2563" width="18" style="3" customWidth="1"/>
    <col min="2564" max="2564" width="16.3333333333333" style="3" customWidth="1"/>
    <col min="2565" max="2565" width="36.8333333333333" style="3" customWidth="1"/>
    <col min="2566" max="2566" width="16.1666666666667" style="3" customWidth="1"/>
    <col min="2567" max="2567" width="19.1666666666667" style="3" customWidth="1"/>
    <col min="2568" max="2568" width="25" style="3" customWidth="1"/>
    <col min="2569" max="2569" width="33.8333333333333" style="3" customWidth="1"/>
    <col min="2570" max="2570" width="25" style="3" customWidth="1"/>
    <col min="2571" max="2816" width="12" style="3"/>
    <col min="2817" max="2817" width="35.1666666666667" style="3" customWidth="1"/>
    <col min="2818" max="2818" width="18.6666666666667" style="3" customWidth="1"/>
    <col min="2819" max="2819" width="18" style="3" customWidth="1"/>
    <col min="2820" max="2820" width="16.3333333333333" style="3" customWidth="1"/>
    <col min="2821" max="2821" width="36.8333333333333" style="3" customWidth="1"/>
    <col min="2822" max="2822" width="16.1666666666667" style="3" customWidth="1"/>
    <col min="2823" max="2823" width="19.1666666666667" style="3" customWidth="1"/>
    <col min="2824" max="2824" width="25" style="3" customWidth="1"/>
    <col min="2825" max="2825" width="33.8333333333333" style="3" customWidth="1"/>
    <col min="2826" max="2826" width="25" style="3" customWidth="1"/>
    <col min="2827" max="3072" width="12" style="3"/>
    <col min="3073" max="3073" width="35.1666666666667" style="3" customWidth="1"/>
    <col min="3074" max="3074" width="18.6666666666667" style="3" customWidth="1"/>
    <col min="3075" max="3075" width="18" style="3" customWidth="1"/>
    <col min="3076" max="3076" width="16.3333333333333" style="3" customWidth="1"/>
    <col min="3077" max="3077" width="36.8333333333333" style="3" customWidth="1"/>
    <col min="3078" max="3078" width="16.1666666666667" style="3" customWidth="1"/>
    <col min="3079" max="3079" width="19.1666666666667" style="3" customWidth="1"/>
    <col min="3080" max="3080" width="25" style="3" customWidth="1"/>
    <col min="3081" max="3081" width="33.8333333333333" style="3" customWidth="1"/>
    <col min="3082" max="3082" width="25" style="3" customWidth="1"/>
    <col min="3083" max="3328" width="12" style="3"/>
    <col min="3329" max="3329" width="35.1666666666667" style="3" customWidth="1"/>
    <col min="3330" max="3330" width="18.6666666666667" style="3" customWidth="1"/>
    <col min="3331" max="3331" width="18" style="3" customWidth="1"/>
    <col min="3332" max="3332" width="16.3333333333333" style="3" customWidth="1"/>
    <col min="3333" max="3333" width="36.8333333333333" style="3" customWidth="1"/>
    <col min="3334" max="3334" width="16.1666666666667" style="3" customWidth="1"/>
    <col min="3335" max="3335" width="19.1666666666667" style="3" customWidth="1"/>
    <col min="3336" max="3336" width="25" style="3" customWidth="1"/>
    <col min="3337" max="3337" width="33.8333333333333" style="3" customWidth="1"/>
    <col min="3338" max="3338" width="25" style="3" customWidth="1"/>
    <col min="3339" max="3584" width="12" style="3"/>
    <col min="3585" max="3585" width="35.1666666666667" style="3" customWidth="1"/>
    <col min="3586" max="3586" width="18.6666666666667" style="3" customWidth="1"/>
    <col min="3587" max="3587" width="18" style="3" customWidth="1"/>
    <col min="3588" max="3588" width="16.3333333333333" style="3" customWidth="1"/>
    <col min="3589" max="3589" width="36.8333333333333" style="3" customWidth="1"/>
    <col min="3590" max="3590" width="16.1666666666667" style="3" customWidth="1"/>
    <col min="3591" max="3591" width="19.1666666666667" style="3" customWidth="1"/>
    <col min="3592" max="3592" width="25" style="3" customWidth="1"/>
    <col min="3593" max="3593" width="33.8333333333333" style="3" customWidth="1"/>
    <col min="3594" max="3594" width="25" style="3" customWidth="1"/>
    <col min="3595" max="3840" width="12" style="3"/>
    <col min="3841" max="3841" width="35.1666666666667" style="3" customWidth="1"/>
    <col min="3842" max="3842" width="18.6666666666667" style="3" customWidth="1"/>
    <col min="3843" max="3843" width="18" style="3" customWidth="1"/>
    <col min="3844" max="3844" width="16.3333333333333" style="3" customWidth="1"/>
    <col min="3845" max="3845" width="36.8333333333333" style="3" customWidth="1"/>
    <col min="3846" max="3846" width="16.1666666666667" style="3" customWidth="1"/>
    <col min="3847" max="3847" width="19.1666666666667" style="3" customWidth="1"/>
    <col min="3848" max="3848" width="25" style="3" customWidth="1"/>
    <col min="3849" max="3849" width="33.8333333333333" style="3" customWidth="1"/>
    <col min="3850" max="3850" width="25" style="3" customWidth="1"/>
    <col min="3851" max="4096" width="12" style="3"/>
    <col min="4097" max="4097" width="35.1666666666667" style="3" customWidth="1"/>
    <col min="4098" max="4098" width="18.6666666666667" style="3" customWidth="1"/>
    <col min="4099" max="4099" width="18" style="3" customWidth="1"/>
    <col min="4100" max="4100" width="16.3333333333333" style="3" customWidth="1"/>
    <col min="4101" max="4101" width="36.8333333333333" style="3" customWidth="1"/>
    <col min="4102" max="4102" width="16.1666666666667" style="3" customWidth="1"/>
    <col min="4103" max="4103" width="19.1666666666667" style="3" customWidth="1"/>
    <col min="4104" max="4104" width="25" style="3" customWidth="1"/>
    <col min="4105" max="4105" width="33.8333333333333" style="3" customWidth="1"/>
    <col min="4106" max="4106" width="25" style="3" customWidth="1"/>
    <col min="4107" max="4352" width="12" style="3"/>
    <col min="4353" max="4353" width="35.1666666666667" style="3" customWidth="1"/>
    <col min="4354" max="4354" width="18.6666666666667" style="3" customWidth="1"/>
    <col min="4355" max="4355" width="18" style="3" customWidth="1"/>
    <col min="4356" max="4356" width="16.3333333333333" style="3" customWidth="1"/>
    <col min="4357" max="4357" width="36.8333333333333" style="3" customWidth="1"/>
    <col min="4358" max="4358" width="16.1666666666667" style="3" customWidth="1"/>
    <col min="4359" max="4359" width="19.1666666666667" style="3" customWidth="1"/>
    <col min="4360" max="4360" width="25" style="3" customWidth="1"/>
    <col min="4361" max="4361" width="33.8333333333333" style="3" customWidth="1"/>
    <col min="4362" max="4362" width="25" style="3" customWidth="1"/>
    <col min="4363" max="4608" width="12" style="3"/>
    <col min="4609" max="4609" width="35.1666666666667" style="3" customWidth="1"/>
    <col min="4610" max="4610" width="18.6666666666667" style="3" customWidth="1"/>
    <col min="4611" max="4611" width="18" style="3" customWidth="1"/>
    <col min="4612" max="4612" width="16.3333333333333" style="3" customWidth="1"/>
    <col min="4613" max="4613" width="36.8333333333333" style="3" customWidth="1"/>
    <col min="4614" max="4614" width="16.1666666666667" style="3" customWidth="1"/>
    <col min="4615" max="4615" width="19.1666666666667" style="3" customWidth="1"/>
    <col min="4616" max="4616" width="25" style="3" customWidth="1"/>
    <col min="4617" max="4617" width="33.8333333333333" style="3" customWidth="1"/>
    <col min="4618" max="4618" width="25" style="3" customWidth="1"/>
    <col min="4619" max="4864" width="12" style="3"/>
    <col min="4865" max="4865" width="35.1666666666667" style="3" customWidth="1"/>
    <col min="4866" max="4866" width="18.6666666666667" style="3" customWidth="1"/>
    <col min="4867" max="4867" width="18" style="3" customWidth="1"/>
    <col min="4868" max="4868" width="16.3333333333333" style="3" customWidth="1"/>
    <col min="4869" max="4869" width="36.8333333333333" style="3" customWidth="1"/>
    <col min="4870" max="4870" width="16.1666666666667" style="3" customWidth="1"/>
    <col min="4871" max="4871" width="19.1666666666667" style="3" customWidth="1"/>
    <col min="4872" max="4872" width="25" style="3" customWidth="1"/>
    <col min="4873" max="4873" width="33.8333333333333" style="3" customWidth="1"/>
    <col min="4874" max="4874" width="25" style="3" customWidth="1"/>
    <col min="4875" max="5120" width="12" style="3"/>
    <col min="5121" max="5121" width="35.1666666666667" style="3" customWidth="1"/>
    <col min="5122" max="5122" width="18.6666666666667" style="3" customWidth="1"/>
    <col min="5123" max="5123" width="18" style="3" customWidth="1"/>
    <col min="5124" max="5124" width="16.3333333333333" style="3" customWidth="1"/>
    <col min="5125" max="5125" width="36.8333333333333" style="3" customWidth="1"/>
    <col min="5126" max="5126" width="16.1666666666667" style="3" customWidth="1"/>
    <col min="5127" max="5127" width="19.1666666666667" style="3" customWidth="1"/>
    <col min="5128" max="5128" width="25" style="3" customWidth="1"/>
    <col min="5129" max="5129" width="33.8333333333333" style="3" customWidth="1"/>
    <col min="5130" max="5130" width="25" style="3" customWidth="1"/>
    <col min="5131" max="5376" width="12" style="3"/>
    <col min="5377" max="5377" width="35.1666666666667" style="3" customWidth="1"/>
    <col min="5378" max="5378" width="18.6666666666667" style="3" customWidth="1"/>
    <col min="5379" max="5379" width="18" style="3" customWidth="1"/>
    <col min="5380" max="5380" width="16.3333333333333" style="3" customWidth="1"/>
    <col min="5381" max="5381" width="36.8333333333333" style="3" customWidth="1"/>
    <col min="5382" max="5382" width="16.1666666666667" style="3" customWidth="1"/>
    <col min="5383" max="5383" width="19.1666666666667" style="3" customWidth="1"/>
    <col min="5384" max="5384" width="25" style="3" customWidth="1"/>
    <col min="5385" max="5385" width="33.8333333333333" style="3" customWidth="1"/>
    <col min="5386" max="5386" width="25" style="3" customWidth="1"/>
    <col min="5387" max="5632" width="12" style="3"/>
    <col min="5633" max="5633" width="35.1666666666667" style="3" customWidth="1"/>
    <col min="5634" max="5634" width="18.6666666666667" style="3" customWidth="1"/>
    <col min="5635" max="5635" width="18" style="3" customWidth="1"/>
    <col min="5636" max="5636" width="16.3333333333333" style="3" customWidth="1"/>
    <col min="5637" max="5637" width="36.8333333333333" style="3" customWidth="1"/>
    <col min="5638" max="5638" width="16.1666666666667" style="3" customWidth="1"/>
    <col min="5639" max="5639" width="19.1666666666667" style="3" customWidth="1"/>
    <col min="5640" max="5640" width="25" style="3" customWidth="1"/>
    <col min="5641" max="5641" width="33.8333333333333" style="3" customWidth="1"/>
    <col min="5642" max="5642" width="25" style="3" customWidth="1"/>
    <col min="5643" max="5888" width="12" style="3"/>
    <col min="5889" max="5889" width="35.1666666666667" style="3" customWidth="1"/>
    <col min="5890" max="5890" width="18.6666666666667" style="3" customWidth="1"/>
    <col min="5891" max="5891" width="18" style="3" customWidth="1"/>
    <col min="5892" max="5892" width="16.3333333333333" style="3" customWidth="1"/>
    <col min="5893" max="5893" width="36.8333333333333" style="3" customWidth="1"/>
    <col min="5894" max="5894" width="16.1666666666667" style="3" customWidth="1"/>
    <col min="5895" max="5895" width="19.1666666666667" style="3" customWidth="1"/>
    <col min="5896" max="5896" width="25" style="3" customWidth="1"/>
    <col min="5897" max="5897" width="33.8333333333333" style="3" customWidth="1"/>
    <col min="5898" max="5898" width="25" style="3" customWidth="1"/>
    <col min="5899" max="6144" width="12" style="3"/>
    <col min="6145" max="6145" width="35.1666666666667" style="3" customWidth="1"/>
    <col min="6146" max="6146" width="18.6666666666667" style="3" customWidth="1"/>
    <col min="6147" max="6147" width="18" style="3" customWidth="1"/>
    <col min="6148" max="6148" width="16.3333333333333" style="3" customWidth="1"/>
    <col min="6149" max="6149" width="36.8333333333333" style="3" customWidth="1"/>
    <col min="6150" max="6150" width="16.1666666666667" style="3" customWidth="1"/>
    <col min="6151" max="6151" width="19.1666666666667" style="3" customWidth="1"/>
    <col min="6152" max="6152" width="25" style="3" customWidth="1"/>
    <col min="6153" max="6153" width="33.8333333333333" style="3" customWidth="1"/>
    <col min="6154" max="6154" width="25" style="3" customWidth="1"/>
    <col min="6155" max="6400" width="12" style="3"/>
    <col min="6401" max="6401" width="35.1666666666667" style="3" customWidth="1"/>
    <col min="6402" max="6402" width="18.6666666666667" style="3" customWidth="1"/>
    <col min="6403" max="6403" width="18" style="3" customWidth="1"/>
    <col min="6404" max="6404" width="16.3333333333333" style="3" customWidth="1"/>
    <col min="6405" max="6405" width="36.8333333333333" style="3" customWidth="1"/>
    <col min="6406" max="6406" width="16.1666666666667" style="3" customWidth="1"/>
    <col min="6407" max="6407" width="19.1666666666667" style="3" customWidth="1"/>
    <col min="6408" max="6408" width="25" style="3" customWidth="1"/>
    <col min="6409" max="6409" width="33.8333333333333" style="3" customWidth="1"/>
    <col min="6410" max="6410" width="25" style="3" customWidth="1"/>
    <col min="6411" max="6656" width="12" style="3"/>
    <col min="6657" max="6657" width="35.1666666666667" style="3" customWidth="1"/>
    <col min="6658" max="6658" width="18.6666666666667" style="3" customWidth="1"/>
    <col min="6659" max="6659" width="18" style="3" customWidth="1"/>
    <col min="6660" max="6660" width="16.3333333333333" style="3" customWidth="1"/>
    <col min="6661" max="6661" width="36.8333333333333" style="3" customWidth="1"/>
    <col min="6662" max="6662" width="16.1666666666667" style="3" customWidth="1"/>
    <col min="6663" max="6663" width="19.1666666666667" style="3" customWidth="1"/>
    <col min="6664" max="6664" width="25" style="3" customWidth="1"/>
    <col min="6665" max="6665" width="33.8333333333333" style="3" customWidth="1"/>
    <col min="6666" max="6666" width="25" style="3" customWidth="1"/>
    <col min="6667" max="6912" width="12" style="3"/>
    <col min="6913" max="6913" width="35.1666666666667" style="3" customWidth="1"/>
    <col min="6914" max="6914" width="18.6666666666667" style="3" customWidth="1"/>
    <col min="6915" max="6915" width="18" style="3" customWidth="1"/>
    <col min="6916" max="6916" width="16.3333333333333" style="3" customWidth="1"/>
    <col min="6917" max="6917" width="36.8333333333333" style="3" customWidth="1"/>
    <col min="6918" max="6918" width="16.1666666666667" style="3" customWidth="1"/>
    <col min="6919" max="6919" width="19.1666666666667" style="3" customWidth="1"/>
    <col min="6920" max="6920" width="25" style="3" customWidth="1"/>
    <col min="6921" max="6921" width="33.8333333333333" style="3" customWidth="1"/>
    <col min="6922" max="6922" width="25" style="3" customWidth="1"/>
    <col min="6923" max="7168" width="12" style="3"/>
    <col min="7169" max="7169" width="35.1666666666667" style="3" customWidth="1"/>
    <col min="7170" max="7170" width="18.6666666666667" style="3" customWidth="1"/>
    <col min="7171" max="7171" width="18" style="3" customWidth="1"/>
    <col min="7172" max="7172" width="16.3333333333333" style="3" customWidth="1"/>
    <col min="7173" max="7173" width="36.8333333333333" style="3" customWidth="1"/>
    <col min="7174" max="7174" width="16.1666666666667" style="3" customWidth="1"/>
    <col min="7175" max="7175" width="19.1666666666667" style="3" customWidth="1"/>
    <col min="7176" max="7176" width="25" style="3" customWidth="1"/>
    <col min="7177" max="7177" width="33.8333333333333" style="3" customWidth="1"/>
    <col min="7178" max="7178" width="25" style="3" customWidth="1"/>
    <col min="7179" max="7424" width="12" style="3"/>
    <col min="7425" max="7425" width="35.1666666666667" style="3" customWidth="1"/>
    <col min="7426" max="7426" width="18.6666666666667" style="3" customWidth="1"/>
    <col min="7427" max="7427" width="18" style="3" customWidth="1"/>
    <col min="7428" max="7428" width="16.3333333333333" style="3" customWidth="1"/>
    <col min="7429" max="7429" width="36.8333333333333" style="3" customWidth="1"/>
    <col min="7430" max="7430" width="16.1666666666667" style="3" customWidth="1"/>
    <col min="7431" max="7431" width="19.1666666666667" style="3" customWidth="1"/>
    <col min="7432" max="7432" width="25" style="3" customWidth="1"/>
    <col min="7433" max="7433" width="33.8333333333333" style="3" customWidth="1"/>
    <col min="7434" max="7434" width="25" style="3" customWidth="1"/>
    <col min="7435" max="7680" width="12" style="3"/>
    <col min="7681" max="7681" width="35.1666666666667" style="3" customWidth="1"/>
    <col min="7682" max="7682" width="18.6666666666667" style="3" customWidth="1"/>
    <col min="7683" max="7683" width="18" style="3" customWidth="1"/>
    <col min="7684" max="7684" width="16.3333333333333" style="3" customWidth="1"/>
    <col min="7685" max="7685" width="36.8333333333333" style="3" customWidth="1"/>
    <col min="7686" max="7686" width="16.1666666666667" style="3" customWidth="1"/>
    <col min="7687" max="7687" width="19.1666666666667" style="3" customWidth="1"/>
    <col min="7688" max="7688" width="25" style="3" customWidth="1"/>
    <col min="7689" max="7689" width="33.8333333333333" style="3" customWidth="1"/>
    <col min="7690" max="7690" width="25" style="3" customWidth="1"/>
    <col min="7691" max="7936" width="12" style="3"/>
    <col min="7937" max="7937" width="35.1666666666667" style="3" customWidth="1"/>
    <col min="7938" max="7938" width="18.6666666666667" style="3" customWidth="1"/>
    <col min="7939" max="7939" width="18" style="3" customWidth="1"/>
    <col min="7940" max="7940" width="16.3333333333333" style="3" customWidth="1"/>
    <col min="7941" max="7941" width="36.8333333333333" style="3" customWidth="1"/>
    <col min="7942" max="7942" width="16.1666666666667" style="3" customWidth="1"/>
    <col min="7943" max="7943" width="19.1666666666667" style="3" customWidth="1"/>
    <col min="7944" max="7944" width="25" style="3" customWidth="1"/>
    <col min="7945" max="7945" width="33.8333333333333" style="3" customWidth="1"/>
    <col min="7946" max="7946" width="25" style="3" customWidth="1"/>
    <col min="7947" max="8192" width="12" style="3"/>
    <col min="8193" max="8193" width="35.1666666666667" style="3" customWidth="1"/>
    <col min="8194" max="8194" width="18.6666666666667" style="3" customWidth="1"/>
    <col min="8195" max="8195" width="18" style="3" customWidth="1"/>
    <col min="8196" max="8196" width="16.3333333333333" style="3" customWidth="1"/>
    <col min="8197" max="8197" width="36.8333333333333" style="3" customWidth="1"/>
    <col min="8198" max="8198" width="16.1666666666667" style="3" customWidth="1"/>
    <col min="8199" max="8199" width="19.1666666666667" style="3" customWidth="1"/>
    <col min="8200" max="8200" width="25" style="3" customWidth="1"/>
    <col min="8201" max="8201" width="33.8333333333333" style="3" customWidth="1"/>
    <col min="8202" max="8202" width="25" style="3" customWidth="1"/>
    <col min="8203" max="8448" width="12" style="3"/>
    <col min="8449" max="8449" width="35.1666666666667" style="3" customWidth="1"/>
    <col min="8450" max="8450" width="18.6666666666667" style="3" customWidth="1"/>
    <col min="8451" max="8451" width="18" style="3" customWidth="1"/>
    <col min="8452" max="8452" width="16.3333333333333" style="3" customWidth="1"/>
    <col min="8453" max="8453" width="36.8333333333333" style="3" customWidth="1"/>
    <col min="8454" max="8454" width="16.1666666666667" style="3" customWidth="1"/>
    <col min="8455" max="8455" width="19.1666666666667" style="3" customWidth="1"/>
    <col min="8456" max="8456" width="25" style="3" customWidth="1"/>
    <col min="8457" max="8457" width="33.8333333333333" style="3" customWidth="1"/>
    <col min="8458" max="8458" width="25" style="3" customWidth="1"/>
    <col min="8459" max="8704" width="12" style="3"/>
    <col min="8705" max="8705" width="35.1666666666667" style="3" customWidth="1"/>
    <col min="8706" max="8706" width="18.6666666666667" style="3" customWidth="1"/>
    <col min="8707" max="8707" width="18" style="3" customWidth="1"/>
    <col min="8708" max="8708" width="16.3333333333333" style="3" customWidth="1"/>
    <col min="8709" max="8709" width="36.8333333333333" style="3" customWidth="1"/>
    <col min="8710" max="8710" width="16.1666666666667" style="3" customWidth="1"/>
    <col min="8711" max="8711" width="19.1666666666667" style="3" customWidth="1"/>
    <col min="8712" max="8712" width="25" style="3" customWidth="1"/>
    <col min="8713" max="8713" width="33.8333333333333" style="3" customWidth="1"/>
    <col min="8714" max="8714" width="25" style="3" customWidth="1"/>
    <col min="8715" max="8960" width="12" style="3"/>
    <col min="8961" max="8961" width="35.1666666666667" style="3" customWidth="1"/>
    <col min="8962" max="8962" width="18.6666666666667" style="3" customWidth="1"/>
    <col min="8963" max="8963" width="18" style="3" customWidth="1"/>
    <col min="8964" max="8964" width="16.3333333333333" style="3" customWidth="1"/>
    <col min="8965" max="8965" width="36.8333333333333" style="3" customWidth="1"/>
    <col min="8966" max="8966" width="16.1666666666667" style="3" customWidth="1"/>
    <col min="8967" max="8967" width="19.1666666666667" style="3" customWidth="1"/>
    <col min="8968" max="8968" width="25" style="3" customWidth="1"/>
    <col min="8969" max="8969" width="33.8333333333333" style="3" customWidth="1"/>
    <col min="8970" max="8970" width="25" style="3" customWidth="1"/>
    <col min="8971" max="9216" width="12" style="3"/>
    <col min="9217" max="9217" width="35.1666666666667" style="3" customWidth="1"/>
    <col min="9218" max="9218" width="18.6666666666667" style="3" customWidth="1"/>
    <col min="9219" max="9219" width="18" style="3" customWidth="1"/>
    <col min="9220" max="9220" width="16.3333333333333" style="3" customWidth="1"/>
    <col min="9221" max="9221" width="36.8333333333333" style="3" customWidth="1"/>
    <col min="9222" max="9222" width="16.1666666666667" style="3" customWidth="1"/>
    <col min="9223" max="9223" width="19.1666666666667" style="3" customWidth="1"/>
    <col min="9224" max="9224" width="25" style="3" customWidth="1"/>
    <col min="9225" max="9225" width="33.8333333333333" style="3" customWidth="1"/>
    <col min="9226" max="9226" width="25" style="3" customWidth="1"/>
    <col min="9227" max="9472" width="12" style="3"/>
    <col min="9473" max="9473" width="35.1666666666667" style="3" customWidth="1"/>
    <col min="9474" max="9474" width="18.6666666666667" style="3" customWidth="1"/>
    <col min="9475" max="9475" width="18" style="3" customWidth="1"/>
    <col min="9476" max="9476" width="16.3333333333333" style="3" customWidth="1"/>
    <col min="9477" max="9477" width="36.8333333333333" style="3" customWidth="1"/>
    <col min="9478" max="9478" width="16.1666666666667" style="3" customWidth="1"/>
    <col min="9479" max="9479" width="19.1666666666667" style="3" customWidth="1"/>
    <col min="9480" max="9480" width="25" style="3" customWidth="1"/>
    <col min="9481" max="9481" width="33.8333333333333" style="3" customWidth="1"/>
    <col min="9482" max="9482" width="25" style="3" customWidth="1"/>
    <col min="9483" max="9728" width="12" style="3"/>
    <col min="9729" max="9729" width="35.1666666666667" style="3" customWidth="1"/>
    <col min="9730" max="9730" width="18.6666666666667" style="3" customWidth="1"/>
    <col min="9731" max="9731" width="18" style="3" customWidth="1"/>
    <col min="9732" max="9732" width="16.3333333333333" style="3" customWidth="1"/>
    <col min="9733" max="9733" width="36.8333333333333" style="3" customWidth="1"/>
    <col min="9734" max="9734" width="16.1666666666667" style="3" customWidth="1"/>
    <col min="9735" max="9735" width="19.1666666666667" style="3" customWidth="1"/>
    <col min="9736" max="9736" width="25" style="3" customWidth="1"/>
    <col min="9737" max="9737" width="33.8333333333333" style="3" customWidth="1"/>
    <col min="9738" max="9738" width="25" style="3" customWidth="1"/>
    <col min="9739" max="9984" width="12" style="3"/>
    <col min="9985" max="9985" width="35.1666666666667" style="3" customWidth="1"/>
    <col min="9986" max="9986" width="18.6666666666667" style="3" customWidth="1"/>
    <col min="9987" max="9987" width="18" style="3" customWidth="1"/>
    <col min="9988" max="9988" width="16.3333333333333" style="3" customWidth="1"/>
    <col min="9989" max="9989" width="36.8333333333333" style="3" customWidth="1"/>
    <col min="9990" max="9990" width="16.1666666666667" style="3" customWidth="1"/>
    <col min="9991" max="9991" width="19.1666666666667" style="3" customWidth="1"/>
    <col min="9992" max="9992" width="25" style="3" customWidth="1"/>
    <col min="9993" max="9993" width="33.8333333333333" style="3" customWidth="1"/>
    <col min="9994" max="9994" width="25" style="3" customWidth="1"/>
    <col min="9995" max="10240" width="12" style="3"/>
    <col min="10241" max="10241" width="35.1666666666667" style="3" customWidth="1"/>
    <col min="10242" max="10242" width="18.6666666666667" style="3" customWidth="1"/>
    <col min="10243" max="10243" width="18" style="3" customWidth="1"/>
    <col min="10244" max="10244" width="16.3333333333333" style="3" customWidth="1"/>
    <col min="10245" max="10245" width="36.8333333333333" style="3" customWidth="1"/>
    <col min="10246" max="10246" width="16.1666666666667" style="3" customWidth="1"/>
    <col min="10247" max="10247" width="19.1666666666667" style="3" customWidth="1"/>
    <col min="10248" max="10248" width="25" style="3" customWidth="1"/>
    <col min="10249" max="10249" width="33.8333333333333" style="3" customWidth="1"/>
    <col min="10250" max="10250" width="25" style="3" customWidth="1"/>
    <col min="10251" max="10496" width="12" style="3"/>
    <col min="10497" max="10497" width="35.1666666666667" style="3" customWidth="1"/>
    <col min="10498" max="10498" width="18.6666666666667" style="3" customWidth="1"/>
    <col min="10499" max="10499" width="18" style="3" customWidth="1"/>
    <col min="10500" max="10500" width="16.3333333333333" style="3" customWidth="1"/>
    <col min="10501" max="10501" width="36.8333333333333" style="3" customWidth="1"/>
    <col min="10502" max="10502" width="16.1666666666667" style="3" customWidth="1"/>
    <col min="10503" max="10503" width="19.1666666666667" style="3" customWidth="1"/>
    <col min="10504" max="10504" width="25" style="3" customWidth="1"/>
    <col min="10505" max="10505" width="33.8333333333333" style="3" customWidth="1"/>
    <col min="10506" max="10506" width="25" style="3" customWidth="1"/>
    <col min="10507" max="10752" width="12" style="3"/>
    <col min="10753" max="10753" width="35.1666666666667" style="3" customWidth="1"/>
    <col min="10754" max="10754" width="18.6666666666667" style="3" customWidth="1"/>
    <col min="10755" max="10755" width="18" style="3" customWidth="1"/>
    <col min="10756" max="10756" width="16.3333333333333" style="3" customWidth="1"/>
    <col min="10757" max="10757" width="36.8333333333333" style="3" customWidth="1"/>
    <col min="10758" max="10758" width="16.1666666666667" style="3" customWidth="1"/>
    <col min="10759" max="10759" width="19.1666666666667" style="3" customWidth="1"/>
    <col min="10760" max="10760" width="25" style="3" customWidth="1"/>
    <col min="10761" max="10761" width="33.8333333333333" style="3" customWidth="1"/>
    <col min="10762" max="10762" width="25" style="3" customWidth="1"/>
    <col min="10763" max="11008" width="12" style="3"/>
    <col min="11009" max="11009" width="35.1666666666667" style="3" customWidth="1"/>
    <col min="11010" max="11010" width="18.6666666666667" style="3" customWidth="1"/>
    <col min="11011" max="11011" width="18" style="3" customWidth="1"/>
    <col min="11012" max="11012" width="16.3333333333333" style="3" customWidth="1"/>
    <col min="11013" max="11013" width="36.8333333333333" style="3" customWidth="1"/>
    <col min="11014" max="11014" width="16.1666666666667" style="3" customWidth="1"/>
    <col min="11015" max="11015" width="19.1666666666667" style="3" customWidth="1"/>
    <col min="11016" max="11016" width="25" style="3" customWidth="1"/>
    <col min="11017" max="11017" width="33.8333333333333" style="3" customWidth="1"/>
    <col min="11018" max="11018" width="25" style="3" customWidth="1"/>
    <col min="11019" max="11264" width="12" style="3"/>
    <col min="11265" max="11265" width="35.1666666666667" style="3" customWidth="1"/>
    <col min="11266" max="11266" width="18.6666666666667" style="3" customWidth="1"/>
    <col min="11267" max="11267" width="18" style="3" customWidth="1"/>
    <col min="11268" max="11268" width="16.3333333333333" style="3" customWidth="1"/>
    <col min="11269" max="11269" width="36.8333333333333" style="3" customWidth="1"/>
    <col min="11270" max="11270" width="16.1666666666667" style="3" customWidth="1"/>
    <col min="11271" max="11271" width="19.1666666666667" style="3" customWidth="1"/>
    <col min="11272" max="11272" width="25" style="3" customWidth="1"/>
    <col min="11273" max="11273" width="33.8333333333333" style="3" customWidth="1"/>
    <col min="11274" max="11274" width="25" style="3" customWidth="1"/>
    <col min="11275" max="11520" width="12" style="3"/>
    <col min="11521" max="11521" width="35.1666666666667" style="3" customWidth="1"/>
    <col min="11522" max="11522" width="18.6666666666667" style="3" customWidth="1"/>
    <col min="11523" max="11523" width="18" style="3" customWidth="1"/>
    <col min="11524" max="11524" width="16.3333333333333" style="3" customWidth="1"/>
    <col min="11525" max="11525" width="36.8333333333333" style="3" customWidth="1"/>
    <col min="11526" max="11526" width="16.1666666666667" style="3" customWidth="1"/>
    <col min="11527" max="11527" width="19.1666666666667" style="3" customWidth="1"/>
    <col min="11528" max="11528" width="25" style="3" customWidth="1"/>
    <col min="11529" max="11529" width="33.8333333333333" style="3" customWidth="1"/>
    <col min="11530" max="11530" width="25" style="3" customWidth="1"/>
    <col min="11531" max="11776" width="12" style="3"/>
    <col min="11777" max="11777" width="35.1666666666667" style="3" customWidth="1"/>
    <col min="11778" max="11778" width="18.6666666666667" style="3" customWidth="1"/>
    <col min="11779" max="11779" width="18" style="3" customWidth="1"/>
    <col min="11780" max="11780" width="16.3333333333333" style="3" customWidth="1"/>
    <col min="11781" max="11781" width="36.8333333333333" style="3" customWidth="1"/>
    <col min="11782" max="11782" width="16.1666666666667" style="3" customWidth="1"/>
    <col min="11783" max="11783" width="19.1666666666667" style="3" customWidth="1"/>
    <col min="11784" max="11784" width="25" style="3" customWidth="1"/>
    <col min="11785" max="11785" width="33.8333333333333" style="3" customWidth="1"/>
    <col min="11786" max="11786" width="25" style="3" customWidth="1"/>
    <col min="11787" max="12032" width="12" style="3"/>
    <col min="12033" max="12033" width="35.1666666666667" style="3" customWidth="1"/>
    <col min="12034" max="12034" width="18.6666666666667" style="3" customWidth="1"/>
    <col min="12035" max="12035" width="18" style="3" customWidth="1"/>
    <col min="12036" max="12036" width="16.3333333333333" style="3" customWidth="1"/>
    <col min="12037" max="12037" width="36.8333333333333" style="3" customWidth="1"/>
    <col min="12038" max="12038" width="16.1666666666667" style="3" customWidth="1"/>
    <col min="12039" max="12039" width="19.1666666666667" style="3" customWidth="1"/>
    <col min="12040" max="12040" width="25" style="3" customWidth="1"/>
    <col min="12041" max="12041" width="33.8333333333333" style="3" customWidth="1"/>
    <col min="12042" max="12042" width="25" style="3" customWidth="1"/>
    <col min="12043" max="12288" width="12" style="3"/>
    <col min="12289" max="12289" width="35.1666666666667" style="3" customWidth="1"/>
    <col min="12290" max="12290" width="18.6666666666667" style="3" customWidth="1"/>
    <col min="12291" max="12291" width="18" style="3" customWidth="1"/>
    <col min="12292" max="12292" width="16.3333333333333" style="3" customWidth="1"/>
    <col min="12293" max="12293" width="36.8333333333333" style="3" customWidth="1"/>
    <col min="12294" max="12294" width="16.1666666666667" style="3" customWidth="1"/>
    <col min="12295" max="12295" width="19.1666666666667" style="3" customWidth="1"/>
    <col min="12296" max="12296" width="25" style="3" customWidth="1"/>
    <col min="12297" max="12297" width="33.8333333333333" style="3" customWidth="1"/>
    <col min="12298" max="12298" width="25" style="3" customWidth="1"/>
    <col min="12299" max="12544" width="12" style="3"/>
    <col min="12545" max="12545" width="35.1666666666667" style="3" customWidth="1"/>
    <col min="12546" max="12546" width="18.6666666666667" style="3" customWidth="1"/>
    <col min="12547" max="12547" width="18" style="3" customWidth="1"/>
    <col min="12548" max="12548" width="16.3333333333333" style="3" customWidth="1"/>
    <col min="12549" max="12549" width="36.8333333333333" style="3" customWidth="1"/>
    <col min="12550" max="12550" width="16.1666666666667" style="3" customWidth="1"/>
    <col min="12551" max="12551" width="19.1666666666667" style="3" customWidth="1"/>
    <col min="12552" max="12552" width="25" style="3" customWidth="1"/>
    <col min="12553" max="12553" width="33.8333333333333" style="3" customWidth="1"/>
    <col min="12554" max="12554" width="25" style="3" customWidth="1"/>
    <col min="12555" max="12800" width="12" style="3"/>
    <col min="12801" max="12801" width="35.1666666666667" style="3" customWidth="1"/>
    <col min="12802" max="12802" width="18.6666666666667" style="3" customWidth="1"/>
    <col min="12803" max="12803" width="18" style="3" customWidth="1"/>
    <col min="12804" max="12804" width="16.3333333333333" style="3" customWidth="1"/>
    <col min="12805" max="12805" width="36.8333333333333" style="3" customWidth="1"/>
    <col min="12806" max="12806" width="16.1666666666667" style="3" customWidth="1"/>
    <col min="12807" max="12807" width="19.1666666666667" style="3" customWidth="1"/>
    <col min="12808" max="12808" width="25" style="3" customWidth="1"/>
    <col min="12809" max="12809" width="33.8333333333333" style="3" customWidth="1"/>
    <col min="12810" max="12810" width="25" style="3" customWidth="1"/>
    <col min="12811" max="13056" width="12" style="3"/>
    <col min="13057" max="13057" width="35.1666666666667" style="3" customWidth="1"/>
    <col min="13058" max="13058" width="18.6666666666667" style="3" customWidth="1"/>
    <col min="13059" max="13059" width="18" style="3" customWidth="1"/>
    <col min="13060" max="13060" width="16.3333333333333" style="3" customWidth="1"/>
    <col min="13061" max="13061" width="36.8333333333333" style="3" customWidth="1"/>
    <col min="13062" max="13062" width="16.1666666666667" style="3" customWidth="1"/>
    <col min="13063" max="13063" width="19.1666666666667" style="3" customWidth="1"/>
    <col min="13064" max="13064" width="25" style="3" customWidth="1"/>
    <col min="13065" max="13065" width="33.8333333333333" style="3" customWidth="1"/>
    <col min="13066" max="13066" width="25" style="3" customWidth="1"/>
    <col min="13067" max="13312" width="12" style="3"/>
    <col min="13313" max="13313" width="35.1666666666667" style="3" customWidth="1"/>
    <col min="13314" max="13314" width="18.6666666666667" style="3" customWidth="1"/>
    <col min="13315" max="13315" width="18" style="3" customWidth="1"/>
    <col min="13316" max="13316" width="16.3333333333333" style="3" customWidth="1"/>
    <col min="13317" max="13317" width="36.8333333333333" style="3" customWidth="1"/>
    <col min="13318" max="13318" width="16.1666666666667" style="3" customWidth="1"/>
    <col min="13319" max="13319" width="19.1666666666667" style="3" customWidth="1"/>
    <col min="13320" max="13320" width="25" style="3" customWidth="1"/>
    <col min="13321" max="13321" width="33.8333333333333" style="3" customWidth="1"/>
    <col min="13322" max="13322" width="25" style="3" customWidth="1"/>
    <col min="13323" max="13568" width="12" style="3"/>
    <col min="13569" max="13569" width="35.1666666666667" style="3" customWidth="1"/>
    <col min="13570" max="13570" width="18.6666666666667" style="3" customWidth="1"/>
    <col min="13571" max="13571" width="18" style="3" customWidth="1"/>
    <col min="13572" max="13572" width="16.3333333333333" style="3" customWidth="1"/>
    <col min="13573" max="13573" width="36.8333333333333" style="3" customWidth="1"/>
    <col min="13574" max="13574" width="16.1666666666667" style="3" customWidth="1"/>
    <col min="13575" max="13575" width="19.1666666666667" style="3" customWidth="1"/>
    <col min="13576" max="13576" width="25" style="3" customWidth="1"/>
    <col min="13577" max="13577" width="33.8333333333333" style="3" customWidth="1"/>
    <col min="13578" max="13578" width="25" style="3" customWidth="1"/>
    <col min="13579" max="13824" width="12" style="3"/>
    <col min="13825" max="13825" width="35.1666666666667" style="3" customWidth="1"/>
    <col min="13826" max="13826" width="18.6666666666667" style="3" customWidth="1"/>
    <col min="13827" max="13827" width="18" style="3" customWidth="1"/>
    <col min="13828" max="13828" width="16.3333333333333" style="3" customWidth="1"/>
    <col min="13829" max="13829" width="36.8333333333333" style="3" customWidth="1"/>
    <col min="13830" max="13830" width="16.1666666666667" style="3" customWidth="1"/>
    <col min="13831" max="13831" width="19.1666666666667" style="3" customWidth="1"/>
    <col min="13832" max="13832" width="25" style="3" customWidth="1"/>
    <col min="13833" max="13833" width="33.8333333333333" style="3" customWidth="1"/>
    <col min="13834" max="13834" width="25" style="3" customWidth="1"/>
    <col min="13835" max="14080" width="12" style="3"/>
    <col min="14081" max="14081" width="35.1666666666667" style="3" customWidth="1"/>
    <col min="14082" max="14082" width="18.6666666666667" style="3" customWidth="1"/>
    <col min="14083" max="14083" width="18" style="3" customWidth="1"/>
    <col min="14084" max="14084" width="16.3333333333333" style="3" customWidth="1"/>
    <col min="14085" max="14085" width="36.8333333333333" style="3" customWidth="1"/>
    <col min="14086" max="14086" width="16.1666666666667" style="3" customWidth="1"/>
    <col min="14087" max="14087" width="19.1666666666667" style="3" customWidth="1"/>
    <col min="14088" max="14088" width="25" style="3" customWidth="1"/>
    <col min="14089" max="14089" width="33.8333333333333" style="3" customWidth="1"/>
    <col min="14090" max="14090" width="25" style="3" customWidth="1"/>
    <col min="14091" max="14336" width="12" style="3"/>
    <col min="14337" max="14337" width="35.1666666666667" style="3" customWidth="1"/>
    <col min="14338" max="14338" width="18.6666666666667" style="3" customWidth="1"/>
    <col min="14339" max="14339" width="18" style="3" customWidth="1"/>
    <col min="14340" max="14340" width="16.3333333333333" style="3" customWidth="1"/>
    <col min="14341" max="14341" width="36.8333333333333" style="3" customWidth="1"/>
    <col min="14342" max="14342" width="16.1666666666667" style="3" customWidth="1"/>
    <col min="14343" max="14343" width="19.1666666666667" style="3" customWidth="1"/>
    <col min="14344" max="14344" width="25" style="3" customWidth="1"/>
    <col min="14345" max="14345" width="33.8333333333333" style="3" customWidth="1"/>
    <col min="14346" max="14346" width="25" style="3" customWidth="1"/>
    <col min="14347" max="14592" width="12" style="3"/>
    <col min="14593" max="14593" width="35.1666666666667" style="3" customWidth="1"/>
    <col min="14594" max="14594" width="18.6666666666667" style="3" customWidth="1"/>
    <col min="14595" max="14595" width="18" style="3" customWidth="1"/>
    <col min="14596" max="14596" width="16.3333333333333" style="3" customWidth="1"/>
    <col min="14597" max="14597" width="36.8333333333333" style="3" customWidth="1"/>
    <col min="14598" max="14598" width="16.1666666666667" style="3" customWidth="1"/>
    <col min="14599" max="14599" width="19.1666666666667" style="3" customWidth="1"/>
    <col min="14600" max="14600" width="25" style="3" customWidth="1"/>
    <col min="14601" max="14601" width="33.8333333333333" style="3" customWidth="1"/>
    <col min="14602" max="14602" width="25" style="3" customWidth="1"/>
    <col min="14603" max="14848" width="12" style="3"/>
    <col min="14849" max="14849" width="35.1666666666667" style="3" customWidth="1"/>
    <col min="14850" max="14850" width="18.6666666666667" style="3" customWidth="1"/>
    <col min="14851" max="14851" width="18" style="3" customWidth="1"/>
    <col min="14852" max="14852" width="16.3333333333333" style="3" customWidth="1"/>
    <col min="14853" max="14853" width="36.8333333333333" style="3" customWidth="1"/>
    <col min="14854" max="14854" width="16.1666666666667" style="3" customWidth="1"/>
    <col min="14855" max="14855" width="19.1666666666667" style="3" customWidth="1"/>
    <col min="14856" max="14856" width="25" style="3" customWidth="1"/>
    <col min="14857" max="14857" width="33.8333333333333" style="3" customWidth="1"/>
    <col min="14858" max="14858" width="25" style="3" customWidth="1"/>
    <col min="14859" max="15104" width="12" style="3"/>
    <col min="15105" max="15105" width="35.1666666666667" style="3" customWidth="1"/>
    <col min="15106" max="15106" width="18.6666666666667" style="3" customWidth="1"/>
    <col min="15107" max="15107" width="18" style="3" customWidth="1"/>
    <col min="15108" max="15108" width="16.3333333333333" style="3" customWidth="1"/>
    <col min="15109" max="15109" width="36.8333333333333" style="3" customWidth="1"/>
    <col min="15110" max="15110" width="16.1666666666667" style="3" customWidth="1"/>
    <col min="15111" max="15111" width="19.1666666666667" style="3" customWidth="1"/>
    <col min="15112" max="15112" width="25" style="3" customWidth="1"/>
    <col min="15113" max="15113" width="33.8333333333333" style="3" customWidth="1"/>
    <col min="15114" max="15114" width="25" style="3" customWidth="1"/>
    <col min="15115" max="15360" width="12" style="3"/>
    <col min="15361" max="15361" width="35.1666666666667" style="3" customWidth="1"/>
    <col min="15362" max="15362" width="18.6666666666667" style="3" customWidth="1"/>
    <col min="15363" max="15363" width="18" style="3" customWidth="1"/>
    <col min="15364" max="15364" width="16.3333333333333" style="3" customWidth="1"/>
    <col min="15365" max="15365" width="36.8333333333333" style="3" customWidth="1"/>
    <col min="15366" max="15366" width="16.1666666666667" style="3" customWidth="1"/>
    <col min="15367" max="15367" width="19.1666666666667" style="3" customWidth="1"/>
    <col min="15368" max="15368" width="25" style="3" customWidth="1"/>
    <col min="15369" max="15369" width="33.8333333333333" style="3" customWidth="1"/>
    <col min="15370" max="15370" width="25" style="3" customWidth="1"/>
    <col min="15371" max="15616" width="12" style="3"/>
    <col min="15617" max="15617" width="35.1666666666667" style="3" customWidth="1"/>
    <col min="15618" max="15618" width="18.6666666666667" style="3" customWidth="1"/>
    <col min="15619" max="15619" width="18" style="3" customWidth="1"/>
    <col min="15620" max="15620" width="16.3333333333333" style="3" customWidth="1"/>
    <col min="15621" max="15621" width="36.8333333333333" style="3" customWidth="1"/>
    <col min="15622" max="15622" width="16.1666666666667" style="3" customWidth="1"/>
    <col min="15623" max="15623" width="19.1666666666667" style="3" customWidth="1"/>
    <col min="15624" max="15624" width="25" style="3" customWidth="1"/>
    <col min="15625" max="15625" width="33.8333333333333" style="3" customWidth="1"/>
    <col min="15626" max="15626" width="25" style="3" customWidth="1"/>
    <col min="15627" max="15872" width="12" style="3"/>
    <col min="15873" max="15873" width="35.1666666666667" style="3" customWidth="1"/>
    <col min="15874" max="15874" width="18.6666666666667" style="3" customWidth="1"/>
    <col min="15875" max="15875" width="18" style="3" customWidth="1"/>
    <col min="15876" max="15876" width="16.3333333333333" style="3" customWidth="1"/>
    <col min="15877" max="15877" width="36.8333333333333" style="3" customWidth="1"/>
    <col min="15878" max="15878" width="16.1666666666667" style="3" customWidth="1"/>
    <col min="15879" max="15879" width="19.1666666666667" style="3" customWidth="1"/>
    <col min="15880" max="15880" width="25" style="3" customWidth="1"/>
    <col min="15881" max="15881" width="33.8333333333333" style="3" customWidth="1"/>
    <col min="15882" max="15882" width="25" style="3" customWidth="1"/>
    <col min="15883" max="16128" width="12" style="3"/>
    <col min="16129" max="16129" width="35.1666666666667" style="3" customWidth="1"/>
    <col min="16130" max="16130" width="18.6666666666667" style="3" customWidth="1"/>
    <col min="16131" max="16131" width="18" style="3" customWidth="1"/>
    <col min="16132" max="16132" width="16.3333333333333" style="3" customWidth="1"/>
    <col min="16133" max="16133" width="36.8333333333333" style="3" customWidth="1"/>
    <col min="16134" max="16134" width="16.1666666666667" style="3" customWidth="1"/>
    <col min="16135" max="16135" width="19.1666666666667" style="3" customWidth="1"/>
    <col min="16136" max="16136" width="25" style="3" customWidth="1"/>
    <col min="16137" max="16137" width="33.8333333333333" style="3" customWidth="1"/>
    <col min="16138" max="16138" width="25" style="3" customWidth="1"/>
    <col min="16139" max="16384" width="12" style="3"/>
  </cols>
  <sheetData>
    <row r="1" ht="15" customHeight="1" spans="1:1">
      <c r="A1" s="4" t="s">
        <v>769</v>
      </c>
    </row>
    <row r="2" ht="81" customHeight="1" spans="1:10">
      <c r="A2" s="5" t="s">
        <v>770</v>
      </c>
      <c r="B2" s="5"/>
      <c r="C2" s="5"/>
      <c r="D2" s="5"/>
      <c r="E2" s="5"/>
      <c r="F2" s="5"/>
      <c r="G2" s="5"/>
      <c r="H2" s="5"/>
      <c r="I2" s="5"/>
      <c r="J2" s="5"/>
    </row>
    <row r="3" ht="30" customHeight="1" spans="1:10">
      <c r="A3" s="6" t="s">
        <v>771</v>
      </c>
      <c r="B3" s="7"/>
      <c r="C3" s="7"/>
      <c r="D3" s="7"/>
      <c r="E3" s="7"/>
      <c r="F3" s="7"/>
      <c r="G3" s="7"/>
      <c r="H3" s="7"/>
      <c r="I3" s="7"/>
      <c r="J3" s="31"/>
    </row>
    <row r="4" ht="30" customHeight="1" spans="1:10">
      <c r="A4" s="8" t="s">
        <v>772</v>
      </c>
      <c r="B4" s="9"/>
      <c r="C4" s="10" t="s">
        <v>429</v>
      </c>
      <c r="D4" s="11"/>
      <c r="E4" s="12"/>
      <c r="F4" s="8" t="s">
        <v>773</v>
      </c>
      <c r="G4" s="9"/>
      <c r="H4" s="10" t="s">
        <v>774</v>
      </c>
      <c r="I4" s="11"/>
      <c r="J4" s="12"/>
    </row>
    <row r="5" ht="30" customHeight="1" spans="1:10">
      <c r="A5" s="8" t="s">
        <v>775</v>
      </c>
      <c r="B5" s="9"/>
      <c r="C5" s="10" t="s">
        <v>776</v>
      </c>
      <c r="D5" s="11"/>
      <c r="E5" s="12"/>
      <c r="F5" s="8" t="s">
        <v>777</v>
      </c>
      <c r="G5" s="9"/>
      <c r="H5" s="13">
        <v>287</v>
      </c>
      <c r="I5" s="32"/>
      <c r="J5" s="33"/>
    </row>
    <row r="6" ht="30" customHeight="1" spans="1:10">
      <c r="A6" s="8" t="s">
        <v>778</v>
      </c>
      <c r="B6" s="9"/>
      <c r="C6" s="10">
        <v>129001</v>
      </c>
      <c r="D6" s="11"/>
      <c r="E6" s="12"/>
      <c r="F6" s="8" t="s">
        <v>779</v>
      </c>
      <c r="G6" s="9"/>
      <c r="H6" s="13">
        <v>277</v>
      </c>
      <c r="I6" s="32"/>
      <c r="J6" s="33"/>
    </row>
    <row r="7" ht="30" customHeight="1" spans="1:10">
      <c r="A7" s="8" t="s">
        <v>780</v>
      </c>
      <c r="B7" s="9"/>
      <c r="C7" s="10" t="s">
        <v>781</v>
      </c>
      <c r="D7" s="11"/>
      <c r="E7" s="12"/>
      <c r="F7" s="8" t="s">
        <v>782</v>
      </c>
      <c r="G7" s="9"/>
      <c r="H7" s="10">
        <v>3922363</v>
      </c>
      <c r="I7" s="11"/>
      <c r="J7" s="12"/>
    </row>
    <row r="8" ht="30" customHeight="1" spans="1:10">
      <c r="A8" s="8" t="s">
        <v>783</v>
      </c>
      <c r="B8" s="9"/>
      <c r="C8" s="10" t="s">
        <v>784</v>
      </c>
      <c r="D8" s="11"/>
      <c r="E8" s="12"/>
      <c r="F8" s="8" t="s">
        <v>785</v>
      </c>
      <c r="G8" s="9"/>
      <c r="H8" s="10" t="s">
        <v>781</v>
      </c>
      <c r="I8" s="11"/>
      <c r="J8" s="12"/>
    </row>
    <row r="9" ht="30" customHeight="1" spans="1:10">
      <c r="A9" s="6" t="s">
        <v>786</v>
      </c>
      <c r="B9" s="7"/>
      <c r="C9" s="7"/>
      <c r="D9" s="7"/>
      <c r="E9" s="7"/>
      <c r="F9" s="7"/>
      <c r="G9" s="7"/>
      <c r="H9" s="7"/>
      <c r="I9" s="7"/>
      <c r="J9" s="31"/>
    </row>
    <row r="10" ht="32.1" customHeight="1" spans="1:10">
      <c r="A10" s="14" t="s">
        <v>787</v>
      </c>
      <c r="B10" s="14"/>
      <c r="C10" s="14"/>
      <c r="D10" s="14"/>
      <c r="E10" s="14"/>
      <c r="F10" s="14"/>
      <c r="G10" s="14"/>
      <c r="H10" s="14"/>
      <c r="I10" s="14"/>
      <c r="J10" s="14" t="s">
        <v>428</v>
      </c>
    </row>
    <row r="11" ht="177" customHeight="1" spans="1:10">
      <c r="A11" s="14" t="s">
        <v>788</v>
      </c>
      <c r="B11" s="15" t="s">
        <v>789</v>
      </c>
      <c r="C11" s="16" t="s">
        <v>790</v>
      </c>
      <c r="D11" s="17"/>
      <c r="E11" s="17"/>
      <c r="F11" s="17"/>
      <c r="G11" s="17"/>
      <c r="H11" s="17"/>
      <c r="I11" s="34"/>
      <c r="J11" s="15" t="s">
        <v>791</v>
      </c>
    </row>
    <row r="12" ht="99.95" customHeight="1" spans="1:10">
      <c r="A12" s="14"/>
      <c r="B12" s="15" t="s">
        <v>792</v>
      </c>
      <c r="C12" s="18" t="s">
        <v>793</v>
      </c>
      <c r="D12" s="18"/>
      <c r="E12" s="18"/>
      <c r="F12" s="18"/>
      <c r="G12" s="18"/>
      <c r="H12" s="18"/>
      <c r="I12" s="18"/>
      <c r="J12" s="15" t="s">
        <v>794</v>
      </c>
    </row>
    <row r="13" ht="270.75" customHeight="1" spans="1:10">
      <c r="A13" s="14" t="s">
        <v>795</v>
      </c>
      <c r="B13" s="15" t="s">
        <v>796</v>
      </c>
      <c r="C13" s="16" t="s">
        <v>797</v>
      </c>
      <c r="D13" s="17"/>
      <c r="E13" s="17"/>
      <c r="F13" s="17"/>
      <c r="G13" s="17"/>
      <c r="H13" s="17"/>
      <c r="I13" s="34"/>
      <c r="J13" s="15" t="s">
        <v>798</v>
      </c>
    </row>
    <row r="14" ht="32.1" customHeight="1" spans="1:10">
      <c r="A14" s="19" t="s">
        <v>799</v>
      </c>
      <c r="B14" s="19"/>
      <c r="C14" s="19"/>
      <c r="D14" s="19"/>
      <c r="E14" s="19"/>
      <c r="F14" s="19"/>
      <c r="G14" s="19"/>
      <c r="H14" s="19"/>
      <c r="I14" s="19"/>
      <c r="J14" s="19"/>
    </row>
    <row r="15" ht="32.1" customHeight="1" spans="1:10">
      <c r="A15" s="20" t="s">
        <v>800</v>
      </c>
      <c r="B15" s="21" t="s">
        <v>801</v>
      </c>
      <c r="C15" s="21"/>
      <c r="D15" s="21"/>
      <c r="E15" s="21"/>
      <c r="F15" s="21"/>
      <c r="G15" s="22" t="s">
        <v>802</v>
      </c>
      <c r="H15" s="22"/>
      <c r="I15" s="22"/>
      <c r="J15" s="22"/>
    </row>
    <row r="16" ht="366" customHeight="1" spans="1:10">
      <c r="A16" s="20">
        <v>2020</v>
      </c>
      <c r="B16" s="23" t="s">
        <v>793</v>
      </c>
      <c r="C16" s="24"/>
      <c r="D16" s="24"/>
      <c r="E16" s="24"/>
      <c r="F16" s="25"/>
      <c r="G16" s="26" t="s">
        <v>803</v>
      </c>
      <c r="H16" s="24"/>
      <c r="I16" s="24"/>
      <c r="J16" s="25"/>
    </row>
    <row r="17" ht="32.1" customHeight="1" spans="1:10">
      <c r="A17" s="19" t="s">
        <v>804</v>
      </c>
      <c r="B17" s="19"/>
      <c r="C17" s="19"/>
      <c r="D17" s="19"/>
      <c r="E17" s="19"/>
      <c r="F17" s="19"/>
      <c r="G17" s="19"/>
      <c r="H17" s="19"/>
      <c r="I17" s="19"/>
      <c r="J17" s="19"/>
    </row>
    <row r="18" ht="32.1" customHeight="1" spans="1:10">
      <c r="A18" s="20" t="s">
        <v>805</v>
      </c>
      <c r="B18" s="27" t="s">
        <v>806</v>
      </c>
      <c r="C18" s="27"/>
      <c r="D18" s="27"/>
      <c r="E18" s="27"/>
      <c r="F18" s="27"/>
      <c r="G18" s="27"/>
      <c r="H18" s="27" t="s">
        <v>428</v>
      </c>
      <c r="I18" s="27"/>
      <c r="J18" s="27"/>
    </row>
    <row r="19" ht="32.1" customHeight="1" spans="1:10">
      <c r="A19" s="20"/>
      <c r="B19" s="27"/>
      <c r="C19" s="27"/>
      <c r="D19" s="27"/>
      <c r="E19" s="27"/>
      <c r="F19" s="27"/>
      <c r="G19" s="27"/>
      <c r="H19" s="27"/>
      <c r="I19" s="27"/>
      <c r="J19" s="27"/>
    </row>
    <row r="20" ht="55.5" customHeight="1" spans="1:10">
      <c r="A20" s="20" t="s">
        <v>807</v>
      </c>
      <c r="B20" s="18" t="s">
        <v>808</v>
      </c>
      <c r="C20" s="18"/>
      <c r="D20" s="18"/>
      <c r="E20" s="18"/>
      <c r="F20" s="18"/>
      <c r="G20" s="18"/>
      <c r="H20" s="18" t="s">
        <v>809</v>
      </c>
      <c r="I20" s="18"/>
      <c r="J20" s="18"/>
    </row>
    <row r="21" ht="32.1" customHeight="1" spans="1:10">
      <c r="A21" s="19" t="s">
        <v>810</v>
      </c>
      <c r="B21" s="19"/>
      <c r="C21" s="19"/>
      <c r="D21" s="19"/>
      <c r="E21" s="19"/>
      <c r="F21" s="19"/>
      <c r="G21" s="19"/>
      <c r="H21" s="19"/>
      <c r="I21" s="19"/>
      <c r="J21" s="19"/>
    </row>
    <row r="22" s="1" customFormat="1" ht="32.1" customHeight="1" spans="1:10">
      <c r="A22" s="28" t="s">
        <v>811</v>
      </c>
      <c r="B22" s="28" t="s">
        <v>812</v>
      </c>
      <c r="C22" s="29" t="s">
        <v>426</v>
      </c>
      <c r="D22" s="29" t="s">
        <v>813</v>
      </c>
      <c r="E22" s="29" t="s">
        <v>814</v>
      </c>
      <c r="F22" s="29" t="s">
        <v>815</v>
      </c>
      <c r="G22" s="29"/>
      <c r="H22" s="29"/>
      <c r="I22" s="28" t="s">
        <v>428</v>
      </c>
      <c r="J22" s="28"/>
    </row>
    <row r="23" s="2" customFormat="1" ht="32.1" customHeight="1" spans="1:10">
      <c r="A23" s="30" t="s">
        <v>433</v>
      </c>
      <c r="B23" s="30"/>
      <c r="C23" s="30" t="s">
        <v>191</v>
      </c>
      <c r="D23" s="30"/>
      <c r="E23" s="30"/>
      <c r="F23" s="30" t="s">
        <v>191</v>
      </c>
      <c r="G23" s="30"/>
      <c r="H23" s="30"/>
      <c r="I23" s="30" t="s">
        <v>191</v>
      </c>
      <c r="J23" s="30"/>
    </row>
    <row r="24" s="2" customFormat="1" ht="32.1" customHeight="1" spans="1:10">
      <c r="A24" s="30" t="s">
        <v>816</v>
      </c>
      <c r="B24" s="30"/>
      <c r="C24" s="30" t="s">
        <v>191</v>
      </c>
      <c r="D24" s="30"/>
      <c r="E24" s="30"/>
      <c r="F24" s="30" t="s">
        <v>191</v>
      </c>
      <c r="G24" s="30"/>
      <c r="H24" s="30"/>
      <c r="I24" s="30" t="s">
        <v>191</v>
      </c>
      <c r="J24" s="30"/>
    </row>
    <row r="25" s="2" customFormat="1" ht="54.75" customHeight="1" spans="1:10">
      <c r="A25" s="30" t="s">
        <v>817</v>
      </c>
      <c r="B25" s="30" t="s">
        <v>818</v>
      </c>
      <c r="C25" s="30" t="s">
        <v>819</v>
      </c>
      <c r="D25" s="30" t="s">
        <v>820</v>
      </c>
      <c r="E25" s="30" t="s">
        <v>821</v>
      </c>
      <c r="F25" s="30" t="s">
        <v>822</v>
      </c>
      <c r="G25" s="30"/>
      <c r="H25" s="30"/>
      <c r="I25" s="30" t="s">
        <v>822</v>
      </c>
      <c r="J25" s="30"/>
    </row>
    <row r="26" s="2" customFormat="1" ht="32.1" customHeight="1" spans="1:10">
      <c r="A26" s="30" t="s">
        <v>823</v>
      </c>
      <c r="B26" s="30" t="s">
        <v>824</v>
      </c>
      <c r="C26" s="30" t="s">
        <v>825</v>
      </c>
      <c r="D26" s="30" t="s">
        <v>826</v>
      </c>
      <c r="E26" s="30" t="s">
        <v>821</v>
      </c>
      <c r="F26" s="30" t="s">
        <v>827</v>
      </c>
      <c r="G26" s="30"/>
      <c r="H26" s="30"/>
      <c r="I26" s="30" t="s">
        <v>827</v>
      </c>
      <c r="J26" s="30"/>
    </row>
    <row r="27" s="2" customFormat="1" ht="32.1" customHeight="1" spans="1:10">
      <c r="A27" s="30" t="s">
        <v>828</v>
      </c>
      <c r="B27" s="30" t="s">
        <v>818</v>
      </c>
      <c r="C27" s="30" t="s">
        <v>829</v>
      </c>
      <c r="D27" s="30" t="s">
        <v>830</v>
      </c>
      <c r="E27" s="30" t="s">
        <v>821</v>
      </c>
      <c r="F27" s="30" t="s">
        <v>831</v>
      </c>
      <c r="G27" s="30"/>
      <c r="H27" s="30"/>
      <c r="I27" s="30" t="s">
        <v>831</v>
      </c>
      <c r="J27" s="30"/>
    </row>
    <row r="28" s="2" customFormat="1" ht="32.1" customHeight="1" spans="1:10">
      <c r="A28" s="30" t="s">
        <v>832</v>
      </c>
      <c r="B28" s="30" t="s">
        <v>824</v>
      </c>
      <c r="C28" s="30" t="s">
        <v>833</v>
      </c>
      <c r="D28" s="30" t="s">
        <v>834</v>
      </c>
      <c r="E28" s="30" t="s">
        <v>821</v>
      </c>
      <c r="F28" s="30" t="s">
        <v>835</v>
      </c>
      <c r="G28" s="30"/>
      <c r="H28" s="30"/>
      <c r="I28" s="30" t="s">
        <v>835</v>
      </c>
      <c r="J28" s="30"/>
    </row>
    <row r="29" s="2" customFormat="1" ht="32.1" customHeight="1" spans="1:10">
      <c r="A29" s="30" t="s">
        <v>836</v>
      </c>
      <c r="B29" s="30" t="s">
        <v>818</v>
      </c>
      <c r="C29" s="30" t="s">
        <v>837</v>
      </c>
      <c r="D29" s="30" t="s">
        <v>838</v>
      </c>
      <c r="E29" s="30" t="s">
        <v>821</v>
      </c>
      <c r="F29" s="30" t="s">
        <v>839</v>
      </c>
      <c r="G29" s="30"/>
      <c r="H29" s="30"/>
      <c r="I29" s="30" t="s">
        <v>839</v>
      </c>
      <c r="J29" s="30"/>
    </row>
    <row r="30" s="2" customFormat="1" ht="32.1" customHeight="1" spans="1:10">
      <c r="A30" s="30" t="s">
        <v>840</v>
      </c>
      <c r="B30" s="30" t="s">
        <v>818</v>
      </c>
      <c r="C30" s="30" t="s">
        <v>841</v>
      </c>
      <c r="D30" s="30" t="s">
        <v>842</v>
      </c>
      <c r="E30" s="30" t="s">
        <v>821</v>
      </c>
      <c r="F30" s="30" t="s">
        <v>843</v>
      </c>
      <c r="G30" s="30"/>
      <c r="H30" s="30"/>
      <c r="I30" s="30" t="s">
        <v>844</v>
      </c>
      <c r="J30" s="30"/>
    </row>
    <row r="31" s="2" customFormat="1" ht="32.1" customHeight="1" spans="1:10">
      <c r="A31" s="30" t="s">
        <v>437</v>
      </c>
      <c r="B31" s="30"/>
      <c r="C31" s="30" t="s">
        <v>191</v>
      </c>
      <c r="D31" s="30"/>
      <c r="E31" s="30"/>
      <c r="F31" s="30" t="s">
        <v>191</v>
      </c>
      <c r="G31" s="30"/>
      <c r="H31" s="30"/>
      <c r="I31" s="30" t="s">
        <v>191</v>
      </c>
      <c r="J31" s="30"/>
    </row>
    <row r="32" s="2" customFormat="1" ht="32.1" customHeight="1" spans="1:10">
      <c r="A32" s="30" t="s">
        <v>845</v>
      </c>
      <c r="B32" s="30"/>
      <c r="C32" s="30" t="s">
        <v>191</v>
      </c>
      <c r="D32" s="30"/>
      <c r="E32" s="30"/>
      <c r="F32" s="30" t="s">
        <v>191</v>
      </c>
      <c r="G32" s="30"/>
      <c r="H32" s="30"/>
      <c r="I32" s="30" t="s">
        <v>191</v>
      </c>
      <c r="J32" s="30"/>
    </row>
    <row r="33" s="2" customFormat="1" ht="32.1" customHeight="1" spans="1:10">
      <c r="A33" s="30" t="s">
        <v>846</v>
      </c>
      <c r="B33" s="30" t="s">
        <v>818</v>
      </c>
      <c r="C33" s="30" t="s">
        <v>847</v>
      </c>
      <c r="D33" s="30" t="s">
        <v>848</v>
      </c>
      <c r="E33" s="30" t="s">
        <v>821</v>
      </c>
      <c r="F33" s="30" t="s">
        <v>849</v>
      </c>
      <c r="G33" s="30"/>
      <c r="H33" s="30"/>
      <c r="I33" s="30" t="s">
        <v>849</v>
      </c>
      <c r="J33" s="30"/>
    </row>
    <row r="34" s="2" customFormat="1" ht="32.1" customHeight="1" spans="1:10">
      <c r="A34" s="30" t="s">
        <v>850</v>
      </c>
      <c r="B34" s="30" t="s">
        <v>818</v>
      </c>
      <c r="C34" s="30" t="s">
        <v>851</v>
      </c>
      <c r="D34" s="30" t="s">
        <v>848</v>
      </c>
      <c r="E34" s="30" t="s">
        <v>821</v>
      </c>
      <c r="F34" s="30" t="s">
        <v>852</v>
      </c>
      <c r="G34" s="30"/>
      <c r="H34" s="30"/>
      <c r="I34" s="30" t="s">
        <v>852</v>
      </c>
      <c r="J34" s="30"/>
    </row>
    <row r="35" s="2" customFormat="1" ht="32.1" customHeight="1" spans="1:10">
      <c r="A35" s="30" t="s">
        <v>853</v>
      </c>
      <c r="B35" s="30"/>
      <c r="C35" s="30" t="s">
        <v>191</v>
      </c>
      <c r="D35" s="30"/>
      <c r="E35" s="30"/>
      <c r="F35" s="30" t="s">
        <v>191</v>
      </c>
      <c r="G35" s="30"/>
      <c r="H35" s="30"/>
      <c r="I35" s="30" t="s">
        <v>191</v>
      </c>
      <c r="J35" s="30"/>
    </row>
    <row r="36" s="2" customFormat="1" ht="94.5" customHeight="1" spans="1:10">
      <c r="A36" s="30" t="s">
        <v>854</v>
      </c>
      <c r="B36" s="30" t="s">
        <v>818</v>
      </c>
      <c r="C36" s="30" t="s">
        <v>440</v>
      </c>
      <c r="D36" s="30" t="s">
        <v>855</v>
      </c>
      <c r="E36" s="30" t="s">
        <v>821</v>
      </c>
      <c r="F36" s="30" t="s">
        <v>856</v>
      </c>
      <c r="G36" s="30"/>
      <c r="H36" s="30"/>
      <c r="I36" s="30" t="s">
        <v>856</v>
      </c>
      <c r="J36" s="30"/>
    </row>
    <row r="37" s="2" customFormat="1" ht="32.1" customHeight="1" spans="1:10">
      <c r="A37" s="30" t="s">
        <v>857</v>
      </c>
      <c r="B37" s="30"/>
      <c r="C37" s="30" t="s">
        <v>191</v>
      </c>
      <c r="D37" s="30"/>
      <c r="E37" s="30"/>
      <c r="F37" s="30" t="s">
        <v>191</v>
      </c>
      <c r="G37" s="30"/>
      <c r="H37" s="30"/>
      <c r="I37" s="30" t="s">
        <v>191</v>
      </c>
      <c r="J37" s="30"/>
    </row>
    <row r="38" s="2" customFormat="1" ht="32.1" customHeight="1" spans="1:10">
      <c r="A38" s="30" t="s">
        <v>858</v>
      </c>
      <c r="B38" s="30"/>
      <c r="C38" s="30" t="s">
        <v>191</v>
      </c>
      <c r="D38" s="30"/>
      <c r="E38" s="30"/>
      <c r="F38" s="30" t="s">
        <v>191</v>
      </c>
      <c r="G38" s="30"/>
      <c r="H38" s="30"/>
      <c r="I38" s="30" t="s">
        <v>191</v>
      </c>
      <c r="J38" s="30"/>
    </row>
    <row r="39" s="2" customFormat="1" ht="57.75" customHeight="1" spans="1:10">
      <c r="A39" s="30" t="s">
        <v>859</v>
      </c>
      <c r="B39" s="30" t="s">
        <v>824</v>
      </c>
      <c r="C39" s="30" t="s">
        <v>440</v>
      </c>
      <c r="D39" s="30" t="s">
        <v>855</v>
      </c>
      <c r="E39" s="30" t="s">
        <v>860</v>
      </c>
      <c r="F39" s="30" t="s">
        <v>861</v>
      </c>
      <c r="G39" s="30"/>
      <c r="H39" s="30"/>
      <c r="I39" s="30" t="s">
        <v>861</v>
      </c>
      <c r="J39" s="30"/>
    </row>
    <row r="40" s="2" customFormat="1" ht="32.1" customHeight="1" spans="1:10">
      <c r="A40" s="30" t="s">
        <v>442</v>
      </c>
      <c r="B40" s="30"/>
      <c r="C40" s="30" t="s">
        <v>191</v>
      </c>
      <c r="D40" s="30"/>
      <c r="E40" s="30"/>
      <c r="F40" s="30" t="s">
        <v>191</v>
      </c>
      <c r="G40" s="30"/>
      <c r="H40" s="30"/>
      <c r="I40" s="30" t="s">
        <v>191</v>
      </c>
      <c r="J40" s="30"/>
    </row>
    <row r="41" s="2" customFormat="1" ht="32.1" customHeight="1" spans="1:10">
      <c r="A41" s="30" t="s">
        <v>862</v>
      </c>
      <c r="B41" s="30"/>
      <c r="C41" s="30" t="s">
        <v>191</v>
      </c>
      <c r="D41" s="30"/>
      <c r="E41" s="30"/>
      <c r="F41" s="30" t="s">
        <v>191</v>
      </c>
      <c r="G41" s="30"/>
      <c r="H41" s="30"/>
      <c r="I41" s="30" t="s">
        <v>191</v>
      </c>
      <c r="J41" s="30"/>
    </row>
    <row r="42" s="2" customFormat="1" ht="110.25" customHeight="1" spans="1:10">
      <c r="A42" s="30" t="s">
        <v>863</v>
      </c>
      <c r="B42" s="30" t="s">
        <v>818</v>
      </c>
      <c r="C42" s="30">
        <v>0.9</v>
      </c>
      <c r="D42" s="30" t="s">
        <v>864</v>
      </c>
      <c r="E42" s="30" t="s">
        <v>860</v>
      </c>
      <c r="F42" s="30" t="s">
        <v>865</v>
      </c>
      <c r="G42" s="30"/>
      <c r="H42" s="30"/>
      <c r="I42" s="30" t="s">
        <v>865</v>
      </c>
      <c r="J42" s="30"/>
    </row>
  </sheetData>
  <mergeCells count="82">
    <mergeCell ref="A2:J2"/>
    <mergeCell ref="A3:J3"/>
    <mergeCell ref="A4:B4"/>
    <mergeCell ref="C4:E4"/>
    <mergeCell ref="F4:G4"/>
    <mergeCell ref="H4:J4"/>
    <mergeCell ref="A5:B5"/>
    <mergeCell ref="C5:E5"/>
    <mergeCell ref="F5:G5"/>
    <mergeCell ref="H5:J5"/>
    <mergeCell ref="A6:B6"/>
    <mergeCell ref="C6:E6"/>
    <mergeCell ref="F6:G6"/>
    <mergeCell ref="H6:J6"/>
    <mergeCell ref="A7:B7"/>
    <mergeCell ref="C7:E7"/>
    <mergeCell ref="F7:G7"/>
    <mergeCell ref="H7:J7"/>
    <mergeCell ref="A8:B8"/>
    <mergeCell ref="C8:E8"/>
    <mergeCell ref="F8:G8"/>
    <mergeCell ref="H8:J8"/>
    <mergeCell ref="A9:J9"/>
    <mergeCell ref="A10:I10"/>
    <mergeCell ref="C11:I11"/>
    <mergeCell ref="C12:I12"/>
    <mergeCell ref="C13:I13"/>
    <mergeCell ref="A14:J14"/>
    <mergeCell ref="B15:F15"/>
    <mergeCell ref="G15:J15"/>
    <mergeCell ref="B16:F16"/>
    <mergeCell ref="G16:J16"/>
    <mergeCell ref="A17:J17"/>
    <mergeCell ref="B20:G20"/>
    <mergeCell ref="H20:J20"/>
    <mergeCell ref="A21:J21"/>
    <mergeCell ref="F22:H22"/>
    <mergeCell ref="I22:J22"/>
    <mergeCell ref="F23:H23"/>
    <mergeCell ref="I23:J23"/>
    <mergeCell ref="F24:H24"/>
    <mergeCell ref="I24:J24"/>
    <mergeCell ref="F25:H25"/>
    <mergeCell ref="I25:J25"/>
    <mergeCell ref="F26:H26"/>
    <mergeCell ref="I26:J26"/>
    <mergeCell ref="F27:H27"/>
    <mergeCell ref="I27:J27"/>
    <mergeCell ref="F28:H28"/>
    <mergeCell ref="I28:J28"/>
    <mergeCell ref="F29:H29"/>
    <mergeCell ref="I29:J29"/>
    <mergeCell ref="F30:H30"/>
    <mergeCell ref="I30:J30"/>
    <mergeCell ref="F31:H31"/>
    <mergeCell ref="I31:J31"/>
    <mergeCell ref="F32:H32"/>
    <mergeCell ref="I32:J32"/>
    <mergeCell ref="F33:H33"/>
    <mergeCell ref="I33:J33"/>
    <mergeCell ref="F34:H34"/>
    <mergeCell ref="I34:J34"/>
    <mergeCell ref="F35:H35"/>
    <mergeCell ref="I35:J35"/>
    <mergeCell ref="F36:H36"/>
    <mergeCell ref="I36:J36"/>
    <mergeCell ref="F37:H37"/>
    <mergeCell ref="I37:J37"/>
    <mergeCell ref="F38:H38"/>
    <mergeCell ref="I38:J38"/>
    <mergeCell ref="F39:H39"/>
    <mergeCell ref="I39:J39"/>
    <mergeCell ref="F40:H40"/>
    <mergeCell ref="I40:J40"/>
    <mergeCell ref="F41:H41"/>
    <mergeCell ref="I41:J41"/>
    <mergeCell ref="F42:H42"/>
    <mergeCell ref="I42:J42"/>
    <mergeCell ref="A11:A12"/>
    <mergeCell ref="A18:A19"/>
    <mergeCell ref="B18:G19"/>
    <mergeCell ref="H18:J1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1.部门财务收支总体情况表</vt:lpstr>
      <vt:lpstr>2.部门收入总体情况表</vt:lpstr>
      <vt:lpstr>3.部门支出总体情况表</vt:lpstr>
      <vt:lpstr>4.部门财政拨款收支总体情况表</vt:lpstr>
      <vt:lpstr>5.部门一般公共预算本级财力安排支出情况表</vt:lpstr>
      <vt:lpstr>6.部门基本支出情况表</vt:lpstr>
      <vt:lpstr>7.部门政府性基金预算支出情况表</vt:lpstr>
      <vt:lpstr>8.财政拨款支出明细表（按经济科目分类）</vt:lpstr>
      <vt:lpstr>9.部门一般公共预算“三公”经费支出情况表</vt:lpstr>
      <vt:lpstr>10.市本级项目支出绩效目标表（本次下达）</vt:lpstr>
      <vt:lpstr>11.市本级项目支出绩效目标表（另文下达）</vt:lpstr>
      <vt:lpstr>12.市对下转移支付绩效目标表</vt:lpstr>
      <vt:lpstr>13.部门政府采购情况表</vt: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佐佐</cp:lastModifiedBy>
  <dcterms:created xsi:type="dcterms:W3CDTF">2020-02-13T01:57:00Z</dcterms:created>
  <dcterms:modified xsi:type="dcterms:W3CDTF">2020-09-14T23:02:27Z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