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activeTab="1"/>
  </bookViews>
  <sheets>
    <sheet name="2019年第一批优秀贫困学子奖学金测算表" sheetId="1" r:id="rId1"/>
    <sheet name="2018年第一批建档立卡学费奖励资金下达表" sheetId="2" r:id="rId2"/>
  </sheets>
  <calcPr calcId="144525" concurrentCalc="0"/>
</workbook>
</file>

<file path=xl/sharedStrings.xml><?xml version="1.0" encoding="utf-8"?>
<sst xmlns="http://schemas.openxmlformats.org/spreadsheetml/2006/main" count="31">
  <si>
    <t>2019年第一批优秀贫困学子奖学金资金下达表</t>
  </si>
  <si>
    <t>单位：万元、人</t>
  </si>
  <si>
    <t>单位名称</t>
  </si>
  <si>
    <t>提前下达奖励名额</t>
  </si>
  <si>
    <t>预拨资金</t>
  </si>
  <si>
    <t>2016级</t>
  </si>
  <si>
    <t>2017级</t>
  </si>
  <si>
    <t>2018级</t>
  </si>
  <si>
    <t>合计</t>
  </si>
  <si>
    <t>曲靖市一中</t>
  </si>
  <si>
    <t>曲靖市二中</t>
  </si>
  <si>
    <t>曲靖市民中</t>
  </si>
  <si>
    <t>经开区</t>
  </si>
  <si>
    <t>麒麟区</t>
  </si>
  <si>
    <t>马龙县</t>
  </si>
  <si>
    <t>陆良县</t>
  </si>
  <si>
    <t>师宗县</t>
  </si>
  <si>
    <t>罗平县</t>
  </si>
  <si>
    <t>富源县</t>
  </si>
  <si>
    <t>会泽县</t>
  </si>
  <si>
    <t>沾益区</t>
  </si>
  <si>
    <t>2019年第一批建档立卡贫困户家庭经济困难学生学费奖励
资金下达表</t>
  </si>
  <si>
    <t>建档立卡户学生考取一本院校学费奖励</t>
  </si>
  <si>
    <t>"直过民族"建档立卡户学生考取普通高校学费奖励</t>
  </si>
  <si>
    <t>2019年第一批预拨下达资金</t>
  </si>
  <si>
    <t>奖励名额</t>
  </si>
  <si>
    <t>奖励金额</t>
  </si>
  <si>
    <t>资金</t>
  </si>
  <si>
    <t>曲靖市第一中学</t>
  </si>
  <si>
    <t>曲靖市第二中学</t>
  </si>
  <si>
    <t>曲靖市民族中学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</si>
</sst>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_ "/>
    <numFmt numFmtId="177" formatCode="0.00_ "/>
    <numFmt numFmtId="178" formatCode="#,##0.0_ "/>
    <numFmt numFmtId="179" formatCode="0_ "/>
  </numFmts>
  <fonts count="28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20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25" fillId="19" borderId="10" applyNumberFormat="0" applyAlignment="0" applyProtection="0">
      <alignment vertical="center"/>
    </xf>
    <xf numFmtId="0" fontId="23" fillId="28" borderId="11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177" fontId="4" fillId="0" borderId="1" xfId="0" applyNumberFormat="1" applyFont="1" applyBorder="1">
      <alignment vertical="center"/>
    </xf>
    <xf numFmtId="176" fontId="4" fillId="0" borderId="1" xfId="0" applyNumberFormat="1" applyFont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right" vertical="center"/>
    </xf>
    <xf numFmtId="177" fontId="7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workbookViewId="0">
      <selection activeCell="I6" sqref="I6"/>
    </sheetView>
  </sheetViews>
  <sheetFormatPr defaultColWidth="9" defaultRowHeight="13.5" outlineLevelCol="5"/>
  <cols>
    <col min="1" max="1" width="24.125" customWidth="1"/>
    <col min="2" max="2" width="16.5" customWidth="1"/>
    <col min="3" max="3" width="16.875" customWidth="1"/>
    <col min="4" max="4" width="19.5" customWidth="1"/>
    <col min="5" max="5" width="22" customWidth="1"/>
    <col min="6" max="6" width="19.625" customWidth="1"/>
  </cols>
  <sheetData>
    <row r="1" ht="32.25" customHeight="1" spans="1:6">
      <c r="A1" s="9" t="s">
        <v>0</v>
      </c>
      <c r="B1" s="9"/>
      <c r="C1" s="9"/>
      <c r="D1" s="9"/>
      <c r="E1" s="9"/>
      <c r="F1" s="9"/>
    </row>
    <row r="2" ht="24" customHeight="1" spans="1:6">
      <c r="A2" s="2" t="s">
        <v>1</v>
      </c>
      <c r="B2" s="2"/>
      <c r="C2" s="2"/>
      <c r="D2" s="2"/>
      <c r="E2" s="2"/>
      <c r="F2" s="2"/>
    </row>
    <row r="3" ht="39" customHeight="1" spans="1:6">
      <c r="A3" s="10" t="s">
        <v>2</v>
      </c>
      <c r="B3" s="11" t="s">
        <v>3</v>
      </c>
      <c r="C3" s="12"/>
      <c r="D3" s="12"/>
      <c r="E3" s="13"/>
      <c r="F3" s="14" t="s">
        <v>4</v>
      </c>
    </row>
    <row r="4" ht="40.5" customHeight="1" spans="1:6">
      <c r="A4" s="10"/>
      <c r="B4" s="15" t="s">
        <v>5</v>
      </c>
      <c r="C4" s="15" t="s">
        <v>6</v>
      </c>
      <c r="D4" s="15" t="s">
        <v>7</v>
      </c>
      <c r="E4" s="15" t="s">
        <v>8</v>
      </c>
      <c r="F4" s="16"/>
    </row>
    <row r="5" ht="20.1" customHeight="1" spans="1:6">
      <c r="A5" s="10" t="s">
        <v>8</v>
      </c>
      <c r="B5" s="17">
        <f>SUM(B6:B17)</f>
        <v>733</v>
      </c>
      <c r="C5" s="17">
        <f t="shared" ref="C5:F5" si="0">SUM(C6:C17)</f>
        <v>906</v>
      </c>
      <c r="D5" s="17">
        <f t="shared" si="0"/>
        <v>600</v>
      </c>
      <c r="E5" s="17">
        <f t="shared" si="0"/>
        <v>2239</v>
      </c>
      <c r="F5" s="17">
        <f t="shared" si="0"/>
        <v>1119.5</v>
      </c>
    </row>
    <row r="6" ht="20.1" customHeight="1" spans="1:6">
      <c r="A6" s="18" t="s">
        <v>9</v>
      </c>
      <c r="B6" s="17">
        <v>170</v>
      </c>
      <c r="C6" s="17">
        <v>195</v>
      </c>
      <c r="D6" s="17">
        <v>145</v>
      </c>
      <c r="E6" s="19">
        <f>SUM(B6:D6)</f>
        <v>510</v>
      </c>
      <c r="F6" s="20">
        <f>ROUND(E6*5000/10000,2)</f>
        <v>255</v>
      </c>
    </row>
    <row r="7" ht="20.1" customHeight="1" spans="1:6">
      <c r="A7" s="18" t="s">
        <v>10</v>
      </c>
      <c r="B7" s="17">
        <v>90</v>
      </c>
      <c r="C7" s="17">
        <v>78</v>
      </c>
      <c r="D7" s="17">
        <v>77</v>
      </c>
      <c r="E7" s="19">
        <f t="shared" ref="E7:E17" si="1">SUM(B7:D7)</f>
        <v>245</v>
      </c>
      <c r="F7" s="20">
        <f t="shared" ref="F7:F17" si="2">ROUND(E7*5000/10000,2)</f>
        <v>122.5</v>
      </c>
    </row>
    <row r="8" ht="20.1" customHeight="1" spans="1:6">
      <c r="A8" s="18" t="s">
        <v>11</v>
      </c>
      <c r="B8" s="17">
        <v>51</v>
      </c>
      <c r="C8" s="17">
        <v>87</v>
      </c>
      <c r="D8" s="17">
        <v>32</v>
      </c>
      <c r="E8" s="19">
        <f t="shared" si="1"/>
        <v>170</v>
      </c>
      <c r="F8" s="20">
        <f t="shared" si="2"/>
        <v>85</v>
      </c>
    </row>
    <row r="9" ht="20.1" customHeight="1" spans="1:6">
      <c r="A9" s="18" t="s">
        <v>12</v>
      </c>
      <c r="B9" s="17">
        <v>0</v>
      </c>
      <c r="C9" s="17">
        <v>3</v>
      </c>
      <c r="D9" s="17">
        <v>4</v>
      </c>
      <c r="E9" s="19">
        <f t="shared" si="1"/>
        <v>7</v>
      </c>
      <c r="F9" s="20">
        <f t="shared" si="2"/>
        <v>3.5</v>
      </c>
    </row>
    <row r="10" ht="20.1" customHeight="1" spans="1:6">
      <c r="A10" s="10" t="s">
        <v>13</v>
      </c>
      <c r="B10" s="17">
        <v>35</v>
      </c>
      <c r="C10" s="17">
        <v>33</v>
      </c>
      <c r="D10" s="17">
        <v>25</v>
      </c>
      <c r="E10" s="19">
        <f t="shared" si="1"/>
        <v>93</v>
      </c>
      <c r="F10" s="20">
        <f t="shared" si="2"/>
        <v>46.5</v>
      </c>
    </row>
    <row r="11" ht="20.1" customHeight="1" spans="1:6">
      <c r="A11" s="18" t="s">
        <v>14</v>
      </c>
      <c r="B11" s="17">
        <v>5</v>
      </c>
      <c r="C11" s="17">
        <v>7</v>
      </c>
      <c r="D11" s="17">
        <v>2</v>
      </c>
      <c r="E11" s="19">
        <f t="shared" si="1"/>
        <v>14</v>
      </c>
      <c r="F11" s="20">
        <f t="shared" si="2"/>
        <v>7</v>
      </c>
    </row>
    <row r="12" ht="20.1" customHeight="1" spans="1:6">
      <c r="A12" s="18" t="s">
        <v>15</v>
      </c>
      <c r="B12" s="17">
        <v>65</v>
      </c>
      <c r="C12" s="17">
        <v>144</v>
      </c>
      <c r="D12" s="17">
        <v>95</v>
      </c>
      <c r="E12" s="19">
        <f t="shared" si="1"/>
        <v>304</v>
      </c>
      <c r="F12" s="20">
        <f t="shared" si="2"/>
        <v>152</v>
      </c>
    </row>
    <row r="13" ht="20.1" customHeight="1" spans="1:6">
      <c r="A13" s="18" t="s">
        <v>16</v>
      </c>
      <c r="B13" s="17">
        <v>19</v>
      </c>
      <c r="C13" s="17">
        <v>28</v>
      </c>
      <c r="D13" s="17">
        <v>14</v>
      </c>
      <c r="E13" s="19">
        <f t="shared" si="1"/>
        <v>61</v>
      </c>
      <c r="F13" s="20">
        <f t="shared" si="2"/>
        <v>30.5</v>
      </c>
    </row>
    <row r="14" ht="20.1" customHeight="1" spans="1:6">
      <c r="A14" s="18" t="s">
        <v>17</v>
      </c>
      <c r="B14" s="17">
        <v>56</v>
      </c>
      <c r="C14" s="17">
        <v>66</v>
      </c>
      <c r="D14" s="17">
        <v>24</v>
      </c>
      <c r="E14" s="19">
        <f t="shared" si="1"/>
        <v>146</v>
      </c>
      <c r="F14" s="20">
        <f t="shared" si="2"/>
        <v>73</v>
      </c>
    </row>
    <row r="15" ht="20.1" customHeight="1" spans="1:6">
      <c r="A15" s="18" t="s">
        <v>18</v>
      </c>
      <c r="B15" s="17">
        <v>91</v>
      </c>
      <c r="C15" s="17">
        <v>90</v>
      </c>
      <c r="D15" s="17">
        <v>40</v>
      </c>
      <c r="E15" s="19">
        <f t="shared" si="1"/>
        <v>221</v>
      </c>
      <c r="F15" s="20">
        <f t="shared" si="2"/>
        <v>110.5</v>
      </c>
    </row>
    <row r="16" ht="20.1" customHeight="1" spans="1:6">
      <c r="A16" s="18" t="s">
        <v>19</v>
      </c>
      <c r="B16" s="17">
        <v>121</v>
      </c>
      <c r="C16" s="17">
        <v>131</v>
      </c>
      <c r="D16" s="17">
        <v>125</v>
      </c>
      <c r="E16" s="19">
        <f t="shared" si="1"/>
        <v>377</v>
      </c>
      <c r="F16" s="20">
        <f t="shared" si="2"/>
        <v>188.5</v>
      </c>
    </row>
    <row r="17" ht="20.1" customHeight="1" spans="1:6">
      <c r="A17" s="18" t="s">
        <v>20</v>
      </c>
      <c r="B17" s="17">
        <v>30</v>
      </c>
      <c r="C17" s="17">
        <v>44</v>
      </c>
      <c r="D17" s="17">
        <v>17</v>
      </c>
      <c r="E17" s="19">
        <f t="shared" si="1"/>
        <v>91</v>
      </c>
      <c r="F17" s="20">
        <f t="shared" si="2"/>
        <v>45.5</v>
      </c>
    </row>
  </sheetData>
  <mergeCells count="5">
    <mergeCell ref="A1:F1"/>
    <mergeCell ref="A2:F2"/>
    <mergeCell ref="B3:E3"/>
    <mergeCell ref="A3:A4"/>
    <mergeCell ref="F3:F4"/>
  </mergeCells>
  <pageMargins left="0.708333333333333" right="0.708333333333333" top="0.747916666666667" bottom="0.74791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7"/>
  <sheetViews>
    <sheetView tabSelected="1" workbookViewId="0">
      <selection activeCell="G5" sqref="G5"/>
    </sheetView>
  </sheetViews>
  <sheetFormatPr defaultColWidth="9" defaultRowHeight="13.5" outlineLevelCol="6"/>
  <cols>
    <col min="1" max="1" width="28.5" customWidth="1"/>
    <col min="2" max="2" width="15.75" customWidth="1"/>
    <col min="3" max="3" width="17.875" customWidth="1"/>
    <col min="4" max="4" width="14.25" customWidth="1"/>
    <col min="5" max="5" width="15.5" customWidth="1"/>
    <col min="6" max="6" width="17" customWidth="1"/>
    <col min="7" max="7" width="19.5" customWidth="1"/>
  </cols>
  <sheetData>
    <row r="1" ht="51.75" customHeight="1" spans="1:7">
      <c r="A1" s="1" t="s">
        <v>21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/>
      <c r="E2" s="2"/>
      <c r="F2" s="2"/>
      <c r="G2" s="2"/>
    </row>
    <row r="3" ht="34.5" customHeight="1" spans="1:7">
      <c r="A3" s="3" t="s">
        <v>2</v>
      </c>
      <c r="B3" s="4" t="s">
        <v>22</v>
      </c>
      <c r="C3" s="4"/>
      <c r="D3" s="4" t="s">
        <v>23</v>
      </c>
      <c r="E3" s="4"/>
      <c r="F3" s="4" t="s">
        <v>24</v>
      </c>
      <c r="G3" s="4"/>
    </row>
    <row r="4" ht="30.75" customHeight="1" spans="1:7">
      <c r="A4" s="3"/>
      <c r="B4" s="5" t="s">
        <v>25</v>
      </c>
      <c r="C4" s="5" t="s">
        <v>26</v>
      </c>
      <c r="D4" s="5" t="s">
        <v>25</v>
      </c>
      <c r="E4" s="5" t="s">
        <v>26</v>
      </c>
      <c r="F4" s="5" t="s">
        <v>25</v>
      </c>
      <c r="G4" s="5" t="s">
        <v>27</v>
      </c>
    </row>
    <row r="5" ht="20.1" customHeight="1" spans="1:7">
      <c r="A5" s="3" t="s">
        <v>8</v>
      </c>
      <c r="B5" s="6">
        <f>SUM(B6:B17)</f>
        <v>390</v>
      </c>
      <c r="C5" s="6">
        <f t="shared" ref="C5:G5" si="0">SUM(C6:C17)</f>
        <v>195</v>
      </c>
      <c r="D5" s="6">
        <f t="shared" si="0"/>
        <v>0</v>
      </c>
      <c r="E5" s="6">
        <f t="shared" si="0"/>
        <v>0</v>
      </c>
      <c r="F5" s="6">
        <f t="shared" si="0"/>
        <v>390</v>
      </c>
      <c r="G5" s="7">
        <f t="shared" si="0"/>
        <v>195</v>
      </c>
    </row>
    <row r="6" ht="20.1" customHeight="1" spans="1:7">
      <c r="A6" s="4" t="s">
        <v>28</v>
      </c>
      <c r="B6" s="6">
        <v>25</v>
      </c>
      <c r="C6" s="8">
        <f>ROUND(B6*5000/10000,2)</f>
        <v>12.5</v>
      </c>
      <c r="D6" s="6"/>
      <c r="E6" s="6"/>
      <c r="F6" s="6">
        <f>B6</f>
        <v>25</v>
      </c>
      <c r="G6" s="7">
        <f>C6</f>
        <v>12.5</v>
      </c>
    </row>
    <row r="7" ht="20.1" customHeight="1" spans="1:7">
      <c r="A7" s="4" t="s">
        <v>29</v>
      </c>
      <c r="B7" s="6">
        <v>22</v>
      </c>
      <c r="C7" s="8">
        <f t="shared" ref="C7:C17" si="1">ROUND(B7*5000/10000,2)</f>
        <v>11</v>
      </c>
      <c r="D7" s="6"/>
      <c r="E7" s="6"/>
      <c r="F7" s="6">
        <f t="shared" ref="F7:F17" si="2">B7</f>
        <v>22</v>
      </c>
      <c r="G7" s="7">
        <f t="shared" ref="G7:G17" si="3">C7</f>
        <v>11</v>
      </c>
    </row>
    <row r="8" ht="20.1" customHeight="1" spans="1:7">
      <c r="A8" s="4" t="s">
        <v>30</v>
      </c>
      <c r="B8" s="6">
        <v>7</v>
      </c>
      <c r="C8" s="8">
        <f t="shared" si="1"/>
        <v>3.5</v>
      </c>
      <c r="D8" s="6"/>
      <c r="E8" s="6"/>
      <c r="F8" s="6">
        <f t="shared" si="2"/>
        <v>7</v>
      </c>
      <c r="G8" s="7">
        <f t="shared" si="3"/>
        <v>3.5</v>
      </c>
    </row>
    <row r="9" ht="20.1" customHeight="1" spans="1:7">
      <c r="A9" s="4" t="s">
        <v>12</v>
      </c>
      <c r="B9" s="6">
        <v>0</v>
      </c>
      <c r="C9" s="8">
        <f t="shared" si="1"/>
        <v>0</v>
      </c>
      <c r="D9" s="6"/>
      <c r="E9" s="6"/>
      <c r="F9" s="6">
        <f t="shared" si="2"/>
        <v>0</v>
      </c>
      <c r="G9" s="7">
        <f t="shared" si="3"/>
        <v>0</v>
      </c>
    </row>
    <row r="10" ht="20.1" customHeight="1" spans="1:7">
      <c r="A10" s="3" t="s">
        <v>13</v>
      </c>
      <c r="B10" s="6">
        <v>0</v>
      </c>
      <c r="C10" s="8">
        <f t="shared" si="1"/>
        <v>0</v>
      </c>
      <c r="D10" s="6"/>
      <c r="E10" s="6"/>
      <c r="F10" s="6">
        <f t="shared" si="2"/>
        <v>0</v>
      </c>
      <c r="G10" s="7">
        <f t="shared" si="3"/>
        <v>0</v>
      </c>
    </row>
    <row r="11" ht="20.1" customHeight="1" spans="1:7">
      <c r="A11" s="4" t="s">
        <v>14</v>
      </c>
      <c r="B11" s="6">
        <v>1</v>
      </c>
      <c r="C11" s="8">
        <f t="shared" si="1"/>
        <v>0.5</v>
      </c>
      <c r="D11" s="6"/>
      <c r="E11" s="6"/>
      <c r="F11" s="6">
        <f t="shared" si="2"/>
        <v>1</v>
      </c>
      <c r="G11" s="7">
        <f t="shared" si="3"/>
        <v>0.5</v>
      </c>
    </row>
    <row r="12" ht="20.1" customHeight="1" spans="1:7">
      <c r="A12" s="4" t="s">
        <v>15</v>
      </c>
      <c r="B12" s="6">
        <v>18</v>
      </c>
      <c r="C12" s="8">
        <f t="shared" si="1"/>
        <v>9</v>
      </c>
      <c r="D12" s="6"/>
      <c r="E12" s="6"/>
      <c r="F12" s="6">
        <f t="shared" si="2"/>
        <v>18</v>
      </c>
      <c r="G12" s="7">
        <f t="shared" si="3"/>
        <v>9</v>
      </c>
    </row>
    <row r="13" ht="20.1" customHeight="1" spans="1:7">
      <c r="A13" s="4" t="s">
        <v>16</v>
      </c>
      <c r="B13" s="6">
        <v>15</v>
      </c>
      <c r="C13" s="8">
        <f t="shared" si="1"/>
        <v>7.5</v>
      </c>
      <c r="D13" s="6"/>
      <c r="E13" s="6"/>
      <c r="F13" s="6">
        <f t="shared" si="2"/>
        <v>15</v>
      </c>
      <c r="G13" s="7">
        <f t="shared" si="3"/>
        <v>7.5</v>
      </c>
    </row>
    <row r="14" ht="20.1" customHeight="1" spans="1:7">
      <c r="A14" s="4" t="s">
        <v>17</v>
      </c>
      <c r="B14" s="6">
        <v>15</v>
      </c>
      <c r="C14" s="8">
        <f t="shared" si="1"/>
        <v>7.5</v>
      </c>
      <c r="D14" s="6"/>
      <c r="E14" s="6"/>
      <c r="F14" s="6">
        <f t="shared" si="2"/>
        <v>15</v>
      </c>
      <c r="G14" s="7">
        <f t="shared" si="3"/>
        <v>7.5</v>
      </c>
    </row>
    <row r="15" ht="20.1" customHeight="1" spans="1:7">
      <c r="A15" s="4" t="s">
        <v>18</v>
      </c>
      <c r="B15" s="6">
        <v>62</v>
      </c>
      <c r="C15" s="8">
        <f t="shared" si="1"/>
        <v>31</v>
      </c>
      <c r="D15" s="6"/>
      <c r="E15" s="6"/>
      <c r="F15" s="6">
        <f t="shared" si="2"/>
        <v>62</v>
      </c>
      <c r="G15" s="7">
        <f t="shared" si="3"/>
        <v>31</v>
      </c>
    </row>
    <row r="16" ht="20.1" customHeight="1" spans="1:7">
      <c r="A16" s="4" t="s">
        <v>19</v>
      </c>
      <c r="B16" s="6">
        <v>223</v>
      </c>
      <c r="C16" s="8">
        <f t="shared" si="1"/>
        <v>111.5</v>
      </c>
      <c r="D16" s="6"/>
      <c r="E16" s="6"/>
      <c r="F16" s="6">
        <f t="shared" si="2"/>
        <v>223</v>
      </c>
      <c r="G16" s="7">
        <f t="shared" si="3"/>
        <v>111.5</v>
      </c>
    </row>
    <row r="17" ht="20.1" customHeight="1" spans="1:7">
      <c r="A17" s="4" t="s">
        <v>20</v>
      </c>
      <c r="B17" s="6">
        <v>2</v>
      </c>
      <c r="C17" s="8">
        <f t="shared" si="1"/>
        <v>1</v>
      </c>
      <c r="D17" s="6"/>
      <c r="E17" s="6"/>
      <c r="F17" s="6">
        <f t="shared" si="2"/>
        <v>2</v>
      </c>
      <c r="G17" s="7">
        <f t="shared" si="3"/>
        <v>1</v>
      </c>
    </row>
  </sheetData>
  <mergeCells count="6">
    <mergeCell ref="A1:G1"/>
    <mergeCell ref="A2:G2"/>
    <mergeCell ref="B3:C3"/>
    <mergeCell ref="D3:E3"/>
    <mergeCell ref="F3:G3"/>
    <mergeCell ref="A3:A4"/>
  </mergeCells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2019年第一批优秀贫困学子奖学金测算表</vt:lpstr>
      <vt:lpstr>2018年第一批建档立卡学费奖励资金下达表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2019-04-08T01:10:00Z</dcterms:created>
  <cp:lastPrinted>2019-04-22T06:44:00Z</cp:lastPrinted>
  <dcterms:modified xsi:type="dcterms:W3CDTF">2019-05-06T01:36:44Z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