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2019年第一批国家助学金中央资金下达表" sheetId="1" r:id="rId1"/>
  </sheets>
  <calcPr calcId="144525" concurrentCalc="0"/>
</workbook>
</file>

<file path=xl/sharedStrings.xml><?xml version="1.0" encoding="utf-8"?>
<sst xmlns="http://schemas.openxmlformats.org/spreadsheetml/2006/main" count="29">
  <si>
    <t>附件1</t>
  </si>
  <si>
    <t>2019年第一批普通高中国家助学金省市级资金下达表</t>
  </si>
  <si>
    <t>单位：万元 、人</t>
  </si>
  <si>
    <t>单位名称</t>
  </si>
  <si>
    <t>2018/2019学年初教育事业统计普高在校生（人）</t>
  </si>
  <si>
    <t>建档立卡家庭经济困难学生（人）</t>
  </si>
  <si>
    <t>测算补助金额（万元）</t>
  </si>
  <si>
    <t>本次下达资金（万元）</t>
  </si>
  <si>
    <t>合计（万元）</t>
  </si>
  <si>
    <t>中央</t>
  </si>
  <si>
    <t>省级</t>
  </si>
  <si>
    <t>市级</t>
  </si>
  <si>
    <t>县级</t>
  </si>
  <si>
    <t>曲靖市合计</t>
  </si>
  <si>
    <t>曲靖市第一中学</t>
  </si>
  <si>
    <t>曲靖市第二中学</t>
  </si>
  <si>
    <t>曲靖市民族中学</t>
  </si>
  <si>
    <t>经开区</t>
  </si>
  <si>
    <t>麒麟区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</si>
  <si>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</si>
  <si>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</si>
  <si>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</si>
  <si>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</si>
  <si>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</si>
  <si>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</si>
  <si>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</si>
  <si>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注：1.本次测算补助金额根据云财教【2019】57号文件《云南省财政厅 云南省教育厅关于下达第一批2019年普通高中国家助学金省级资金的通知》下达。</t>
  </si>
  <si>
    <t xml:space="preserve">    2.普通高中在校学生数为2018/2019学年初教育事业统计报表数，建档立卡家庭经济困难学生为2019年1月14日统计数据；</t>
  </si>
  <si>
    <t xml:space="preserve">    3.为确保建档立卡家庭经济困难学生享受一等助学金并实现全覆盖，先按2500元/人/年标准测算建档立卡学生助学金，剩余资金按非建档立卡学生数比例测算。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</si>
</sst>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6"/>
      <name val="宋体"/>
      <charset val="134"/>
    </font>
    <font>
      <sz val="22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28" fillId="28" borderId="1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/>
    <xf numFmtId="0" fontId="7" fillId="0" borderId="0">
      <alignment vertical="center"/>
    </xf>
    <xf numFmtId="0" fontId="19" fillId="0" borderId="0"/>
    <xf numFmtId="0" fontId="7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55" applyFont="1" applyAlignment="1">
      <alignment vertical="center" wrapText="1"/>
    </xf>
    <xf numFmtId="0" fontId="2" fillId="0" borderId="0" xfId="55" applyFont="1" applyAlignment="1">
      <alignment vertical="center" wrapText="1"/>
    </xf>
    <xf numFmtId="0" fontId="1" fillId="0" borderId="0" xfId="55" applyFont="1" applyBorder="1" applyAlignment="1">
      <alignment vertical="center" wrapText="1"/>
    </xf>
    <xf numFmtId="0" fontId="3" fillId="0" borderId="0" xfId="55" applyFont="1" applyAlignment="1">
      <alignment horizontal="left" vertical="center" wrapText="1"/>
    </xf>
    <xf numFmtId="0" fontId="4" fillId="0" borderId="0" xfId="55" applyFont="1" applyAlignment="1">
      <alignment horizontal="center" vertical="center" wrapText="1"/>
    </xf>
    <xf numFmtId="0" fontId="1" fillId="0" borderId="1" xfId="55" applyFont="1" applyBorder="1" applyAlignment="1">
      <alignment horizontal="right" vertical="center" wrapText="1"/>
    </xf>
    <xf numFmtId="0" fontId="5" fillId="0" borderId="2" xfId="55" applyFont="1" applyBorder="1" applyAlignment="1">
      <alignment horizontal="center" vertical="center" wrapText="1"/>
    </xf>
    <xf numFmtId="0" fontId="6" fillId="0" borderId="2" xfId="55" applyFont="1" applyBorder="1" applyAlignment="1">
      <alignment horizontal="center" vertical="center" wrapText="1"/>
    </xf>
    <xf numFmtId="0" fontId="6" fillId="0" borderId="2" xfId="55" applyFont="1" applyBorder="1" applyAlignment="1">
      <alignment horizontal="right" vertical="center" wrapText="1"/>
    </xf>
    <xf numFmtId="177" fontId="6" fillId="0" borderId="2" xfId="55" applyNumberFormat="1" applyFont="1" applyBorder="1" applyAlignment="1">
      <alignment horizontal="right" vertical="center" wrapText="1"/>
    </xf>
    <xf numFmtId="0" fontId="7" fillId="0" borderId="3" xfId="55" applyFont="1" applyBorder="1" applyAlignment="1">
      <alignment horizontal="left" vertical="center" wrapText="1"/>
    </xf>
    <xf numFmtId="0" fontId="7" fillId="0" borderId="0" xfId="55" applyBorder="1" applyAlignment="1">
      <alignment horizontal="left" vertical="center" wrapText="1"/>
    </xf>
    <xf numFmtId="0" fontId="7" fillId="0" borderId="0" xfId="55" applyFont="1" applyBorder="1" applyAlignment="1">
      <alignment horizontal="left" vertical="center" wrapText="1"/>
    </xf>
    <xf numFmtId="0" fontId="6" fillId="0" borderId="4" xfId="55" applyFont="1" applyBorder="1" applyAlignment="1">
      <alignment horizontal="center" vertical="center" wrapText="1"/>
    </xf>
    <xf numFmtId="0" fontId="6" fillId="0" borderId="5" xfId="55" applyFont="1" applyBorder="1" applyAlignment="1">
      <alignment horizontal="center" vertical="center" wrapText="1"/>
    </xf>
    <xf numFmtId="0" fontId="7" fillId="0" borderId="0" xfId="55" applyFont="1" applyBorder="1" applyAlignment="1">
      <alignment vertical="center" wrapText="1"/>
    </xf>
    <xf numFmtId="0" fontId="6" fillId="0" borderId="6" xfId="55" applyFont="1" applyBorder="1" applyAlignment="1">
      <alignment horizontal="center" vertical="center" wrapText="1"/>
    </xf>
    <xf numFmtId="0" fontId="6" fillId="0" borderId="7" xfId="55" applyFont="1" applyBorder="1" applyAlignment="1">
      <alignment horizontal="center" vertical="center" wrapText="1"/>
    </xf>
    <xf numFmtId="0" fontId="8" fillId="0" borderId="2" xfId="55" applyFont="1" applyBorder="1" applyAlignment="1">
      <alignment horizontal="center" vertical="center" wrapText="1"/>
    </xf>
    <xf numFmtId="176" fontId="6" fillId="0" borderId="2" xfId="55" applyNumberFormat="1" applyFont="1" applyBorder="1" applyAlignment="1">
      <alignment horizontal="right" vertical="center" wrapText="1"/>
    </xf>
    <xf numFmtId="177" fontId="1" fillId="0" borderId="0" xfId="55" applyNumberFormat="1" applyFont="1" applyAlignment="1">
      <alignment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4" xfId="52"/>
    <cellStyle name="常规 14 2" xfId="53"/>
    <cellStyle name="常规 18" xfId="54"/>
    <cellStyle name="常规 2" xfId="55"/>
    <cellStyle name="常规 20" xfId="56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3"/>
  <sheetViews>
    <sheetView showZeros="0" tabSelected="1" workbookViewId="0">
      <selection activeCell="A12" sqref="A12"/>
    </sheetView>
  </sheetViews>
  <sheetFormatPr defaultColWidth="9" defaultRowHeight="13.5"/>
  <cols>
    <col min="1" max="1" width="22.875" style="1" customWidth="1"/>
    <col min="2" max="2" width="14.875" style="1" customWidth="1"/>
    <col min="3" max="3" width="15.375" style="1" customWidth="1"/>
    <col min="4" max="5" width="17.25" style="2" customWidth="1"/>
    <col min="6" max="6" width="16.75" style="2" customWidth="1"/>
    <col min="7" max="7" width="15.625" style="2" customWidth="1"/>
    <col min="8" max="8" width="14.125" style="2" customWidth="1"/>
    <col min="9" max="9" width="16" style="2" customWidth="1"/>
    <col min="10" max="10" width="14.875" style="1" customWidth="1"/>
    <col min="11" max="11" width="9" style="3"/>
    <col min="12" max="12" width="12.75" style="1" customWidth="1"/>
    <col min="13" max="16384" width="9" style="1"/>
  </cols>
  <sheetData>
    <row r="1" ht="2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4.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2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9" customHeight="1" spans="1:11">
      <c r="A4" s="7" t="s">
        <v>3</v>
      </c>
      <c r="B4" s="8" t="s">
        <v>4</v>
      </c>
      <c r="C4" s="8" t="s">
        <v>5</v>
      </c>
      <c r="D4" s="8" t="s">
        <v>6</v>
      </c>
      <c r="E4" s="8"/>
      <c r="F4" s="8"/>
      <c r="G4" s="8"/>
      <c r="H4" s="8"/>
      <c r="I4" s="14" t="s">
        <v>7</v>
      </c>
      <c r="J4" s="15"/>
      <c r="K4" s="16"/>
    </row>
    <row r="5" ht="16.5" customHeight="1" spans="1:11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17"/>
      <c r="J5" s="18"/>
      <c r="K5" s="16"/>
    </row>
    <row r="6" ht="21" hidden="1" customHeight="1" spans="1:10">
      <c r="A6" s="7"/>
      <c r="B6" s="8"/>
      <c r="C6" s="8"/>
      <c r="D6" s="8"/>
      <c r="E6" s="8"/>
      <c r="F6" s="8"/>
      <c r="G6" s="8"/>
      <c r="H6" s="8"/>
      <c r="I6" s="8"/>
      <c r="J6" s="19"/>
    </row>
    <row r="7" ht="31.5" customHeight="1" spans="1:10">
      <c r="A7" s="7"/>
      <c r="B7" s="8"/>
      <c r="C7" s="8"/>
      <c r="D7" s="8"/>
      <c r="E7" s="8"/>
      <c r="F7" s="8"/>
      <c r="G7" s="8"/>
      <c r="H7" s="8"/>
      <c r="I7" s="8" t="s">
        <v>10</v>
      </c>
      <c r="J7" s="8" t="s">
        <v>11</v>
      </c>
    </row>
    <row r="8" ht="27.75" customHeight="1" spans="1:13">
      <c r="A8" s="7" t="s">
        <v>13</v>
      </c>
      <c r="B8" s="9">
        <v>106098</v>
      </c>
      <c r="C8" s="9">
        <v>11633</v>
      </c>
      <c r="D8" s="10">
        <f>SUM(D9:D20)</f>
        <v>4439.35</v>
      </c>
      <c r="E8" s="10">
        <f t="shared" ref="E8:J8" si="0">SUM(E9:E20)</f>
        <v>3551.48</v>
      </c>
      <c r="F8" s="10">
        <f t="shared" si="0"/>
        <v>621.51</v>
      </c>
      <c r="G8" s="10">
        <f t="shared" si="0"/>
        <v>81.11</v>
      </c>
      <c r="H8" s="10">
        <f t="shared" si="0"/>
        <v>185.25</v>
      </c>
      <c r="I8" s="10">
        <f t="shared" si="0"/>
        <v>621.51</v>
      </c>
      <c r="J8" s="10">
        <f t="shared" si="0"/>
        <v>81.11</v>
      </c>
      <c r="L8" s="3"/>
      <c r="M8" s="3"/>
    </row>
    <row r="9" ht="20.1" customHeight="1" spans="1:20">
      <c r="A9" s="8" t="s">
        <v>14</v>
      </c>
      <c r="B9" s="9">
        <v>2794</v>
      </c>
      <c r="C9" s="9">
        <v>87</v>
      </c>
      <c r="D9" s="10">
        <f>ROUND((C9*2500)/10000+((B9-C9)/($B$8-$C$8)*1531.1),2)</f>
        <v>65.63</v>
      </c>
      <c r="E9" s="10">
        <f>ROUND(D9*0.8,2)</f>
        <v>52.5</v>
      </c>
      <c r="F9" s="10">
        <f>ROUND(D9*0.14,2)</f>
        <v>9.19</v>
      </c>
      <c r="G9" s="10">
        <f>ROUND(D9*0.06,2)</f>
        <v>3.94</v>
      </c>
      <c r="H9" s="10"/>
      <c r="I9" s="10">
        <f>F9</f>
        <v>9.19</v>
      </c>
      <c r="J9" s="20">
        <f>G9</f>
        <v>3.94</v>
      </c>
      <c r="L9" s="21"/>
      <c r="M9" s="21"/>
      <c r="P9" s="1">
        <v>0</v>
      </c>
      <c r="Q9" s="1">
        <v>0</v>
      </c>
      <c r="R9" s="1">
        <v>0</v>
      </c>
      <c r="S9" s="1">
        <v>0</v>
      </c>
      <c r="T9" s="1">
        <v>0</v>
      </c>
    </row>
    <row r="10" ht="20.1" customHeight="1" spans="1:20">
      <c r="A10" s="8" t="s">
        <v>15</v>
      </c>
      <c r="B10" s="9">
        <v>2505</v>
      </c>
      <c r="C10" s="9">
        <v>67</v>
      </c>
      <c r="D10" s="10">
        <f t="shared" ref="D10:D20" si="1">ROUND((C10*2500)/10000+((B10-C10)/($B$8-$C$8)*1531.1),2)</f>
        <v>56.27</v>
      </c>
      <c r="E10" s="10">
        <f t="shared" ref="E10:E20" si="2">ROUND(D10*0.8,2)</f>
        <v>45.02</v>
      </c>
      <c r="F10" s="10">
        <f t="shared" ref="F10:F19" si="3">ROUND(D10*0.14,2)</f>
        <v>7.88</v>
      </c>
      <c r="G10" s="10">
        <v>3.37</v>
      </c>
      <c r="H10" s="10"/>
      <c r="I10" s="10">
        <f t="shared" ref="I10:I20" si="4">F10</f>
        <v>7.88</v>
      </c>
      <c r="J10" s="20">
        <f t="shared" ref="J10:J20" si="5">G10</f>
        <v>3.37</v>
      </c>
      <c r="L10" s="21"/>
      <c r="M10" s="21"/>
      <c r="P10" s="1">
        <v>0</v>
      </c>
      <c r="Q10" s="1">
        <v>0</v>
      </c>
      <c r="R10" s="1">
        <v>0</v>
      </c>
      <c r="S10" s="1">
        <v>0</v>
      </c>
      <c r="T10" s="1">
        <v>0</v>
      </c>
    </row>
    <row r="11" ht="20.1" customHeight="1" spans="1:20">
      <c r="A11" s="8" t="s">
        <v>16</v>
      </c>
      <c r="B11" s="9">
        <v>2349</v>
      </c>
      <c r="C11" s="9">
        <v>71</v>
      </c>
      <c r="D11" s="10">
        <f t="shared" si="1"/>
        <v>54.67</v>
      </c>
      <c r="E11" s="10">
        <f t="shared" si="2"/>
        <v>43.74</v>
      </c>
      <c r="F11" s="10">
        <f t="shared" si="3"/>
        <v>7.65</v>
      </c>
      <c r="G11" s="10">
        <f t="shared" ref="G11" si="6">ROUND(D11*0.06,2)</f>
        <v>3.28</v>
      </c>
      <c r="H11" s="10"/>
      <c r="I11" s="10">
        <f t="shared" si="4"/>
        <v>7.65</v>
      </c>
      <c r="J11" s="20">
        <f t="shared" si="5"/>
        <v>3.28</v>
      </c>
      <c r="L11" s="21"/>
      <c r="M11" s="21"/>
      <c r="P11" s="1">
        <v>0</v>
      </c>
      <c r="Q11" s="1">
        <v>0</v>
      </c>
      <c r="R11" s="1">
        <v>0</v>
      </c>
      <c r="S11" s="1">
        <v>0</v>
      </c>
      <c r="T11" s="1">
        <v>0</v>
      </c>
    </row>
    <row r="12" ht="20.1" customHeight="1" spans="1:20">
      <c r="A12" s="8" t="s">
        <v>17</v>
      </c>
      <c r="B12" s="9">
        <v>1736</v>
      </c>
      <c r="C12" s="9">
        <v>25</v>
      </c>
      <c r="D12" s="10">
        <f t="shared" si="1"/>
        <v>33.98</v>
      </c>
      <c r="E12" s="10">
        <f t="shared" si="2"/>
        <v>27.18</v>
      </c>
      <c r="F12" s="10">
        <f t="shared" si="3"/>
        <v>4.76</v>
      </c>
      <c r="G12" s="10"/>
      <c r="H12" s="10">
        <f>ROUND(D12*0.06,2)</f>
        <v>2.04</v>
      </c>
      <c r="I12" s="10">
        <f t="shared" si="4"/>
        <v>4.76</v>
      </c>
      <c r="J12" s="20">
        <f t="shared" si="5"/>
        <v>0</v>
      </c>
      <c r="L12" s="21"/>
      <c r="M12" s="21"/>
      <c r="P12" s="1">
        <v>0</v>
      </c>
      <c r="Q12" s="1">
        <v>0</v>
      </c>
      <c r="R12" s="1">
        <v>0</v>
      </c>
      <c r="S12" s="1">
        <v>0</v>
      </c>
      <c r="T12" s="1">
        <v>0</v>
      </c>
    </row>
    <row r="13" ht="20.1" customHeight="1" spans="1:20">
      <c r="A13" s="8" t="s">
        <v>18</v>
      </c>
      <c r="B13" s="9">
        <v>13766</v>
      </c>
      <c r="C13" s="9">
        <v>380</v>
      </c>
      <c r="D13" s="10">
        <f t="shared" si="1"/>
        <v>311.96</v>
      </c>
      <c r="E13" s="10">
        <f t="shared" si="2"/>
        <v>249.57</v>
      </c>
      <c r="F13" s="10">
        <f t="shared" si="3"/>
        <v>43.67</v>
      </c>
      <c r="G13" s="10"/>
      <c r="H13" s="10">
        <f>ROUND(D13*0.06,2)</f>
        <v>18.72</v>
      </c>
      <c r="I13" s="10">
        <f t="shared" si="4"/>
        <v>43.67</v>
      </c>
      <c r="J13" s="20">
        <f t="shared" si="5"/>
        <v>0</v>
      </c>
      <c r="L13" s="21"/>
      <c r="M13" s="21"/>
      <c r="P13" s="1">
        <v>0</v>
      </c>
      <c r="Q13" s="1">
        <v>0</v>
      </c>
      <c r="R13" s="1">
        <v>0</v>
      </c>
      <c r="S13" s="1">
        <v>0</v>
      </c>
      <c r="T13" s="1">
        <v>0</v>
      </c>
    </row>
    <row r="14" ht="20.1" customHeight="1" spans="1:20">
      <c r="A14" s="8" t="s">
        <v>19</v>
      </c>
      <c r="B14" s="9">
        <v>5343</v>
      </c>
      <c r="C14" s="9">
        <v>347</v>
      </c>
      <c r="D14" s="10">
        <f t="shared" si="1"/>
        <v>167.73</v>
      </c>
      <c r="E14" s="10">
        <f t="shared" si="2"/>
        <v>134.18</v>
      </c>
      <c r="F14" s="10">
        <f t="shared" si="3"/>
        <v>23.48</v>
      </c>
      <c r="G14" s="10">
        <v>3.03</v>
      </c>
      <c r="H14" s="10">
        <f>ROUND(D14*0.06*0.7,2)</f>
        <v>7.04</v>
      </c>
      <c r="I14" s="10">
        <f t="shared" si="4"/>
        <v>23.48</v>
      </c>
      <c r="J14" s="20">
        <f t="shared" si="5"/>
        <v>3.03</v>
      </c>
      <c r="L14" s="21"/>
      <c r="M14" s="21"/>
      <c r="P14" s="1">
        <v>0</v>
      </c>
      <c r="Q14" s="1">
        <v>0</v>
      </c>
      <c r="R14" s="1">
        <v>0</v>
      </c>
      <c r="S14" s="1">
        <v>0</v>
      </c>
      <c r="T14" s="1">
        <v>0</v>
      </c>
    </row>
    <row r="15" ht="20.1" customHeight="1" spans="1:20">
      <c r="A15" s="8" t="s">
        <v>20</v>
      </c>
      <c r="B15" s="9">
        <v>14066</v>
      </c>
      <c r="C15" s="9">
        <v>729</v>
      </c>
      <c r="D15" s="10">
        <f t="shared" si="1"/>
        <v>398.42</v>
      </c>
      <c r="E15" s="10">
        <f t="shared" si="2"/>
        <v>318.74</v>
      </c>
      <c r="F15" s="10">
        <f t="shared" si="3"/>
        <v>55.78</v>
      </c>
      <c r="G15" s="10">
        <f t="shared" ref="G15:G18" si="7">ROUND(D15*0.06*0.3,2)</f>
        <v>7.17</v>
      </c>
      <c r="H15" s="10">
        <f t="shared" ref="H15:H20" si="8">ROUND(D15*0.06*0.7,2)</f>
        <v>16.73</v>
      </c>
      <c r="I15" s="10">
        <f t="shared" si="4"/>
        <v>55.78</v>
      </c>
      <c r="J15" s="20">
        <f t="shared" si="5"/>
        <v>7.17</v>
      </c>
      <c r="L15" s="21"/>
      <c r="M15" s="21"/>
      <c r="P15" s="1">
        <v>0</v>
      </c>
      <c r="Q15" s="1">
        <v>0</v>
      </c>
      <c r="R15" s="1">
        <v>0</v>
      </c>
      <c r="S15" s="1">
        <v>0</v>
      </c>
      <c r="T15" s="1">
        <v>0</v>
      </c>
    </row>
    <row r="16" ht="20.1" customHeight="1" spans="1:20">
      <c r="A16" s="8" t="s">
        <v>21</v>
      </c>
      <c r="B16" s="9">
        <v>8191</v>
      </c>
      <c r="C16" s="9">
        <v>1224</v>
      </c>
      <c r="D16" s="10">
        <f t="shared" si="1"/>
        <v>418.92</v>
      </c>
      <c r="E16" s="10">
        <f t="shared" si="2"/>
        <v>335.14</v>
      </c>
      <c r="F16" s="10">
        <f t="shared" si="3"/>
        <v>58.65</v>
      </c>
      <c r="G16" s="10">
        <f t="shared" si="7"/>
        <v>7.54</v>
      </c>
      <c r="H16" s="10">
        <f t="shared" si="8"/>
        <v>17.59</v>
      </c>
      <c r="I16" s="10">
        <f t="shared" si="4"/>
        <v>58.65</v>
      </c>
      <c r="J16" s="20">
        <f t="shared" si="5"/>
        <v>7.54</v>
      </c>
      <c r="L16" s="21"/>
      <c r="M16" s="21"/>
      <c r="P16" s="1">
        <v>0</v>
      </c>
      <c r="Q16" s="1">
        <v>0</v>
      </c>
      <c r="R16" s="1">
        <v>0</v>
      </c>
      <c r="S16" s="1">
        <v>0</v>
      </c>
      <c r="T16" s="1">
        <v>0</v>
      </c>
    </row>
    <row r="17" ht="20.1" customHeight="1" spans="1:20">
      <c r="A17" s="8" t="s">
        <v>22</v>
      </c>
      <c r="B17" s="9">
        <v>10753</v>
      </c>
      <c r="C17" s="9">
        <v>588</v>
      </c>
      <c r="D17" s="10">
        <f t="shared" si="1"/>
        <v>311.76</v>
      </c>
      <c r="E17" s="10">
        <f t="shared" si="2"/>
        <v>249.41</v>
      </c>
      <c r="F17" s="10">
        <f t="shared" si="3"/>
        <v>43.65</v>
      </c>
      <c r="G17" s="10">
        <f t="shared" si="7"/>
        <v>5.61</v>
      </c>
      <c r="H17" s="10">
        <f t="shared" si="8"/>
        <v>13.09</v>
      </c>
      <c r="I17" s="10">
        <f t="shared" si="4"/>
        <v>43.65</v>
      </c>
      <c r="J17" s="20">
        <f t="shared" si="5"/>
        <v>5.61</v>
      </c>
      <c r="L17" s="21"/>
      <c r="M17" s="21"/>
      <c r="P17" s="1">
        <v>0</v>
      </c>
      <c r="Q17" s="1">
        <v>0</v>
      </c>
      <c r="R17" s="1">
        <v>0</v>
      </c>
      <c r="S17" s="1">
        <v>0</v>
      </c>
      <c r="T17" s="1">
        <v>0</v>
      </c>
    </row>
    <row r="18" ht="20.1" customHeight="1" spans="1:20">
      <c r="A18" s="8" t="s">
        <v>23</v>
      </c>
      <c r="B18" s="9">
        <v>16377</v>
      </c>
      <c r="C18" s="9">
        <v>2359</v>
      </c>
      <c r="D18" s="10">
        <f t="shared" si="1"/>
        <v>816.96</v>
      </c>
      <c r="E18" s="10">
        <f t="shared" si="2"/>
        <v>653.57</v>
      </c>
      <c r="F18" s="10">
        <f t="shared" si="3"/>
        <v>114.37</v>
      </c>
      <c r="G18" s="10">
        <f t="shared" si="7"/>
        <v>14.71</v>
      </c>
      <c r="H18" s="10">
        <f t="shared" si="8"/>
        <v>34.31</v>
      </c>
      <c r="I18" s="10">
        <f t="shared" si="4"/>
        <v>114.37</v>
      </c>
      <c r="J18" s="20">
        <f t="shared" si="5"/>
        <v>14.71</v>
      </c>
      <c r="L18" s="21"/>
      <c r="M18" s="21"/>
      <c r="P18" s="1">
        <v>0</v>
      </c>
      <c r="Q18" s="1">
        <v>0</v>
      </c>
      <c r="R18" s="1">
        <v>0</v>
      </c>
      <c r="S18" s="1">
        <v>0</v>
      </c>
      <c r="T18" s="1">
        <v>0</v>
      </c>
    </row>
    <row r="19" ht="20.1" customHeight="1" spans="1:13">
      <c r="A19" s="8" t="s">
        <v>24</v>
      </c>
      <c r="B19" s="9">
        <v>18633</v>
      </c>
      <c r="C19" s="9">
        <v>5378</v>
      </c>
      <c r="D19" s="10">
        <v>1559.32</v>
      </c>
      <c r="E19" s="10">
        <v>1247.45</v>
      </c>
      <c r="F19" s="10">
        <f t="shared" si="3"/>
        <v>218.3</v>
      </c>
      <c r="G19" s="10">
        <v>28.08</v>
      </c>
      <c r="H19" s="10">
        <f t="shared" si="8"/>
        <v>65.49</v>
      </c>
      <c r="I19" s="10">
        <f t="shared" si="4"/>
        <v>218.3</v>
      </c>
      <c r="J19" s="20">
        <f t="shared" si="5"/>
        <v>28.08</v>
      </c>
      <c r="L19" s="21"/>
      <c r="M19" s="21"/>
    </row>
    <row r="20" ht="20.1" customHeight="1" spans="1:13">
      <c r="A20" s="8" t="s">
        <v>25</v>
      </c>
      <c r="B20" s="9">
        <v>9585</v>
      </c>
      <c r="C20" s="9">
        <v>378</v>
      </c>
      <c r="D20" s="10">
        <f t="shared" si="1"/>
        <v>243.73</v>
      </c>
      <c r="E20" s="10">
        <f t="shared" si="2"/>
        <v>194.98</v>
      </c>
      <c r="F20" s="10">
        <v>34.13</v>
      </c>
      <c r="G20" s="10">
        <v>4.38</v>
      </c>
      <c r="H20" s="10">
        <f t="shared" si="8"/>
        <v>10.24</v>
      </c>
      <c r="I20" s="10">
        <f t="shared" si="4"/>
        <v>34.13</v>
      </c>
      <c r="J20" s="20">
        <f t="shared" si="5"/>
        <v>4.38</v>
      </c>
      <c r="L20" s="21"/>
      <c r="M20" s="21"/>
    </row>
    <row r="21" ht="31.5" customHeight="1" spans="1:13">
      <c r="A21" s="11" t="s">
        <v>26</v>
      </c>
      <c r="B21" s="11"/>
      <c r="C21" s="11"/>
      <c r="D21" s="11"/>
      <c r="E21" s="11"/>
      <c r="F21" s="11"/>
      <c r="G21" s="11"/>
      <c r="H21" s="11"/>
      <c r="I21" s="11"/>
      <c r="J21" s="11"/>
      <c r="L21" s="21"/>
      <c r="M21" s="21"/>
    </row>
    <row r="22" ht="45.75" customHeight="1" spans="1:10">
      <c r="A22" s="12" t="s">
        <v>27</v>
      </c>
      <c r="B22" s="13"/>
      <c r="C22" s="13"/>
      <c r="D22" s="13"/>
      <c r="E22" s="13"/>
      <c r="F22" s="13"/>
      <c r="G22" s="13"/>
      <c r="H22" s="13"/>
      <c r="I22" s="13"/>
      <c r="J22" s="13"/>
    </row>
    <row r="23" ht="37.5" customHeight="1" spans="1:10">
      <c r="A23" s="13" t="s">
        <v>28</v>
      </c>
      <c r="B23" s="13"/>
      <c r="C23" s="13"/>
      <c r="D23" s="13"/>
      <c r="E23" s="13"/>
      <c r="F23" s="13"/>
      <c r="G23" s="13"/>
      <c r="H23" s="13"/>
      <c r="I23" s="13"/>
      <c r="J23" s="13"/>
    </row>
  </sheetData>
  <mergeCells count="16">
    <mergeCell ref="A1:J1"/>
    <mergeCell ref="A2:J2"/>
    <mergeCell ref="A3:J3"/>
    <mergeCell ref="D4:H4"/>
    <mergeCell ref="A21:J21"/>
    <mergeCell ref="A22:J22"/>
    <mergeCell ref="A23:J23"/>
    <mergeCell ref="A4:A7"/>
    <mergeCell ref="B4:B7"/>
    <mergeCell ref="C4:C7"/>
    <mergeCell ref="D5:D7"/>
    <mergeCell ref="E5:E7"/>
    <mergeCell ref="F5:F7"/>
    <mergeCell ref="G5:G7"/>
    <mergeCell ref="H5:H7"/>
    <mergeCell ref="I4:J5"/>
  </mergeCells>
  <printOptions horizontalCentered="1"/>
  <pageMargins left="0.159027777777778" right="0.159027777777778" top="0.979166666666667" bottom="0.979166666666667" header="0.509027777777778" footer="0.509027777777778"/>
  <pageSetup paperSize="9" scale="80" fitToWidth="2" fitToHeight="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2019年第一批国家助学金中央资金下达表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2019-03-18T06:50:00Z</dcterms:created>
  <dcterms:modified xsi:type="dcterms:W3CDTF">2019-05-05T03:38:15Z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