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曲靖市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<sst xmlns="http://schemas.openxmlformats.org/spreadsheetml/2006/main" count="86" uniqueCount="40">
  <si>
    <t>附件1</t>
  </si>
  <si>
    <t>2019年第一批中等职业学校免学费省、市级资金下达表</t>
  </si>
  <si>
    <t>单位：人、万元</t>
  </si>
  <si>
    <t>序号</t>
  </si>
  <si>
    <t>学校名称</t>
  </si>
  <si>
    <t>学校性质</t>
  </si>
  <si>
    <t>免学费</t>
  </si>
  <si>
    <t>预算支出功能科目</t>
  </si>
  <si>
    <t>政府经济分类科目</t>
  </si>
  <si>
    <t>2018.11月锁定学生数</t>
  </si>
  <si>
    <t>预拨受助学生数</t>
  </si>
  <si>
    <t>本次下达资金
小计</t>
  </si>
  <si>
    <t>省级资金</t>
  </si>
  <si>
    <t>市级配套资金</t>
  </si>
  <si>
    <t>曲靖市合计</t>
  </si>
  <si>
    <t xml:space="preserve"> </t>
  </si>
  <si>
    <t>曲靖医学高等专科学校</t>
  </si>
  <si>
    <t>公办</t>
  </si>
  <si>
    <t>2050302-中专教育</t>
  </si>
  <si>
    <t>505-对事业单位经常性补助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</si>
  <si>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</si>
  <si>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</si>
  <si>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</si>
  <si>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</si>
  <si>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</si>
  <si>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麒麟区职业技术学校</t>
  </si>
  <si>
    <t>51301-上下级政府间转移支出</t>
  </si>
  <si>
    <t xml:space="preserve"> 小计</t>
  </si>
  <si>
    <t>麒麟长兴职校</t>
  </si>
  <si>
    <t>民办</t>
  </si>
  <si>
    <t>2050304-职业高中教育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</si>
  <si>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</si>
  <si>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</si>
  <si>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</si>
  <si>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</si>
  <si>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</si>
  <si>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</si>
  <si>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曲靖市沾益职业教育培训中心</t>
  </si>
  <si>
    <t>曲靖市特殊教育学校</t>
  </si>
  <si>
    <t>小计</t>
  </si>
</sst>
</file>

<file path=xl/styles.xml><?xml version="1.0" encoding="utf-8"?>
<styleSheet xmlns="http://schemas.openxmlformats.org/spreadsheetml/2006/main">
  <numFmts count="11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);[Red]\(0.0000\)"/>
    <numFmt numFmtId="177" formatCode="0_ ;[Red]\-0\ "/>
    <numFmt numFmtId="178" formatCode="0.00_ ;[Red]\-0.00\ "/>
    <numFmt numFmtId="179" formatCode="_(* #,##0.00_);_(* \(#,##0.00\);_(* &quot;-&quot;??_);_(@_)"/>
    <numFmt numFmtId="180" formatCode="0_);[Red]\(0\)"/>
    <numFmt numFmtId="181" formatCode="0.00_);[Red]\(0.00\)"/>
    <numFmt numFmtId="182" formatCode="0.0000_ ;[Red]\-0.0000\ "/>
  </numFmts>
  <fonts count="34">
    <font>
      <sz val="11"/>
      <color theme="1"/>
      <name val="宋体"/>
      <charset val="134"/>
      <scheme val="minor"/>
    </font>
    <font>
      <sz val="13"/>
      <name val="仿宋_GB2312"/>
      <charset val="134"/>
    </font>
    <font>
      <b/>
      <sz val="13"/>
      <name val="仿宋_GB2312"/>
      <charset val="134"/>
    </font>
    <font>
      <sz val="16"/>
      <color theme="1"/>
      <name val="宋体"/>
      <charset val="134"/>
      <scheme val="minor"/>
    </font>
    <font>
      <b/>
      <sz val="20"/>
      <name val="仿宋_GB2312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1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31" fillId="0" borderId="1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179" fontId="16" fillId="0" borderId="0" applyFont="0" applyFill="0" applyBorder="0" applyAlignment="0" applyProtection="0">
      <alignment vertical="center"/>
    </xf>
    <xf numFmtId="0" fontId="21" fillId="0" borderId="0"/>
    <xf numFmtId="179" fontId="16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179" fontId="16" fillId="0" borderId="0" applyFont="0" applyFill="0" applyBorder="0" applyAlignment="0" applyProtection="0">
      <alignment vertical="center"/>
    </xf>
    <xf numFmtId="0" fontId="21" fillId="0" borderId="0"/>
    <xf numFmtId="0" fontId="11" fillId="0" borderId="0">
      <alignment vertical="center"/>
    </xf>
    <xf numFmtId="179" fontId="16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178" fontId="1" fillId="2" borderId="1" xfId="41" applyNumberFormat="1" applyFont="1" applyFill="1" applyBorder="1" applyAlignment="1">
      <alignment horizontal="right" vertical="center" wrapText="1"/>
    </xf>
    <xf numFmtId="178" fontId="0" fillId="0" borderId="0" xfId="0" applyNumberFormat="1">
      <alignment vertical="center"/>
    </xf>
    <xf numFmtId="178" fontId="1" fillId="0" borderId="0" xfId="41" applyNumberFormat="1" applyFont="1" applyFill="1" applyBorder="1" applyAlignment="1">
      <alignment horizontal="center" vertical="center" wrapText="1"/>
    </xf>
    <xf numFmtId="178" fontId="1" fillId="0" borderId="0" xfId="21" applyNumberFormat="1" applyFont="1" applyFill="1" applyBorder="1" applyAlignment="1">
      <alignment horizontal="center" vertical="center" wrapText="1"/>
    </xf>
    <xf numFmtId="178" fontId="2" fillId="0" borderId="0" xfId="2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8" fontId="4" fillId="0" borderId="0" xfId="41" applyNumberFormat="1" applyFont="1" applyFill="1" applyBorder="1" applyAlignment="1">
      <alignment horizontal="center" vertical="center" wrapText="1"/>
    </xf>
    <xf numFmtId="178" fontId="5" fillId="0" borderId="0" xfId="41" applyNumberFormat="1" applyFont="1" applyFill="1" applyBorder="1" applyAlignment="1">
      <alignment vertical="center" wrapText="1"/>
    </xf>
    <xf numFmtId="177" fontId="2" fillId="0" borderId="0" xfId="41" applyNumberFormat="1" applyFont="1" applyFill="1" applyBorder="1" applyAlignment="1">
      <alignment horizontal="right" vertical="center"/>
    </xf>
    <xf numFmtId="178" fontId="2" fillId="0" borderId="0" xfId="41" applyNumberFormat="1" applyFont="1" applyFill="1" applyBorder="1" applyAlignment="1">
      <alignment horizontal="right" vertical="center"/>
    </xf>
    <xf numFmtId="177" fontId="2" fillId="0" borderId="1" xfId="41" applyNumberFormat="1" applyFont="1" applyFill="1" applyBorder="1" applyAlignment="1">
      <alignment horizontal="center" vertical="center" wrapText="1"/>
    </xf>
    <xf numFmtId="178" fontId="2" fillId="0" borderId="1" xfId="41" applyNumberFormat="1" applyFont="1" applyFill="1" applyBorder="1" applyAlignment="1">
      <alignment horizontal="center" vertical="center" wrapText="1"/>
    </xf>
    <xf numFmtId="178" fontId="2" fillId="0" borderId="2" xfId="41" applyNumberFormat="1" applyFont="1" applyFill="1" applyBorder="1" applyAlignment="1">
      <alignment horizontal="center" vertical="center"/>
    </xf>
    <xf numFmtId="178" fontId="2" fillId="0" borderId="3" xfId="4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2" fillId="0" borderId="1" xfId="4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0" borderId="1" xfId="21" applyNumberFormat="1" applyFont="1" applyFill="1" applyBorder="1" applyAlignment="1">
      <alignment horizontal="center" vertical="center" wrapText="1"/>
    </xf>
    <xf numFmtId="178" fontId="1" fillId="0" borderId="1" xfId="41" applyNumberFormat="1" applyFont="1" applyFill="1" applyBorder="1" applyAlignment="1">
      <alignment horizontal="center" vertical="center" wrapText="1"/>
    </xf>
    <xf numFmtId="180" fontId="2" fillId="0" borderId="1" xfId="41" applyNumberFormat="1" applyFont="1" applyFill="1" applyBorder="1" applyAlignment="1">
      <alignment horizontal="right" vertical="center" wrapText="1"/>
    </xf>
    <xf numFmtId="181" fontId="2" fillId="0" borderId="1" xfId="41" applyNumberFormat="1" applyFont="1" applyFill="1" applyBorder="1" applyAlignment="1">
      <alignment horizontal="right" vertical="center" wrapText="1"/>
    </xf>
    <xf numFmtId="181" fontId="2" fillId="0" borderId="1" xfId="41" applyNumberFormat="1" applyFont="1" applyFill="1" applyBorder="1" applyAlignment="1">
      <alignment vertical="center" wrapText="1"/>
    </xf>
    <xf numFmtId="177" fontId="1" fillId="0" borderId="1" xfId="21" applyNumberFormat="1" applyFont="1" applyFill="1" applyBorder="1" applyAlignment="1">
      <alignment horizontal="center" vertical="center" wrapText="1"/>
    </xf>
    <xf numFmtId="177" fontId="1" fillId="0" borderId="1" xfId="21" applyNumberFormat="1" applyFont="1" applyFill="1" applyBorder="1" applyAlignment="1">
      <alignment horizontal="left" vertical="center" wrapText="1"/>
    </xf>
    <xf numFmtId="177" fontId="1" fillId="0" borderId="1" xfId="41" applyNumberFormat="1" applyFont="1" applyFill="1" applyBorder="1" applyAlignment="1">
      <alignment horizontal="right" vertical="center" wrapText="1"/>
    </xf>
    <xf numFmtId="178" fontId="1" fillId="0" borderId="1" xfId="21" applyNumberFormat="1" applyFont="1" applyFill="1" applyBorder="1" applyAlignment="1">
      <alignment horizontal="right" vertical="center" wrapText="1"/>
    </xf>
    <xf numFmtId="181" fontId="1" fillId="0" borderId="1" xfId="41" applyNumberFormat="1" applyFont="1" applyFill="1" applyBorder="1" applyAlignment="1">
      <alignment horizontal="right" vertical="center" wrapText="1"/>
    </xf>
    <xf numFmtId="178" fontId="1" fillId="0" borderId="1" xfId="21" applyNumberFormat="1" applyFont="1" applyFill="1" applyBorder="1" applyAlignment="1">
      <alignment horizontal="left" vertical="center" wrapText="1"/>
    </xf>
    <xf numFmtId="178" fontId="1" fillId="0" borderId="1" xfId="21" applyNumberFormat="1" applyFont="1" applyFill="1" applyBorder="1" applyAlignment="1">
      <alignment horizontal="center" vertical="center" wrapText="1"/>
    </xf>
    <xf numFmtId="177" fontId="2" fillId="0" borderId="1" xfId="41" applyNumberFormat="1" applyFont="1" applyFill="1" applyBorder="1" applyAlignment="1">
      <alignment horizontal="right" vertical="center" wrapText="1"/>
    </xf>
    <xf numFmtId="178" fontId="1" fillId="0" borderId="1" xfId="41" applyNumberFormat="1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178" fontId="2" fillId="0" borderId="1" xfId="21" applyNumberFormat="1" applyFont="1" applyFill="1" applyBorder="1" applyAlignment="1">
      <alignment horizontal="center" vertical="center" wrapText="1"/>
    </xf>
    <xf numFmtId="177" fontId="0" fillId="0" borderId="0" xfId="0" applyNumberFormat="1">
      <alignment vertical="center"/>
    </xf>
    <xf numFmtId="182" fontId="0" fillId="0" borderId="0" xfId="0" applyNumberFormat="1">
      <alignment vertical="center"/>
    </xf>
    <xf numFmtId="176" fontId="0" fillId="0" borderId="0" xfId="0" applyNumberFormat="1">
      <alignment vertical="center"/>
    </xf>
    <xf numFmtId="178" fontId="2" fillId="0" borderId="0" xfId="41" applyNumberFormat="1" applyFont="1" applyFill="1" applyBorder="1" applyAlignment="1">
      <alignment horizontal="center" vertical="center" wrapText="1"/>
    </xf>
    <xf numFmtId="178" fontId="6" fillId="0" borderId="5" xfId="41" applyNumberFormat="1" applyFont="1" applyFill="1" applyBorder="1" applyAlignment="1">
      <alignment horizontal="center" vertical="center"/>
    </xf>
    <xf numFmtId="178" fontId="2" fillId="0" borderId="5" xfId="41" applyNumberFormat="1" applyFont="1" applyFill="1" applyBorder="1" applyAlignment="1">
      <alignment horizontal="center" vertical="center" wrapText="1"/>
    </xf>
    <xf numFmtId="178" fontId="6" fillId="0" borderId="6" xfId="41" applyNumberFormat="1" applyFont="1" applyFill="1" applyBorder="1" applyAlignment="1">
      <alignment horizontal="center" vertical="center"/>
    </xf>
    <xf numFmtId="178" fontId="2" fillId="0" borderId="6" xfId="41" applyNumberFormat="1" applyFont="1" applyFill="1" applyBorder="1" applyAlignment="1">
      <alignment horizontal="center" vertical="center" wrapText="1"/>
    </xf>
    <xf numFmtId="178" fontId="6" fillId="0" borderId="7" xfId="41" applyNumberFormat="1" applyFont="1" applyFill="1" applyBorder="1" applyAlignment="1">
      <alignment horizontal="center" vertical="center"/>
    </xf>
    <xf numFmtId="178" fontId="2" fillId="0" borderId="7" xfId="41" applyNumberFormat="1" applyFont="1" applyFill="1" applyBorder="1" applyAlignment="1">
      <alignment horizontal="center" vertical="center" wrapText="1"/>
    </xf>
    <xf numFmtId="181" fontId="6" fillId="0" borderId="1" xfId="41" applyNumberFormat="1" applyFont="1" applyFill="1" applyBorder="1" applyAlignment="1">
      <alignment horizontal="right" vertical="center" wrapText="1"/>
    </xf>
    <xf numFmtId="178" fontId="7" fillId="0" borderId="1" xfId="21" applyNumberFormat="1" applyFont="1" applyFill="1" applyBorder="1" applyAlignment="1">
      <alignment horizontal="right" vertical="center" wrapText="1"/>
    </xf>
    <xf numFmtId="178" fontId="7" fillId="0" borderId="0" xfId="21" applyNumberFormat="1" applyFont="1" applyFill="1" applyBorder="1" applyAlignment="1">
      <alignment horizontal="right" vertical="center" wrapText="1"/>
    </xf>
    <xf numFmtId="178" fontId="8" fillId="0" borderId="1" xfId="21" applyNumberFormat="1" applyFont="1" applyFill="1" applyBorder="1" applyAlignment="1">
      <alignment horizontal="left" vertical="center" wrapText="1"/>
    </xf>
    <xf numFmtId="178" fontId="9" fillId="0" borderId="1" xfId="21" applyNumberFormat="1" applyFont="1" applyFill="1" applyBorder="1" applyAlignment="1">
      <alignment horizontal="left" vertical="center" wrapText="1"/>
    </xf>
    <xf numFmtId="178" fontId="9" fillId="0" borderId="0" xfId="21" applyNumberFormat="1" applyFont="1" applyFill="1" applyBorder="1" applyAlignment="1">
      <alignment horizontal="left" vertical="center" wrapText="1"/>
    </xf>
    <xf numFmtId="178" fontId="10" fillId="0" borderId="1" xfId="21" applyNumberFormat="1" applyFont="1" applyFill="1" applyBorder="1" applyAlignment="1">
      <alignment horizontal="left" vertical="center" wrapText="1"/>
    </xf>
    <xf numFmtId="178" fontId="9" fillId="0" borderId="1" xfId="41" applyNumberFormat="1" applyFont="1" applyFill="1" applyBorder="1" applyAlignment="1">
      <alignment horizontal="right" vertical="center" wrapText="1"/>
    </xf>
    <xf numFmtId="178" fontId="9" fillId="0" borderId="0" xfId="41" applyNumberFormat="1" applyFont="1" applyFill="1" applyBorder="1" applyAlignment="1">
      <alignment horizontal="right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千位分隔 3 2" xfId="18"/>
    <cellStyle name="标题" xfId="19" builtinId="15"/>
    <cellStyle name="解释性文本" xfId="20" builtinId="53"/>
    <cellStyle name="常规 6 2" xfId="21"/>
    <cellStyle name="标题 1" xfId="22" builtinId="16"/>
    <cellStyle name="常规 6 3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千位分隔 3 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千位分隔 3 4" xfId="36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_昆明教育局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2" xfId="56"/>
    <cellStyle name="常规 3" xfId="57"/>
    <cellStyle name="千位分隔 2" xfId="58"/>
    <cellStyle name="常规 4" xfId="59"/>
    <cellStyle name="千位分隔 2 2" xfId="60"/>
    <cellStyle name="常规 4 2" xfId="61"/>
    <cellStyle name="千位分隔 3" xfId="62"/>
    <cellStyle name="常规 5" xfId="63"/>
    <cellStyle name="常规 7" xfId="64"/>
    <cellStyle name="千位分隔 4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workbookViewId="0">
      <selection activeCell="F8" sqref="F8"/>
    </sheetView>
  </sheetViews>
  <sheetFormatPr defaultColWidth="9.375" defaultRowHeight="13.5"/>
  <cols>
    <col min="1" max="1" width="7.125" customWidth="1"/>
    <col min="2" max="2" width="41.125" customWidth="1"/>
    <col min="3" max="3" width="6.875" customWidth="1"/>
    <col min="4" max="5" width="12" customWidth="1"/>
    <col min="6" max="6" width="16.875" customWidth="1"/>
    <col min="7" max="7" width="12.375" customWidth="1"/>
    <col min="8" max="8" width="14.625" customWidth="1"/>
    <col min="9" max="9" width="22.875" customWidth="1"/>
    <col min="10" max="10" width="28.125" customWidth="1"/>
    <col min="11" max="11" width="11.125" customWidth="1"/>
    <col min="12" max="12" width="8.375" customWidth="1"/>
  </cols>
  <sheetData>
    <row r="1" ht="29.1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3" customFormat="1" ht="25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20.25" spans="1:10">
      <c r="A3" s="8"/>
      <c r="B3" s="8"/>
      <c r="C3" s="8"/>
      <c r="D3" s="9"/>
      <c r="E3" s="9"/>
      <c r="F3" s="10"/>
      <c r="G3" s="10"/>
      <c r="H3" s="10"/>
      <c r="I3" s="37" t="s">
        <v>2</v>
      </c>
      <c r="J3" s="37"/>
    </row>
    <row r="4" s="3" customFormat="1" ht="21" customHeight="1" spans="1:11">
      <c r="A4" s="11" t="s">
        <v>3</v>
      </c>
      <c r="B4" s="12" t="s">
        <v>4</v>
      </c>
      <c r="C4" s="12" t="s">
        <v>5</v>
      </c>
      <c r="D4" s="13" t="s">
        <v>6</v>
      </c>
      <c r="E4" s="14"/>
      <c r="F4" s="14"/>
      <c r="G4" s="14"/>
      <c r="H4" s="15"/>
      <c r="I4" s="38" t="s">
        <v>7</v>
      </c>
      <c r="J4" s="39" t="s">
        <v>8</v>
      </c>
      <c r="K4" s="37"/>
    </row>
    <row r="5" s="3" customFormat="1" ht="27" customHeight="1" spans="1:11">
      <c r="A5" s="11"/>
      <c r="B5" s="12"/>
      <c r="C5" s="12"/>
      <c r="D5" s="11" t="s">
        <v>9</v>
      </c>
      <c r="E5" s="11" t="s">
        <v>10</v>
      </c>
      <c r="F5" s="12" t="s">
        <v>11</v>
      </c>
      <c r="G5" s="12" t="s">
        <v>12</v>
      </c>
      <c r="H5" s="16" t="s">
        <v>13</v>
      </c>
      <c r="I5" s="40"/>
      <c r="J5" s="41"/>
      <c r="K5" s="37"/>
    </row>
    <row r="6" s="3" customFormat="1" ht="24" customHeight="1" spans="1:11">
      <c r="A6" s="11"/>
      <c r="B6" s="12"/>
      <c r="C6" s="12"/>
      <c r="D6" s="11"/>
      <c r="E6" s="11"/>
      <c r="F6" s="12"/>
      <c r="G6" s="12"/>
      <c r="H6" s="17"/>
      <c r="I6" s="42"/>
      <c r="J6" s="43"/>
      <c r="K6" s="37"/>
    </row>
    <row r="7" s="4" customFormat="1" ht="23.25" customHeight="1" spans="1:11">
      <c r="A7" s="18"/>
      <c r="B7" s="18" t="s">
        <v>14</v>
      </c>
      <c r="C7" s="19" t="s">
        <v>15</v>
      </c>
      <c r="D7" s="20">
        <f t="shared" ref="D7:H7" si="0">D15+D25</f>
        <v>68723</v>
      </c>
      <c r="E7" s="20">
        <f t="shared" si="0"/>
        <v>60484.94</v>
      </c>
      <c r="F7" s="21">
        <f>G7+H7</f>
        <v>2092.489647</v>
      </c>
      <c r="G7" s="22">
        <f t="shared" si="0"/>
        <v>1697.31</v>
      </c>
      <c r="H7" s="21">
        <f t="shared" si="0"/>
        <v>395.179647</v>
      </c>
      <c r="I7" s="44"/>
      <c r="J7" s="45"/>
      <c r="K7" s="46"/>
    </row>
    <row r="8" s="4" customFormat="1" ht="23.25" customHeight="1" spans="1:11">
      <c r="A8" s="23">
        <v>1</v>
      </c>
      <c r="B8" s="24" t="s">
        <v>16</v>
      </c>
      <c r="C8" s="19" t="s">
        <v>17</v>
      </c>
      <c r="D8" s="25">
        <v>830</v>
      </c>
      <c r="E8" s="25">
        <f>D8*0.8725</f>
        <v>724.175</v>
      </c>
      <c r="F8" s="21">
        <f t="shared" ref="F8:F25" si="1">G8+H8</f>
        <v>29.0201</v>
      </c>
      <c r="G8" s="26">
        <v>20.33</v>
      </c>
      <c r="H8" s="27">
        <f>E8*0.012</f>
        <v>8.6901</v>
      </c>
      <c r="I8" s="47" t="s">
        <v>18</v>
      </c>
      <c r="J8" s="48" t="s">
        <v>19</v>
      </c>
      <c r="K8" s="49"/>
    </row>
    <row r="9" s="4" customFormat="1" ht="23.25" customHeight="1" spans="1:11">
      <c r="A9" s="23">
        <v>2</v>
      </c>
      <c r="B9" s="24" t="s">
        <v>20</v>
      </c>
      <c r="C9" s="19" t="s">
        <v>17</v>
      </c>
      <c r="D9" s="25">
        <v>357</v>
      </c>
      <c r="E9" s="25">
        <f t="shared" ref="E9:E13" si="2">D9*0.8725</f>
        <v>311.4825</v>
      </c>
      <c r="F9" s="21">
        <f t="shared" si="1"/>
        <v>8.74</v>
      </c>
      <c r="G9" s="26">
        <v>8.74</v>
      </c>
      <c r="H9" s="27">
        <v>0</v>
      </c>
      <c r="I9" s="47" t="s">
        <v>18</v>
      </c>
      <c r="J9" s="48" t="s">
        <v>19</v>
      </c>
      <c r="K9" s="49"/>
    </row>
    <row r="10" s="4" customFormat="1" ht="23.25" customHeight="1" spans="1:11">
      <c r="A10" s="23">
        <v>3</v>
      </c>
      <c r="B10" s="28" t="s">
        <v>21</v>
      </c>
      <c r="C10" s="19" t="s">
        <v>17</v>
      </c>
      <c r="D10" s="25">
        <v>5345</v>
      </c>
      <c r="E10" s="25">
        <f t="shared" si="2"/>
        <v>4663.5125</v>
      </c>
      <c r="F10" s="21">
        <f t="shared" si="1"/>
        <v>186.86215</v>
      </c>
      <c r="G10" s="26">
        <v>130.9</v>
      </c>
      <c r="H10" s="27">
        <f t="shared" ref="H10:H13" si="3">E10*0.012</f>
        <v>55.96215</v>
      </c>
      <c r="I10" s="47" t="s">
        <v>18</v>
      </c>
      <c r="J10" s="48" t="s">
        <v>19</v>
      </c>
      <c r="K10" s="49"/>
    </row>
    <row r="11" s="4" customFormat="1" ht="23.25" customHeight="1" spans="1:11">
      <c r="A11" s="23">
        <v>4</v>
      </c>
      <c r="B11" s="28" t="s">
        <v>22</v>
      </c>
      <c r="C11" s="19" t="s">
        <v>17</v>
      </c>
      <c r="D11" s="25">
        <v>10108</v>
      </c>
      <c r="E11" s="25">
        <f t="shared" si="2"/>
        <v>8819.23</v>
      </c>
      <c r="F11" s="21">
        <f t="shared" si="1"/>
        <v>353.38076</v>
      </c>
      <c r="G11" s="26">
        <v>247.55</v>
      </c>
      <c r="H11" s="27">
        <f t="shared" si="3"/>
        <v>105.83076</v>
      </c>
      <c r="I11" s="47" t="s">
        <v>18</v>
      </c>
      <c r="J11" s="48" t="s">
        <v>19</v>
      </c>
      <c r="K11" s="49"/>
    </row>
    <row r="12" s="4" customFormat="1" ht="23.25" customHeight="1" spans="1:11">
      <c r="A12" s="23">
        <v>5</v>
      </c>
      <c r="B12" s="28" t="s">
        <v>23</v>
      </c>
      <c r="C12" s="19" t="s">
        <v>17</v>
      </c>
      <c r="D12" s="25">
        <v>10075</v>
      </c>
      <c r="E12" s="25">
        <f t="shared" si="2"/>
        <v>8790.4375</v>
      </c>
      <c r="F12" s="21">
        <f t="shared" si="1"/>
        <v>352.23525</v>
      </c>
      <c r="G12" s="26">
        <v>246.75</v>
      </c>
      <c r="H12" s="27">
        <f t="shared" si="3"/>
        <v>105.48525</v>
      </c>
      <c r="I12" s="47" t="s">
        <v>18</v>
      </c>
      <c r="J12" s="48" t="s">
        <v>19</v>
      </c>
      <c r="K12" s="49"/>
    </row>
    <row r="13" s="4" customFormat="1" ht="23.25" customHeight="1" spans="1:11">
      <c r="A13" s="23">
        <v>6</v>
      </c>
      <c r="B13" s="28" t="s">
        <v>24</v>
      </c>
      <c r="C13" s="29" t="s">
        <v>17</v>
      </c>
      <c r="D13" s="25">
        <v>8242</v>
      </c>
      <c r="E13" s="25">
        <f t="shared" si="2"/>
        <v>7191.145</v>
      </c>
      <c r="F13" s="21">
        <f t="shared" si="1"/>
        <v>288.15374</v>
      </c>
      <c r="G13" s="26">
        <v>201.86</v>
      </c>
      <c r="H13" s="27">
        <f t="shared" si="3"/>
        <v>86.29374</v>
      </c>
      <c r="I13" s="47" t="s">
        <v>18</v>
      </c>
      <c r="J13" s="48" t="s">
        <v>19</v>
      </c>
      <c r="K13" s="49"/>
    </row>
    <row r="14" s="4" customFormat="1" ht="30" customHeight="1" spans="1:11">
      <c r="A14" s="23">
        <v>7</v>
      </c>
      <c r="B14" s="28" t="s">
        <v>25</v>
      </c>
      <c r="C14" s="29" t="s">
        <v>17</v>
      </c>
      <c r="D14" s="25">
        <v>23434</v>
      </c>
      <c r="E14" s="25">
        <v>20434</v>
      </c>
      <c r="F14" s="21">
        <f t="shared" si="1"/>
        <v>573.76</v>
      </c>
      <c r="G14" s="26">
        <v>573.76</v>
      </c>
      <c r="H14" s="27">
        <v>0</v>
      </c>
      <c r="I14" s="47" t="s">
        <v>18</v>
      </c>
      <c r="J14" s="48" t="s">
        <v>26</v>
      </c>
      <c r="K14" s="49"/>
    </row>
    <row r="15" s="4" customFormat="1" ht="23.25" customHeight="1" spans="1:11">
      <c r="A15" s="23" t="s">
        <v>15</v>
      </c>
      <c r="B15" s="28" t="s">
        <v>27</v>
      </c>
      <c r="D15" s="30">
        <f t="shared" ref="D15:H15" si="4">SUM(D8:D14)</f>
        <v>58391</v>
      </c>
      <c r="E15" s="30">
        <f t="shared" si="4"/>
        <v>50933.9825</v>
      </c>
      <c r="F15" s="21">
        <f t="shared" si="1"/>
        <v>1792.152</v>
      </c>
      <c r="G15" s="21">
        <f t="shared" si="4"/>
        <v>1429.89</v>
      </c>
      <c r="H15" s="21">
        <f t="shared" si="4"/>
        <v>362.262</v>
      </c>
      <c r="I15" s="50"/>
      <c r="J15" s="48" t="s">
        <v>15</v>
      </c>
      <c r="K15" s="49"/>
    </row>
    <row r="16" s="5" customFormat="1" ht="24" customHeight="1" spans="1:11">
      <c r="A16" s="23">
        <v>1</v>
      </c>
      <c r="B16" s="28" t="s">
        <v>28</v>
      </c>
      <c r="C16" s="29" t="s">
        <v>29</v>
      </c>
      <c r="D16" s="25">
        <v>602</v>
      </c>
      <c r="E16" s="25">
        <f t="shared" ref="E16" si="5">D16*0.8725</f>
        <v>525.245</v>
      </c>
      <c r="F16" s="21">
        <f t="shared" si="1"/>
        <v>14.71</v>
      </c>
      <c r="G16" s="31">
        <v>14.71</v>
      </c>
      <c r="H16" s="27">
        <v>0</v>
      </c>
      <c r="I16" s="47" t="s">
        <v>30</v>
      </c>
      <c r="J16" s="48" t="s">
        <v>26</v>
      </c>
      <c r="K16" s="49"/>
    </row>
    <row r="17" s="5" customFormat="1" ht="24" customHeight="1" spans="1:11">
      <c r="A17" s="23">
        <v>2</v>
      </c>
      <c r="B17" s="28" t="s">
        <v>31</v>
      </c>
      <c r="C17" s="29" t="s">
        <v>17</v>
      </c>
      <c r="D17" s="25">
        <v>1467</v>
      </c>
      <c r="E17" s="25">
        <v>1291</v>
      </c>
      <c r="F17" s="21">
        <f t="shared" si="1"/>
        <v>40.7876</v>
      </c>
      <c r="G17" s="31">
        <v>36.14</v>
      </c>
      <c r="H17" s="27">
        <f>E17*0.0036</f>
        <v>4.6476</v>
      </c>
      <c r="I17" s="47" t="s">
        <v>30</v>
      </c>
      <c r="J17" s="48" t="s">
        <v>26</v>
      </c>
      <c r="K17" s="49"/>
    </row>
    <row r="18" s="5" customFormat="1" ht="24" customHeight="1" spans="1:11">
      <c r="A18" s="23">
        <v>3</v>
      </c>
      <c r="B18" s="28" t="s">
        <v>32</v>
      </c>
      <c r="C18" s="29" t="s">
        <v>17</v>
      </c>
      <c r="D18" s="25">
        <v>2488</v>
      </c>
      <c r="E18" s="25">
        <f t="shared" ref="E18:E24" si="6">D18*0.8725</f>
        <v>2170.78</v>
      </c>
      <c r="F18" s="21">
        <f t="shared" si="1"/>
        <v>68.594808</v>
      </c>
      <c r="G18" s="31">
        <v>60.78</v>
      </c>
      <c r="H18" s="27">
        <f t="shared" ref="H18:H23" si="7">E18*0.0036</f>
        <v>7.814808</v>
      </c>
      <c r="I18" s="47" t="s">
        <v>30</v>
      </c>
      <c r="J18" s="48" t="s">
        <v>26</v>
      </c>
      <c r="K18" s="49"/>
    </row>
    <row r="19" s="5" customFormat="1" ht="24" customHeight="1" spans="1:11">
      <c r="A19" s="23">
        <v>3</v>
      </c>
      <c r="B19" s="28" t="s">
        <v>33</v>
      </c>
      <c r="C19" s="29" t="s">
        <v>17</v>
      </c>
      <c r="D19" s="25">
        <v>3622</v>
      </c>
      <c r="E19" s="25">
        <f t="shared" si="6"/>
        <v>3160.195</v>
      </c>
      <c r="F19" s="21">
        <f t="shared" si="1"/>
        <v>99.856702</v>
      </c>
      <c r="G19" s="31">
        <v>88.48</v>
      </c>
      <c r="H19" s="27">
        <f t="shared" si="7"/>
        <v>11.376702</v>
      </c>
      <c r="I19" s="47" t="s">
        <v>30</v>
      </c>
      <c r="J19" s="48" t="s">
        <v>26</v>
      </c>
      <c r="K19" s="49"/>
    </row>
    <row r="20" s="4" customFormat="1" ht="24" customHeight="1" spans="1:11">
      <c r="A20" s="23">
        <v>4</v>
      </c>
      <c r="B20" s="28" t="s">
        <v>34</v>
      </c>
      <c r="C20" s="29" t="s">
        <v>17</v>
      </c>
      <c r="D20" s="25">
        <v>1007</v>
      </c>
      <c r="E20" s="25">
        <f t="shared" si="6"/>
        <v>878.6075</v>
      </c>
      <c r="F20" s="21">
        <f t="shared" si="1"/>
        <v>27.762987</v>
      </c>
      <c r="G20" s="31">
        <v>24.6</v>
      </c>
      <c r="H20" s="27">
        <f t="shared" si="7"/>
        <v>3.162987</v>
      </c>
      <c r="I20" s="47" t="s">
        <v>30</v>
      </c>
      <c r="J20" s="48" t="s">
        <v>26</v>
      </c>
      <c r="K20" s="49"/>
    </row>
    <row r="21" s="4" customFormat="1" ht="24" customHeight="1" spans="1:11">
      <c r="A21" s="23">
        <v>5</v>
      </c>
      <c r="B21" s="28" t="s">
        <v>35</v>
      </c>
      <c r="C21" s="29" t="s">
        <v>17</v>
      </c>
      <c r="D21" s="25">
        <v>555</v>
      </c>
      <c r="E21" s="25">
        <f t="shared" si="6"/>
        <v>484.2375</v>
      </c>
      <c r="F21" s="21">
        <f t="shared" si="1"/>
        <v>15.303255</v>
      </c>
      <c r="G21" s="31">
        <v>13.56</v>
      </c>
      <c r="H21" s="27">
        <f t="shared" si="7"/>
        <v>1.743255</v>
      </c>
      <c r="I21" s="47" t="s">
        <v>30</v>
      </c>
      <c r="J21" s="48" t="s">
        <v>26</v>
      </c>
      <c r="K21" s="49"/>
    </row>
    <row r="22" s="4" customFormat="1" ht="24" customHeight="1" spans="1:11">
      <c r="A22" s="23">
        <v>6</v>
      </c>
      <c r="B22" s="28" t="s">
        <v>36</v>
      </c>
      <c r="C22" s="29" t="s">
        <v>17</v>
      </c>
      <c r="D22" s="25">
        <v>452</v>
      </c>
      <c r="E22" s="25">
        <f t="shared" si="6"/>
        <v>394.37</v>
      </c>
      <c r="F22" s="21">
        <f t="shared" si="1"/>
        <v>12.459732</v>
      </c>
      <c r="G22" s="31">
        <v>11.04</v>
      </c>
      <c r="H22" s="27">
        <f t="shared" si="7"/>
        <v>1.419732</v>
      </c>
      <c r="I22" s="47" t="s">
        <v>30</v>
      </c>
      <c r="J22" s="48" t="s">
        <v>26</v>
      </c>
      <c r="K22" s="49"/>
    </row>
    <row r="23" s="5" customFormat="1" ht="24" customHeight="1" spans="1:11">
      <c r="A23" s="23">
        <v>7</v>
      </c>
      <c r="B23" s="28" t="s">
        <v>37</v>
      </c>
      <c r="C23" s="29" t="s">
        <v>17</v>
      </c>
      <c r="D23" s="25">
        <v>683</v>
      </c>
      <c r="E23" s="25">
        <f t="shared" si="6"/>
        <v>595.9175</v>
      </c>
      <c r="F23" s="21">
        <f t="shared" si="1"/>
        <v>18.835303</v>
      </c>
      <c r="G23" s="31">
        <v>16.69</v>
      </c>
      <c r="H23" s="27">
        <f t="shared" si="7"/>
        <v>2.145303</v>
      </c>
      <c r="I23" s="47" t="s">
        <v>30</v>
      </c>
      <c r="J23" s="48" t="s">
        <v>26</v>
      </c>
      <c r="K23" s="49"/>
    </row>
    <row r="24" s="5" customFormat="1" ht="23.25" customHeight="1" spans="1:11">
      <c r="A24" s="23">
        <v>8</v>
      </c>
      <c r="B24" s="28" t="s">
        <v>38</v>
      </c>
      <c r="C24" s="29" t="s">
        <v>17</v>
      </c>
      <c r="D24" s="25">
        <v>58</v>
      </c>
      <c r="E24" s="25">
        <f t="shared" si="6"/>
        <v>50.605</v>
      </c>
      <c r="F24" s="21">
        <f t="shared" si="1"/>
        <v>2.02726</v>
      </c>
      <c r="G24" s="31">
        <v>1.42</v>
      </c>
      <c r="H24" s="27">
        <f>E24*0.012</f>
        <v>0.60726</v>
      </c>
      <c r="I24" s="47" t="s">
        <v>30</v>
      </c>
      <c r="J24" s="48" t="s">
        <v>19</v>
      </c>
      <c r="K24" s="49"/>
    </row>
    <row r="25" s="4" customFormat="1" ht="23.25" customHeight="1" spans="1:11">
      <c r="A25" s="32"/>
      <c r="B25" s="33" t="s">
        <v>39</v>
      </c>
      <c r="C25" s="29"/>
      <c r="D25" s="30">
        <f>SUM(D17:D24)</f>
        <v>10332</v>
      </c>
      <c r="E25" s="30">
        <f t="shared" ref="E25:H25" si="8">SUM(E16:E24)</f>
        <v>9550.9575</v>
      </c>
      <c r="F25" s="21">
        <f t="shared" si="1"/>
        <v>300.337647</v>
      </c>
      <c r="G25" s="21">
        <f t="shared" si="8"/>
        <v>267.42</v>
      </c>
      <c r="H25" s="21">
        <f t="shared" si="8"/>
        <v>32.917647</v>
      </c>
      <c r="I25" s="44"/>
      <c r="J25" s="51"/>
      <c r="K25" s="52"/>
    </row>
    <row r="26" spans="4:10">
      <c r="D26" s="34"/>
      <c r="E26" s="34"/>
      <c r="F26" s="35"/>
      <c r="G26" s="2" t="s">
        <v>15</v>
      </c>
      <c r="H26" s="2"/>
      <c r="I26" s="2"/>
      <c r="J26" s="2"/>
    </row>
    <row r="27" spans="4:6">
      <c r="D27" s="34" t="s">
        <v>15</v>
      </c>
      <c r="E27" s="34"/>
      <c r="F27" s="36"/>
    </row>
    <row r="29" spans="6:8">
      <c r="F29" s="36"/>
      <c r="G29" s="36"/>
      <c r="H29" s="36"/>
    </row>
  </sheetData>
  <mergeCells count="13">
    <mergeCell ref="A1:I1"/>
    <mergeCell ref="A2:I2"/>
    <mergeCell ref="D4:H4"/>
    <mergeCell ref="A4:A6"/>
    <mergeCell ref="B4:B6"/>
    <mergeCell ref="C4:C6"/>
    <mergeCell ref="D5:D6"/>
    <mergeCell ref="E5:E6"/>
    <mergeCell ref="F5:F6"/>
    <mergeCell ref="G5:G6"/>
    <mergeCell ref="H5:H6"/>
    <mergeCell ref="I4:I6"/>
    <mergeCell ref="J4:J6"/>
  </mergeCells>
  <pageMargins left="0.707638888888889" right="0.707638888888889" top="0.747916666666667" bottom="0.747916666666667" header="0.313888888888889" footer="0.313888888888889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6"/>
  <sheetViews>
    <sheetView workbookViewId="0">
      <selection activeCell="A22" sqref="A22"/>
    </sheetView>
  </sheetViews>
  <sheetFormatPr defaultColWidth="9" defaultRowHeight="13.5"/>
  <cols>
    <col min="1" max="1" width="30.5" customWidth="1"/>
  </cols>
  <sheetData>
    <row r="1" ht="15" spans="1:1">
      <c r="A1" s="1">
        <v>94.284096</v>
      </c>
    </row>
    <row r="2" ht="15" spans="1:1">
      <c r="A2" s="1">
        <v>134.60832</v>
      </c>
    </row>
    <row r="3" ht="15" spans="1:1">
      <c r="A3" s="1">
        <v>379.93344</v>
      </c>
    </row>
    <row r="4" ht="15" spans="1:1">
      <c r="A4" s="1">
        <v>6.293376</v>
      </c>
    </row>
    <row r="5" ht="15" spans="1:1">
      <c r="A5" s="1">
        <v>1196.207616</v>
      </c>
    </row>
    <row r="6" ht="15" spans="1:1">
      <c r="A6" s="1">
        <v>938.412288</v>
      </c>
    </row>
    <row r="7" ht="15" spans="1:1">
      <c r="A7" s="1">
        <v>838.53408</v>
      </c>
    </row>
    <row r="8" ht="15" spans="1:1">
      <c r="A8" s="1">
        <v>278.423616</v>
      </c>
    </row>
    <row r="9" ht="15" spans="1:1">
      <c r="A9" s="1">
        <v>304.17984</v>
      </c>
    </row>
    <row r="10" ht="15" spans="1:1">
      <c r="A10" s="1">
        <v>371.425728</v>
      </c>
    </row>
    <row r="11" ht="15" spans="1:1">
      <c r="A11" s="1">
        <v>107.22048</v>
      </c>
    </row>
    <row r="12" ht="15" spans="1:1">
      <c r="A12" s="1">
        <v>58.272</v>
      </c>
    </row>
    <row r="13" ht="15" spans="1:1">
      <c r="A13" s="1">
        <v>57.572736</v>
      </c>
    </row>
    <row r="14" ht="15" spans="1:1">
      <c r="A14" s="1">
        <v>64.0992</v>
      </c>
    </row>
    <row r="15" ht="15" spans="1:1">
      <c r="A15" s="1">
        <v>2812.93</v>
      </c>
    </row>
    <row r="16" spans="1:1">
      <c r="A16" s="2">
        <f>SUM(A1:A15)</f>
        <v>7642.396816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曲靖市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   浮 夸℃</cp:lastModifiedBy>
  <dcterms:created xsi:type="dcterms:W3CDTF">2016-09-07T07:56:00Z</dcterms:created>
  <cp:lastPrinted>2019-03-27T01:11:00Z</cp:lastPrinted>
  <dcterms:modified xsi:type="dcterms:W3CDTF">2019-08-24T09:59:28Z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