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寄宿生生活费下达表" sheetId="12" r:id="rId1"/>
  </sheets>
  <definedNames>
    <definedName name="_xlnm.Print_Titles" localSheetId="0">寄宿生生活费下达表!$1:$8</definedName>
  </definedNames>
  <calcPr calcId="144525"/>
</workbook>
</file>

<file path=xl/sharedStrings.xml><?xml version="1.0" encoding="utf-8"?>
<sst xmlns="http://schemas.openxmlformats.org/spreadsheetml/2006/main" count="57" uniqueCount="38">
  <si>
    <t>附件1</t>
  </si>
  <si>
    <t>2019年义务教育寄宿生生活费补助资金预算表</t>
  </si>
  <si>
    <t>单位：人、万元</t>
  </si>
  <si>
    <t>单位名称</t>
  </si>
  <si>
    <t>小      学</t>
  </si>
  <si>
    <t>初      中</t>
  </si>
  <si>
    <t>特 殊 教 育 学 校</t>
  </si>
  <si>
    <t>补助人数
合计
（人）</t>
  </si>
  <si>
    <t>生活费合计(万元)</t>
  </si>
  <si>
    <t>其中：</t>
  </si>
  <si>
    <t xml:space="preserve">已下达
中央资金
</t>
  </si>
  <si>
    <t>本次下达</t>
  </si>
  <si>
    <t>备注</t>
  </si>
  <si>
    <t>补助资金预算</t>
  </si>
  <si>
    <t>寄宿生生活费补助人数（人）</t>
  </si>
  <si>
    <t>生活费     （万元）</t>
  </si>
  <si>
    <r>
      <rPr>
        <sz val="10"/>
        <rFont val="宋体"/>
        <charset val="134"/>
      </rPr>
      <t>寄宿生生活费补助人数(人</t>
    </r>
    <r>
      <rPr>
        <sz val="10"/>
        <rFont val="宋体"/>
        <charset val="134"/>
      </rPr>
      <t>)</t>
    </r>
  </si>
  <si>
    <t>中央资金</t>
  </si>
  <si>
    <t>省级资金</t>
  </si>
  <si>
    <t>市级分担</t>
  </si>
  <si>
    <t>县级分担</t>
  </si>
  <si>
    <t>合计</t>
  </si>
  <si>
    <t>市级资金</t>
  </si>
  <si>
    <t>中央分担</t>
  </si>
  <si>
    <t>省级分担</t>
  </si>
  <si>
    <t>甲</t>
  </si>
  <si>
    <t xml:space="preserve">  曲靖市</t>
  </si>
  <si>
    <t>曲靖市特殊教育学校</t>
  </si>
  <si>
    <t>曲靖市民族中学</t>
  </si>
  <si>
    <t xml:space="preserve">    经开区</t>
  </si>
  <si>
    <t xml:space="preserve">    麒麟区</t>
  </si>
  <si>
    <t xml:space="preserve">    马龙区</t>
  </si>
  <si>
    <t xml:space="preserve">    陆良县</t>
  </si>
  <si>
    <t xml:space="preserve">    师宗县</t>
  </si>
  <si>
    <t xml:space="preserve">    罗平县</t>
  </si>
  <si>
    <t xml:space="preserve">    富源县</t>
  </si>
  <si>
    <t xml:space="preserve">    会泽县</t>
  </si>
  <si>
    <t xml:space="preserve">    沾益区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</si>
</sst>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  <numFmt numFmtId="178" formatCode="0_);[Red]\(0\)"/>
  </numFmts>
  <fonts count="49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新宋体"/>
      <charset val="134"/>
    </font>
    <font>
      <sz val="10"/>
      <color indexed="8"/>
      <name val="宋体"/>
      <charset val="134"/>
    </font>
    <font>
      <sz val="10"/>
      <color indexed="14"/>
      <name val="新宋体"/>
      <charset val="134"/>
    </font>
    <font>
      <sz val="10"/>
      <color indexed="14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3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2" fillId="14" borderId="2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3" fillId="3" borderId="15" applyNumberFormat="0" applyFon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2" borderId="13" applyNumberFormat="0" applyAlignment="0" applyProtection="0">
      <alignment vertical="center"/>
    </xf>
    <xf numFmtId="0" fontId="39" fillId="2" borderId="18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2" fillId="14" borderId="23" applyNumberFormat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5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0" fillId="0" borderId="0"/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0" fillId="34" borderId="24" applyNumberFormat="0" applyAlignment="0" applyProtection="0">
      <alignment vertical="center"/>
    </xf>
    <xf numFmtId="0" fontId="40" fillId="34" borderId="2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8" fillId="31" borderId="23" applyNumberFormat="0" applyAlignment="0" applyProtection="0">
      <alignment vertical="center"/>
    </xf>
    <xf numFmtId="0" fontId="48" fillId="31" borderId="23" applyNumberFormat="0" applyAlignment="0" applyProtection="0">
      <alignment vertical="center"/>
    </xf>
    <xf numFmtId="0" fontId="0" fillId="53" borderId="29" applyNumberFormat="0" applyFont="0" applyAlignment="0" applyProtection="0">
      <alignment vertical="center"/>
    </xf>
    <xf numFmtId="0" fontId="0" fillId="53" borderId="29" applyNumberFormat="0" applyFont="0" applyAlignment="0" applyProtection="0">
      <alignment vertical="center"/>
    </xf>
  </cellStyleXfs>
  <cellXfs count="59">
    <xf numFmtId="0" fontId="0" fillId="0" borderId="0" xfId="0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1" fillId="0" borderId="0" xfId="104" applyFont="1" applyFill="1" applyAlignment="1">
      <alignment horizontal="center" vertical="center"/>
    </xf>
    <xf numFmtId="0" fontId="2" fillId="0" borderId="0" xfId="104" applyFont="1" applyFill="1"/>
    <xf numFmtId="177" fontId="2" fillId="0" borderId="0" xfId="104" applyNumberFormat="1" applyFont="1" applyFill="1"/>
    <xf numFmtId="0" fontId="2" fillId="0" borderId="1" xfId="10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104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104" applyFont="1" applyFill="1" applyBorder="1" applyAlignment="1">
      <alignment horizontal="center" vertical="center" wrapText="1"/>
    </xf>
    <xf numFmtId="177" fontId="2" fillId="0" borderId="3" xfId="104" applyNumberFormat="1" applyFont="1" applyFill="1" applyBorder="1" applyAlignment="1">
      <alignment horizontal="center" vertical="center" wrapText="1"/>
    </xf>
    <xf numFmtId="177" fontId="4" fillId="0" borderId="3" xfId="104" applyNumberFormat="1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78" fontId="4" fillId="0" borderId="3" xfId="104" applyNumberFormat="1" applyFont="1" applyFill="1" applyBorder="1" applyAlignment="1">
      <alignment horizontal="center" vertical="center" wrapText="1"/>
    </xf>
    <xf numFmtId="0" fontId="4" fillId="0" borderId="3" xfId="104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2" fillId="0" borderId="3" xfId="104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177" fontId="6" fillId="0" borderId="3" xfId="104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/>
    </xf>
    <xf numFmtId="0" fontId="2" fillId="0" borderId="3" xfId="104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104" applyFont="1" applyFill="1" applyBorder="1" applyAlignment="1">
      <alignment horizontal="center" wrapText="1"/>
    </xf>
    <xf numFmtId="177" fontId="2" fillId="0" borderId="3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horizontal="right" vertical="center"/>
    </xf>
    <xf numFmtId="176" fontId="8" fillId="0" borderId="3" xfId="104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vertical="center"/>
    </xf>
    <xf numFmtId="176" fontId="6" fillId="0" borderId="3" xfId="104" applyNumberFormat="1" applyFont="1" applyFill="1" applyBorder="1" applyAlignment="1">
      <alignment vertical="center" wrapText="1"/>
    </xf>
    <xf numFmtId="177" fontId="8" fillId="0" borderId="3" xfId="104" applyNumberFormat="1" applyFont="1" applyFill="1" applyBorder="1" applyAlignment="1">
      <alignment vertical="center" wrapText="1"/>
    </xf>
    <xf numFmtId="0" fontId="2" fillId="0" borderId="4" xfId="104" applyFont="1" applyFill="1" applyBorder="1" applyAlignment="1">
      <alignment horizontal="center" vertical="center" wrapText="1"/>
    </xf>
    <xf numFmtId="177" fontId="2" fillId="0" borderId="4" xfId="104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104" applyFont="1" applyFill="1" applyBorder="1" applyAlignment="1">
      <alignment horizontal="center" vertical="center" wrapText="1"/>
    </xf>
    <xf numFmtId="177" fontId="2" fillId="0" borderId="7" xfId="104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10" xfId="104" applyFont="1" applyFill="1" applyBorder="1" applyAlignment="1">
      <alignment horizontal="center" vertical="center" wrapText="1"/>
    </xf>
    <xf numFmtId="177" fontId="2" fillId="0" borderId="10" xfId="104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right" vertical="center"/>
    </xf>
    <xf numFmtId="176" fontId="6" fillId="0" borderId="3" xfId="104" applyNumberFormat="1" applyFont="1" applyFill="1" applyBorder="1" applyAlignment="1">
      <alignment horizontal="right" vertical="center" wrapText="1"/>
    </xf>
    <xf numFmtId="176" fontId="9" fillId="0" borderId="3" xfId="0" applyNumberFormat="1" applyFont="1" applyFill="1" applyBorder="1" applyAlignment="1">
      <alignment horizontal="right" vertical="center"/>
    </xf>
    <xf numFmtId="178" fontId="2" fillId="0" borderId="3" xfId="0" applyNumberFormat="1" applyFont="1" applyFill="1" applyBorder="1" applyAlignment="1">
      <alignment vertical="center"/>
    </xf>
    <xf numFmtId="177" fontId="2" fillId="0" borderId="3" xfId="0" applyNumberFormat="1" applyFont="1" applyFill="1" applyBorder="1" applyAlignment="1">
      <alignment horizontal="right" vertical="center"/>
    </xf>
    <xf numFmtId="177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77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177" fontId="9" fillId="0" borderId="3" xfId="0" applyNumberFormat="1" applyFont="1" applyFill="1" applyBorder="1" applyAlignment="1">
      <alignment vertical="center"/>
    </xf>
  </cellXfs>
  <cellStyles count="133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计算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60% - 强调文字颜色 2 3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20% - 强调文字颜色 5 3" xfId="30"/>
    <cellStyle name="40% - 强调文字颜色 4 2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40% - 强调文字颜色 1 2" xfId="36"/>
    <cellStyle name="20% - 强调文字颜色 2 3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3 3" xfId="42"/>
    <cellStyle name="20% - 强调文字颜色 5" xfId="43" builtinId="46"/>
    <cellStyle name="强调文字颜色 1" xfId="44" builtinId="29"/>
    <cellStyle name="20% - 强调文字颜色 6 3" xfId="45"/>
    <cellStyle name="链接单元格 3" xfId="46"/>
    <cellStyle name="20% - 强调文字颜色 1" xfId="47" builtinId="30"/>
    <cellStyle name="40% - 强调文字颜色 1" xfId="48" builtinId="31"/>
    <cellStyle name="输出 2" xfId="49"/>
    <cellStyle name="20% - 强调文字颜色 2" xfId="50" builtinId="34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计算 3" xfId="56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3 2" xfId="66"/>
    <cellStyle name="常规 3" xfId="67"/>
    <cellStyle name="20% - 强调文字颜色 4 2" xfId="68"/>
    <cellStyle name="20% - 强调文字颜色 4 3" xfId="69"/>
    <cellStyle name="20% - 强调文字颜色 5 2" xfId="70"/>
    <cellStyle name="20% - 强调文字颜色 6 2" xfId="71"/>
    <cellStyle name="40% - 强调文字颜色 1 3" xfId="72"/>
    <cellStyle name="40% - 强调文字颜色 2 3" xfId="73"/>
    <cellStyle name="40% - 强调文字颜色 3 2" xfId="74"/>
    <cellStyle name="40% - 强调文字颜色 3 3" xfId="75"/>
    <cellStyle name="40% - 强调文字颜色 4 3" xfId="76"/>
    <cellStyle name="40% - 强调文字颜色 5 2" xfId="77"/>
    <cellStyle name="40% - 强调文字颜色 5 3" xfId="78"/>
    <cellStyle name="40% - 强调文字颜色 6 2" xfId="79"/>
    <cellStyle name="40% - 强调文字颜色 6 3" xfId="80"/>
    <cellStyle name="60% - 强调文字颜色 1 2" xfId="81"/>
    <cellStyle name="60% - 强调文字颜色 1 3" xfId="82"/>
    <cellStyle name="60% - 强调文字颜色 2 2" xfId="83"/>
    <cellStyle name="60% - 强调文字颜色 3 2" xfId="84"/>
    <cellStyle name="60% - 强调文字颜色 3 3" xfId="85"/>
    <cellStyle name="60% - 强调文字颜色 4 2" xfId="86"/>
    <cellStyle name="60% - 强调文字颜色 4 3" xfId="87"/>
    <cellStyle name="60% - 强调文字颜色 5 2" xfId="88"/>
    <cellStyle name="60% - 强调文字颜色 5 3" xfId="89"/>
    <cellStyle name="60% - 强调文字颜色 6 2" xfId="90"/>
    <cellStyle name="60% - 强调文字颜色 6 3" xfId="91"/>
    <cellStyle name="标题 1 2" xfId="92"/>
    <cellStyle name="标题 1 3" xfId="93"/>
    <cellStyle name="标题 2 2" xfId="94"/>
    <cellStyle name="标题 2 3" xfId="95"/>
    <cellStyle name="标题 3 2" xfId="96"/>
    <cellStyle name="标题 3 3" xfId="97"/>
    <cellStyle name="标题 4 2" xfId="98"/>
    <cellStyle name="标题 4 3" xfId="99"/>
    <cellStyle name="标题 5" xfId="100"/>
    <cellStyle name="标题 6" xfId="101"/>
    <cellStyle name="差 2" xfId="102"/>
    <cellStyle name="差 3" xfId="103"/>
    <cellStyle name="常规_Sheet1" xfId="104"/>
    <cellStyle name="好 2" xfId="105"/>
    <cellStyle name="好 3" xfId="106"/>
    <cellStyle name="汇总 2" xfId="107"/>
    <cellStyle name="汇总 3" xfId="108"/>
    <cellStyle name="检查单元格 2" xfId="109"/>
    <cellStyle name="检查单元格 3" xfId="110"/>
    <cellStyle name="解释性文本 2" xfId="111"/>
    <cellStyle name="解释性文本 3" xfId="112"/>
    <cellStyle name="警告文本 2" xfId="113"/>
    <cellStyle name="警告文本 3" xfId="114"/>
    <cellStyle name="链接单元格 2" xfId="115"/>
    <cellStyle name="强调文字颜色 1 2" xfId="116"/>
    <cellStyle name="强调文字颜色 1 3" xfId="117"/>
    <cellStyle name="强调文字颜色 2 2" xfId="118"/>
    <cellStyle name="强调文字颜色 2 3" xfId="119"/>
    <cellStyle name="强调文字颜色 3 2" xfId="120"/>
    <cellStyle name="强调文字颜色 3 3" xfId="121"/>
    <cellStyle name="强调文字颜色 4 2" xfId="122"/>
    <cellStyle name="强调文字颜色 4 3" xfId="123"/>
    <cellStyle name="强调文字颜色 5 2" xfId="124"/>
    <cellStyle name="强调文字颜色 5 3" xfId="125"/>
    <cellStyle name="强调文字颜色 6 2" xfId="126"/>
    <cellStyle name="强调文字颜色 6 3" xfId="127"/>
    <cellStyle name="适中 3" xfId="128"/>
    <cellStyle name="输入 2" xfId="129"/>
    <cellStyle name="输入 3" xfId="130"/>
    <cellStyle name="注释 2" xfId="131"/>
    <cellStyle name="注释 3" xfId="13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31"/>
  <sheetViews>
    <sheetView showZeros="0" tabSelected="1" workbookViewId="0">
      <pane xSplit="1" ySplit="8" topLeftCell="B9" activePane="bottomRight" state="frozen"/>
      <selection/>
      <selection pane="topRight"/>
      <selection pane="bottomLeft"/>
      <selection pane="bottomRight" activeCell="I21" sqref="I21"/>
    </sheetView>
  </sheetViews>
  <sheetFormatPr defaultColWidth="9" defaultRowHeight="14.25"/>
  <cols>
    <col min="1" max="1" width="15.375" style="2" customWidth="1"/>
    <col min="2" max="2" width="9.375" style="2" customWidth="1"/>
    <col min="3" max="3" width="8.25" style="3" customWidth="1"/>
    <col min="4" max="4" width="8.125" style="3" customWidth="1"/>
    <col min="5" max="5" width="8.625" style="3" customWidth="1"/>
    <col min="6" max="6" width="8.25" style="3" customWidth="1"/>
    <col min="7" max="7" width="9.25" style="3" customWidth="1"/>
    <col min="8" max="8" width="9.25" style="2" customWidth="1"/>
    <col min="9" max="9" width="8.75" style="3" customWidth="1"/>
    <col min="10" max="10" width="8.625" style="3" customWidth="1"/>
    <col min="11" max="12" width="8.125" style="3" customWidth="1"/>
    <col min="13" max="13" width="7.875" style="3" customWidth="1"/>
    <col min="14" max="14" width="7.75" style="2" customWidth="1"/>
    <col min="15" max="15" width="7.75" style="3" customWidth="1"/>
    <col min="16" max="16" width="8.125" style="3" customWidth="1"/>
    <col min="17" max="17" width="8.25" style="3" customWidth="1"/>
    <col min="18" max="18" width="8" style="3" customWidth="1"/>
    <col min="19" max="19" width="7.5" style="3" customWidth="1"/>
    <col min="20" max="20" width="8.625" style="2" customWidth="1"/>
    <col min="21" max="21" width="9.625" style="3" customWidth="1"/>
    <col min="22" max="22" width="9.25" style="3" customWidth="1"/>
    <col min="23" max="23" width="9.125" style="3" customWidth="1"/>
    <col min="24" max="24" width="8.25" style="3" customWidth="1"/>
    <col min="25" max="25" width="7.625" style="3" customWidth="1"/>
    <col min="26" max="26" width="9.375" style="3" customWidth="1"/>
    <col min="27" max="27" width="7.75" style="3" customWidth="1"/>
    <col min="28" max="28" width="8.875" style="3" customWidth="1"/>
    <col min="29" max="29" width="7.875" style="3" customWidth="1"/>
    <col min="30" max="30" width="17.25" style="2" customWidth="1"/>
    <col min="31" max="16384" width="9" style="2"/>
  </cols>
  <sheetData>
    <row r="1" ht="13.5" customHeight="1" spans="1:1">
      <c r="A1" s="2" t="s">
        <v>0</v>
      </c>
    </row>
    <row r="2" ht="24.75" customHeight="1" spans="1:2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16.5" customHeight="1" spans="1:30">
      <c r="A3" s="5"/>
      <c r="B3" s="5"/>
      <c r="C3" s="6"/>
      <c r="D3" s="6"/>
      <c r="E3" s="6"/>
      <c r="F3" s="6"/>
      <c r="G3" s="6"/>
      <c r="AD3" s="50" t="s">
        <v>2</v>
      </c>
    </row>
    <row r="4" ht="15" customHeight="1" spans="1:30">
      <c r="A4" s="7" t="s">
        <v>3</v>
      </c>
      <c r="B4" s="8" t="s">
        <v>4</v>
      </c>
      <c r="C4" s="9"/>
      <c r="D4" s="9"/>
      <c r="E4" s="9"/>
      <c r="F4" s="9"/>
      <c r="G4" s="9"/>
      <c r="H4" s="10" t="s">
        <v>5</v>
      </c>
      <c r="I4" s="26"/>
      <c r="J4" s="26"/>
      <c r="K4" s="26"/>
      <c r="L4" s="26"/>
      <c r="M4" s="26"/>
      <c r="N4" s="10" t="s">
        <v>6</v>
      </c>
      <c r="O4" s="26"/>
      <c r="P4" s="26"/>
      <c r="Q4" s="26"/>
      <c r="R4" s="26"/>
      <c r="S4" s="26"/>
      <c r="T4" s="33" t="s">
        <v>7</v>
      </c>
      <c r="U4" s="34" t="s">
        <v>8</v>
      </c>
      <c r="V4" s="35" t="s">
        <v>9</v>
      </c>
      <c r="W4" s="36"/>
      <c r="X4" s="36"/>
      <c r="Y4" s="51"/>
      <c r="Z4" s="34" t="s">
        <v>10</v>
      </c>
      <c r="AA4" s="35" t="s">
        <v>11</v>
      </c>
      <c r="AB4" s="36"/>
      <c r="AC4" s="36"/>
      <c r="AD4" s="11" t="s">
        <v>12</v>
      </c>
    </row>
    <row r="5" ht="15" customHeight="1" spans="1:30">
      <c r="A5" s="7"/>
      <c r="B5" s="11" t="s">
        <v>13</v>
      </c>
      <c r="C5" s="11"/>
      <c r="D5" s="11"/>
      <c r="E5" s="11"/>
      <c r="F5" s="11"/>
      <c r="G5" s="11"/>
      <c r="H5" s="11" t="s">
        <v>13</v>
      </c>
      <c r="I5" s="11"/>
      <c r="J5" s="11"/>
      <c r="K5" s="11"/>
      <c r="L5" s="11"/>
      <c r="M5" s="11"/>
      <c r="N5" s="11" t="s">
        <v>13</v>
      </c>
      <c r="O5" s="11"/>
      <c r="P5" s="11"/>
      <c r="Q5" s="11"/>
      <c r="R5" s="11"/>
      <c r="S5" s="11"/>
      <c r="T5" s="37"/>
      <c r="U5" s="38"/>
      <c r="V5" s="39"/>
      <c r="W5" s="40"/>
      <c r="X5" s="40"/>
      <c r="Y5" s="52"/>
      <c r="Z5" s="38"/>
      <c r="AA5" s="53"/>
      <c r="AB5" s="54"/>
      <c r="AC5" s="54"/>
      <c r="AD5" s="11"/>
    </row>
    <row r="6" ht="15" customHeight="1" spans="1:30">
      <c r="A6" s="7"/>
      <c r="B6" s="12" t="s">
        <v>14</v>
      </c>
      <c r="C6" s="13" t="s">
        <v>15</v>
      </c>
      <c r="D6" s="14" t="s">
        <v>9</v>
      </c>
      <c r="E6" s="14"/>
      <c r="F6" s="14"/>
      <c r="G6" s="14"/>
      <c r="H6" s="12" t="s">
        <v>14</v>
      </c>
      <c r="I6" s="13" t="s">
        <v>15</v>
      </c>
      <c r="J6" s="14" t="s">
        <v>9</v>
      </c>
      <c r="K6" s="14"/>
      <c r="L6" s="14"/>
      <c r="M6" s="14"/>
      <c r="N6" s="12" t="s">
        <v>16</v>
      </c>
      <c r="O6" s="13" t="s">
        <v>15</v>
      </c>
      <c r="P6" s="14" t="s">
        <v>9</v>
      </c>
      <c r="Q6" s="14"/>
      <c r="R6" s="14"/>
      <c r="S6" s="14"/>
      <c r="T6" s="37"/>
      <c r="U6" s="38"/>
      <c r="V6" s="41" t="s">
        <v>17</v>
      </c>
      <c r="W6" s="41" t="s">
        <v>18</v>
      </c>
      <c r="X6" s="34" t="s">
        <v>19</v>
      </c>
      <c r="Y6" s="34" t="s">
        <v>20</v>
      </c>
      <c r="Z6" s="38"/>
      <c r="AA6" s="55" t="s">
        <v>21</v>
      </c>
      <c r="AB6" s="41" t="s">
        <v>18</v>
      </c>
      <c r="AC6" s="41" t="s">
        <v>22</v>
      </c>
      <c r="AD6" s="11"/>
    </row>
    <row r="7" s="1" customFormat="1" ht="22.5" customHeight="1" spans="1:30">
      <c r="A7" s="15"/>
      <c r="B7" s="12"/>
      <c r="C7" s="13"/>
      <c r="D7" s="13" t="s">
        <v>23</v>
      </c>
      <c r="E7" s="13" t="s">
        <v>24</v>
      </c>
      <c r="F7" s="13" t="s">
        <v>19</v>
      </c>
      <c r="G7" s="13" t="s">
        <v>20</v>
      </c>
      <c r="H7" s="12"/>
      <c r="I7" s="13"/>
      <c r="J7" s="13" t="s">
        <v>23</v>
      </c>
      <c r="K7" s="13" t="s">
        <v>24</v>
      </c>
      <c r="L7" s="13" t="s">
        <v>19</v>
      </c>
      <c r="M7" s="13" t="s">
        <v>20</v>
      </c>
      <c r="N7" s="12"/>
      <c r="O7" s="13"/>
      <c r="P7" s="13" t="s">
        <v>23</v>
      </c>
      <c r="Q7" s="13" t="s">
        <v>24</v>
      </c>
      <c r="R7" s="13" t="s">
        <v>19</v>
      </c>
      <c r="S7" s="13" t="s">
        <v>20</v>
      </c>
      <c r="T7" s="42"/>
      <c r="U7" s="43"/>
      <c r="V7" s="41"/>
      <c r="W7" s="41"/>
      <c r="X7" s="43"/>
      <c r="Y7" s="43"/>
      <c r="Z7" s="43"/>
      <c r="AA7" s="56"/>
      <c r="AB7" s="41"/>
      <c r="AC7" s="41"/>
      <c r="AD7" s="11"/>
    </row>
    <row r="8" s="1" customFormat="1" customHeight="1" spans="1:30">
      <c r="A8" s="16" t="s">
        <v>25</v>
      </c>
      <c r="B8" s="17">
        <v>1</v>
      </c>
      <c r="C8" s="17">
        <v>2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17">
        <v>15</v>
      </c>
      <c r="Q8" s="17">
        <v>16</v>
      </c>
      <c r="R8" s="17">
        <v>17</v>
      </c>
      <c r="S8" s="17">
        <v>18</v>
      </c>
      <c r="T8" s="17">
        <v>19</v>
      </c>
      <c r="U8" s="17">
        <v>20</v>
      </c>
      <c r="V8" s="17">
        <v>21</v>
      </c>
      <c r="W8" s="17">
        <v>22</v>
      </c>
      <c r="X8" s="17">
        <v>23</v>
      </c>
      <c r="Y8" s="17">
        <v>24</v>
      </c>
      <c r="Z8" s="17">
        <v>25</v>
      </c>
      <c r="AA8" s="17">
        <v>26</v>
      </c>
      <c r="AB8" s="17">
        <v>27</v>
      </c>
      <c r="AC8" s="17">
        <v>28</v>
      </c>
      <c r="AD8" s="17">
        <v>29</v>
      </c>
    </row>
    <row r="9" ht="17.45" customHeight="1" spans="1:30">
      <c r="A9" s="18" t="s">
        <v>26</v>
      </c>
      <c r="B9" s="19">
        <f>SUM(B10:B20)</f>
        <v>121130</v>
      </c>
      <c r="C9" s="19">
        <f t="shared" ref="C9:AC9" si="0">SUM(C10:C20)</f>
        <v>12113</v>
      </c>
      <c r="D9" s="19">
        <f t="shared" si="0"/>
        <v>6056.5</v>
      </c>
      <c r="E9" s="19">
        <f t="shared" si="0"/>
        <v>4239.59</v>
      </c>
      <c r="F9" s="19">
        <f t="shared" si="0"/>
        <v>519.72</v>
      </c>
      <c r="G9" s="19">
        <f t="shared" si="0"/>
        <v>1297.19</v>
      </c>
      <c r="H9" s="19">
        <f t="shared" si="0"/>
        <v>184511</v>
      </c>
      <c r="I9" s="19">
        <f t="shared" si="0"/>
        <v>23063.9</v>
      </c>
      <c r="J9" s="19">
        <f t="shared" si="0"/>
        <v>11531.97</v>
      </c>
      <c r="K9" s="19">
        <f t="shared" si="0"/>
        <v>8072.37</v>
      </c>
      <c r="L9" s="19">
        <f t="shared" si="0"/>
        <v>965.31</v>
      </c>
      <c r="M9" s="19">
        <f t="shared" si="0"/>
        <v>2494.25</v>
      </c>
      <c r="N9" s="19">
        <f t="shared" si="0"/>
        <v>771</v>
      </c>
      <c r="O9" s="19">
        <f t="shared" si="0"/>
        <v>96.4</v>
      </c>
      <c r="P9" s="19">
        <f t="shared" si="0"/>
        <v>48.23</v>
      </c>
      <c r="Q9" s="19">
        <f t="shared" si="0"/>
        <v>33.75</v>
      </c>
      <c r="R9" s="19">
        <f t="shared" si="0"/>
        <v>8.46</v>
      </c>
      <c r="S9" s="19">
        <f t="shared" si="0"/>
        <v>5.96</v>
      </c>
      <c r="T9" s="44">
        <f t="shared" si="0"/>
        <v>306412</v>
      </c>
      <c r="U9" s="19">
        <f t="shared" si="0"/>
        <v>35273.3</v>
      </c>
      <c r="V9" s="19">
        <f t="shared" si="0"/>
        <v>17636.7</v>
      </c>
      <c r="W9" s="19">
        <f t="shared" si="0"/>
        <v>12345.71</v>
      </c>
      <c r="X9" s="19">
        <f t="shared" si="0"/>
        <v>1493.49</v>
      </c>
      <c r="Y9" s="19">
        <f t="shared" si="0"/>
        <v>3797.4</v>
      </c>
      <c r="Z9" s="19">
        <f t="shared" si="0"/>
        <v>10842.71</v>
      </c>
      <c r="AA9" s="19">
        <f t="shared" si="0"/>
        <v>8508.07</v>
      </c>
      <c r="AB9" s="19">
        <f t="shared" si="0"/>
        <v>7589.89</v>
      </c>
      <c r="AC9" s="19">
        <f t="shared" si="0"/>
        <v>918.18</v>
      </c>
      <c r="AD9" s="57"/>
    </row>
    <row r="10" ht="17.45" customHeight="1" spans="1:30">
      <c r="A10" s="20" t="s">
        <v>27</v>
      </c>
      <c r="B10" s="21"/>
      <c r="C10" s="22"/>
      <c r="D10" s="22"/>
      <c r="E10" s="22"/>
      <c r="F10" s="22"/>
      <c r="G10" s="22"/>
      <c r="H10" s="21"/>
      <c r="I10" s="22"/>
      <c r="J10" s="22"/>
      <c r="K10" s="22"/>
      <c r="L10" s="27"/>
      <c r="M10" s="27"/>
      <c r="N10" s="25">
        <v>362</v>
      </c>
      <c r="O10" s="28">
        <v>45.25</v>
      </c>
      <c r="P10" s="29">
        <v>22.63</v>
      </c>
      <c r="Q10" s="45">
        <v>15.84</v>
      </c>
      <c r="R10" s="46">
        <v>6.78</v>
      </c>
      <c r="S10" s="28"/>
      <c r="T10" s="47">
        <v>362</v>
      </c>
      <c r="U10" s="48">
        <v>45.25</v>
      </c>
      <c r="V10" s="48">
        <v>22.63</v>
      </c>
      <c r="W10" s="48">
        <v>15.84</v>
      </c>
      <c r="X10" s="48">
        <v>6.78</v>
      </c>
      <c r="Y10" s="48">
        <v>0</v>
      </c>
      <c r="Z10" s="27">
        <v>13.91</v>
      </c>
      <c r="AA10" s="27">
        <v>13.91</v>
      </c>
      <c r="AB10" s="27">
        <v>9.74</v>
      </c>
      <c r="AC10" s="27">
        <v>4.17</v>
      </c>
      <c r="AD10" s="57"/>
    </row>
    <row r="11" ht="17.45" customHeight="1" spans="1:30">
      <c r="A11" s="20" t="s">
        <v>28</v>
      </c>
      <c r="B11" s="21"/>
      <c r="C11" s="22"/>
      <c r="D11" s="22"/>
      <c r="E11" s="22"/>
      <c r="F11" s="22"/>
      <c r="G11" s="22"/>
      <c r="H11" s="23">
        <v>1199</v>
      </c>
      <c r="I11" s="22">
        <v>149.88</v>
      </c>
      <c r="J11" s="22">
        <v>74.94</v>
      </c>
      <c r="K11" s="22">
        <v>52.46</v>
      </c>
      <c r="L11" s="22">
        <v>22.48</v>
      </c>
      <c r="M11" s="27"/>
      <c r="N11" s="25"/>
      <c r="O11" s="30"/>
      <c r="P11" s="31"/>
      <c r="Q11" s="31"/>
      <c r="R11" s="30"/>
      <c r="S11" s="30"/>
      <c r="T11" s="47">
        <v>1199</v>
      </c>
      <c r="U11" s="48">
        <v>149.88</v>
      </c>
      <c r="V11" s="48">
        <v>74.94</v>
      </c>
      <c r="W11" s="48">
        <v>52.46</v>
      </c>
      <c r="X11" s="48">
        <v>22.48</v>
      </c>
      <c r="Y11" s="48">
        <v>0</v>
      </c>
      <c r="Z11" s="27">
        <v>46.07</v>
      </c>
      <c r="AA11" s="27">
        <v>46.07</v>
      </c>
      <c r="AB11" s="27">
        <v>32.25</v>
      </c>
      <c r="AC11" s="27">
        <v>13.82</v>
      </c>
      <c r="AD11" s="57"/>
    </row>
    <row r="12" ht="17.45" customHeight="1" spans="1:30">
      <c r="A12" s="24" t="s">
        <v>29</v>
      </c>
      <c r="B12" s="25">
        <v>797</v>
      </c>
      <c r="C12" s="22">
        <f t="shared" ref="C12:C20" si="1">ROUND(B12*1000/10000,2)</f>
        <v>79.7</v>
      </c>
      <c r="D12" s="22">
        <v>39.85</v>
      </c>
      <c r="E12" s="22">
        <v>27.9</v>
      </c>
      <c r="F12" s="22"/>
      <c r="G12" s="22">
        <v>11.95</v>
      </c>
      <c r="H12" s="25">
        <v>1904</v>
      </c>
      <c r="I12" s="22">
        <v>238</v>
      </c>
      <c r="J12" s="22">
        <v>119</v>
      </c>
      <c r="K12" s="22">
        <v>83.3</v>
      </c>
      <c r="L12" s="22"/>
      <c r="M12" s="22">
        <v>35.7</v>
      </c>
      <c r="N12" s="25"/>
      <c r="O12" s="30">
        <v>0</v>
      </c>
      <c r="P12" s="31"/>
      <c r="Q12" s="31">
        <v>0</v>
      </c>
      <c r="R12" s="31"/>
      <c r="S12" s="31">
        <v>0</v>
      </c>
      <c r="T12" s="47">
        <v>2701</v>
      </c>
      <c r="U12" s="48">
        <v>317.7</v>
      </c>
      <c r="V12" s="48">
        <v>158.85</v>
      </c>
      <c r="W12" s="48">
        <v>111.2</v>
      </c>
      <c r="X12" s="48">
        <v>0</v>
      </c>
      <c r="Y12" s="48">
        <v>47.65</v>
      </c>
      <c r="Z12" s="27">
        <v>97.66</v>
      </c>
      <c r="AA12" s="27">
        <v>68.36</v>
      </c>
      <c r="AB12" s="27">
        <v>68.36</v>
      </c>
      <c r="AC12" s="27">
        <v>0</v>
      </c>
      <c r="AD12" s="57"/>
    </row>
    <row r="13" ht="17.45" customHeight="1" spans="1:30">
      <c r="A13" s="24" t="s">
        <v>30</v>
      </c>
      <c r="B13" s="25">
        <v>4838</v>
      </c>
      <c r="C13" s="22">
        <f t="shared" si="1"/>
        <v>483.8</v>
      </c>
      <c r="D13" s="22">
        <v>241.9</v>
      </c>
      <c r="E13" s="22">
        <v>169.33</v>
      </c>
      <c r="F13" s="22"/>
      <c r="G13" s="22">
        <v>72.57</v>
      </c>
      <c r="H13" s="25">
        <v>13795</v>
      </c>
      <c r="I13" s="22">
        <v>1724.38</v>
      </c>
      <c r="J13" s="22">
        <v>862.19</v>
      </c>
      <c r="K13" s="22">
        <v>603.53</v>
      </c>
      <c r="L13" s="22"/>
      <c r="M13" s="22">
        <v>258.66</v>
      </c>
      <c r="N13" s="25">
        <v>112</v>
      </c>
      <c r="O13" s="30">
        <v>14</v>
      </c>
      <c r="P13" s="31">
        <v>7.01</v>
      </c>
      <c r="Q13" s="31">
        <v>4.9</v>
      </c>
      <c r="R13" s="31"/>
      <c r="S13" s="31">
        <v>2.09</v>
      </c>
      <c r="T13" s="47">
        <v>18745</v>
      </c>
      <c r="U13" s="48">
        <v>2222.18</v>
      </c>
      <c r="V13" s="48">
        <v>1111.1</v>
      </c>
      <c r="W13" s="48">
        <v>777.76</v>
      </c>
      <c r="X13" s="48">
        <v>0</v>
      </c>
      <c r="Y13" s="48">
        <v>333.32</v>
      </c>
      <c r="Z13" s="27">
        <v>683.08</v>
      </c>
      <c r="AA13" s="27">
        <v>478.15</v>
      </c>
      <c r="AB13" s="27">
        <v>478.15</v>
      </c>
      <c r="AC13" s="27">
        <v>0</v>
      </c>
      <c r="AD13" s="57"/>
    </row>
    <row r="14" ht="17.45" customHeight="1" spans="1:30">
      <c r="A14" s="24" t="s">
        <v>31</v>
      </c>
      <c r="B14" s="25">
        <v>6829</v>
      </c>
      <c r="C14" s="22">
        <f t="shared" si="1"/>
        <v>682.9</v>
      </c>
      <c r="D14" s="22">
        <v>341.45</v>
      </c>
      <c r="E14" s="22">
        <v>239.02</v>
      </c>
      <c r="F14" s="22">
        <v>30.73</v>
      </c>
      <c r="G14" s="22">
        <v>71.7</v>
      </c>
      <c r="H14" s="25">
        <v>8492</v>
      </c>
      <c r="I14" s="22">
        <v>1061.5</v>
      </c>
      <c r="J14" s="22">
        <v>530.75</v>
      </c>
      <c r="K14" s="22">
        <v>371.53</v>
      </c>
      <c r="L14" s="22">
        <v>47.77</v>
      </c>
      <c r="M14" s="22">
        <v>111.45</v>
      </c>
      <c r="N14" s="25"/>
      <c r="O14" s="31"/>
      <c r="P14" s="31"/>
      <c r="Q14" s="31">
        <v>0</v>
      </c>
      <c r="R14" s="31"/>
      <c r="S14" s="31">
        <v>0</v>
      </c>
      <c r="T14" s="47">
        <v>15321</v>
      </c>
      <c r="U14" s="48">
        <v>1744.4</v>
      </c>
      <c r="V14" s="48">
        <v>872.2</v>
      </c>
      <c r="W14" s="48">
        <v>610.55</v>
      </c>
      <c r="X14" s="48">
        <v>78.5</v>
      </c>
      <c r="Y14" s="48">
        <v>183.15</v>
      </c>
      <c r="Z14" s="27">
        <v>536.21</v>
      </c>
      <c r="AA14" s="27">
        <v>423.61</v>
      </c>
      <c r="AB14" s="27">
        <v>375.35</v>
      </c>
      <c r="AC14" s="27">
        <v>48.26</v>
      </c>
      <c r="AD14" s="57"/>
    </row>
    <row r="15" ht="17.45" customHeight="1" spans="1:30">
      <c r="A15" s="24" t="s">
        <v>32</v>
      </c>
      <c r="B15" s="25">
        <v>8013</v>
      </c>
      <c r="C15" s="22">
        <f t="shared" si="1"/>
        <v>801.3</v>
      </c>
      <c r="D15" s="22">
        <v>400.65</v>
      </c>
      <c r="E15" s="22">
        <v>280.46</v>
      </c>
      <c r="F15" s="22">
        <v>36.06</v>
      </c>
      <c r="G15" s="22">
        <v>84.13</v>
      </c>
      <c r="H15" s="25">
        <v>22702</v>
      </c>
      <c r="I15" s="22">
        <v>2837.75</v>
      </c>
      <c r="J15" s="22">
        <v>1418.88</v>
      </c>
      <c r="K15" s="22">
        <v>993.21</v>
      </c>
      <c r="L15" s="22">
        <v>127.7</v>
      </c>
      <c r="M15" s="22">
        <v>297.96</v>
      </c>
      <c r="N15" s="25">
        <v>21</v>
      </c>
      <c r="O15" s="30">
        <v>2.63</v>
      </c>
      <c r="P15" s="31">
        <v>1.32</v>
      </c>
      <c r="Q15" s="31">
        <v>0.92</v>
      </c>
      <c r="R15" s="31">
        <v>0.12</v>
      </c>
      <c r="S15" s="31">
        <v>0.27</v>
      </c>
      <c r="T15" s="47">
        <v>30736</v>
      </c>
      <c r="U15" s="48">
        <v>3641.68</v>
      </c>
      <c r="V15" s="48">
        <v>1820.85</v>
      </c>
      <c r="W15" s="48">
        <v>1274.59</v>
      </c>
      <c r="X15" s="48">
        <v>163.88</v>
      </c>
      <c r="Y15" s="48">
        <v>382.36</v>
      </c>
      <c r="Z15" s="27">
        <v>1119.42</v>
      </c>
      <c r="AA15" s="27">
        <v>884.34</v>
      </c>
      <c r="AB15" s="27">
        <v>783.59</v>
      </c>
      <c r="AC15" s="27">
        <v>100.75</v>
      </c>
      <c r="AD15" s="57"/>
    </row>
    <row r="16" ht="17.45" customHeight="1" spans="1:30">
      <c r="A16" s="24" t="s">
        <v>33</v>
      </c>
      <c r="B16" s="25">
        <v>23089</v>
      </c>
      <c r="C16" s="22">
        <f t="shared" si="1"/>
        <v>2308.9</v>
      </c>
      <c r="D16" s="22">
        <v>1154.45</v>
      </c>
      <c r="E16" s="22">
        <v>808.12</v>
      </c>
      <c r="F16" s="22">
        <v>103.9</v>
      </c>
      <c r="G16" s="22">
        <v>242.43</v>
      </c>
      <c r="H16" s="25">
        <v>18081</v>
      </c>
      <c r="I16" s="22">
        <v>2260.13</v>
      </c>
      <c r="J16" s="22">
        <v>1130.07</v>
      </c>
      <c r="K16" s="22">
        <v>791.05</v>
      </c>
      <c r="L16" s="22">
        <v>101.71</v>
      </c>
      <c r="M16" s="22">
        <v>237.3</v>
      </c>
      <c r="N16" s="25">
        <v>21</v>
      </c>
      <c r="O16" s="30">
        <v>2.63</v>
      </c>
      <c r="P16" s="31">
        <v>1.32</v>
      </c>
      <c r="Q16" s="31">
        <v>0.92</v>
      </c>
      <c r="R16" s="31">
        <v>0.12</v>
      </c>
      <c r="S16" s="31">
        <v>0.27</v>
      </c>
      <c r="T16" s="47">
        <v>41191</v>
      </c>
      <c r="U16" s="48">
        <v>4571.66</v>
      </c>
      <c r="V16" s="48">
        <v>2285.84</v>
      </c>
      <c r="W16" s="48">
        <v>1600.09</v>
      </c>
      <c r="X16" s="48">
        <v>205.73</v>
      </c>
      <c r="Y16" s="48">
        <v>480</v>
      </c>
      <c r="Z16" s="27">
        <v>1405.29</v>
      </c>
      <c r="AA16" s="27">
        <v>1110.18</v>
      </c>
      <c r="AB16" s="58">
        <v>983.7</v>
      </c>
      <c r="AC16" s="27">
        <v>126.48</v>
      </c>
      <c r="AD16" s="57"/>
    </row>
    <row r="17" ht="17.45" customHeight="1" spans="1:30">
      <c r="A17" s="24" t="s">
        <v>34</v>
      </c>
      <c r="B17" s="25">
        <v>22671</v>
      </c>
      <c r="C17" s="22">
        <f t="shared" si="1"/>
        <v>2267.1</v>
      </c>
      <c r="D17" s="22">
        <v>1133.55</v>
      </c>
      <c r="E17" s="22">
        <v>793.49</v>
      </c>
      <c r="F17" s="22">
        <v>102.02</v>
      </c>
      <c r="G17" s="22">
        <v>238.04</v>
      </c>
      <c r="H17" s="25">
        <v>25321</v>
      </c>
      <c r="I17" s="22">
        <v>3165.13</v>
      </c>
      <c r="J17" s="22">
        <v>1582.57</v>
      </c>
      <c r="K17" s="22">
        <v>1107.8</v>
      </c>
      <c r="L17" s="22">
        <v>142.43</v>
      </c>
      <c r="M17" s="22">
        <v>332.33</v>
      </c>
      <c r="N17" s="25">
        <v>55</v>
      </c>
      <c r="O17" s="30">
        <v>6.88</v>
      </c>
      <c r="P17" s="30">
        <v>3.44</v>
      </c>
      <c r="Q17" s="31">
        <v>2.41</v>
      </c>
      <c r="R17" s="31">
        <v>0.31</v>
      </c>
      <c r="S17" s="31">
        <v>0.72</v>
      </c>
      <c r="T17" s="47">
        <v>48047</v>
      </c>
      <c r="U17" s="48">
        <v>5439.11</v>
      </c>
      <c r="V17" s="48">
        <v>2719.56</v>
      </c>
      <c r="W17" s="48">
        <v>1903.7</v>
      </c>
      <c r="X17" s="48">
        <v>244.76</v>
      </c>
      <c r="Y17" s="48">
        <v>571.09</v>
      </c>
      <c r="Z17" s="27">
        <v>1671.93</v>
      </c>
      <c r="AA17" s="27">
        <v>1320.83</v>
      </c>
      <c r="AB17" s="27">
        <v>1170.36</v>
      </c>
      <c r="AC17" s="27">
        <v>150.47</v>
      </c>
      <c r="AD17" s="57"/>
    </row>
    <row r="18" ht="17.45" customHeight="1" spans="1:30">
      <c r="A18" s="24" t="s">
        <v>35</v>
      </c>
      <c r="B18" s="25">
        <v>29761</v>
      </c>
      <c r="C18" s="22">
        <f t="shared" si="1"/>
        <v>2976.1</v>
      </c>
      <c r="D18" s="22">
        <v>1488.05</v>
      </c>
      <c r="E18" s="22">
        <v>1041.64</v>
      </c>
      <c r="F18" s="22">
        <v>133.92</v>
      </c>
      <c r="G18" s="22">
        <v>312.49</v>
      </c>
      <c r="H18" s="25">
        <v>36475</v>
      </c>
      <c r="I18" s="22">
        <v>4559.38</v>
      </c>
      <c r="J18" s="22">
        <v>2279.69</v>
      </c>
      <c r="K18" s="22">
        <v>1595.78</v>
      </c>
      <c r="L18" s="22">
        <v>205.17</v>
      </c>
      <c r="M18" s="22">
        <v>478.74</v>
      </c>
      <c r="N18" s="25">
        <v>60</v>
      </c>
      <c r="O18" s="30">
        <v>7.5</v>
      </c>
      <c r="P18" s="30">
        <v>3.75</v>
      </c>
      <c r="Q18" s="31">
        <v>2.63</v>
      </c>
      <c r="R18" s="31">
        <v>0.34</v>
      </c>
      <c r="S18" s="31">
        <v>0.78</v>
      </c>
      <c r="T18" s="47">
        <v>66296</v>
      </c>
      <c r="U18" s="48">
        <v>7542.98</v>
      </c>
      <c r="V18" s="48">
        <v>3771.49</v>
      </c>
      <c r="W18" s="48">
        <v>2640.05</v>
      </c>
      <c r="X18" s="48">
        <v>339.43</v>
      </c>
      <c r="Y18" s="48">
        <v>792.01</v>
      </c>
      <c r="Z18" s="27">
        <v>2318.65</v>
      </c>
      <c r="AA18" s="27">
        <v>1831.73</v>
      </c>
      <c r="AB18" s="27">
        <v>1623.05</v>
      </c>
      <c r="AC18" s="27">
        <v>208.68</v>
      </c>
      <c r="AD18" s="57"/>
    </row>
    <row r="19" ht="17.45" customHeight="1" spans="1:30">
      <c r="A19" s="24" t="s">
        <v>36</v>
      </c>
      <c r="B19" s="25">
        <v>14983</v>
      </c>
      <c r="C19" s="22">
        <f t="shared" si="1"/>
        <v>1498.3</v>
      </c>
      <c r="D19" s="22">
        <v>749.15</v>
      </c>
      <c r="E19" s="22">
        <v>524.41</v>
      </c>
      <c r="F19" s="22">
        <v>67.42</v>
      </c>
      <c r="G19" s="22">
        <v>157.32</v>
      </c>
      <c r="H19" s="25">
        <v>41011</v>
      </c>
      <c r="I19" s="22">
        <v>5126.38</v>
      </c>
      <c r="J19" s="22">
        <v>2563.19</v>
      </c>
      <c r="K19" s="22">
        <v>1794.23</v>
      </c>
      <c r="L19" s="22">
        <v>230.69</v>
      </c>
      <c r="M19" s="22">
        <v>538.27</v>
      </c>
      <c r="N19" s="25">
        <v>123</v>
      </c>
      <c r="O19" s="30">
        <v>15.38</v>
      </c>
      <c r="P19" s="30">
        <v>7.69</v>
      </c>
      <c r="Q19" s="31">
        <v>5.38</v>
      </c>
      <c r="R19" s="31">
        <v>0.69</v>
      </c>
      <c r="S19" s="31">
        <v>1.62</v>
      </c>
      <c r="T19" s="47">
        <v>56117</v>
      </c>
      <c r="U19" s="48">
        <v>6640.06</v>
      </c>
      <c r="V19" s="48">
        <v>3320.03</v>
      </c>
      <c r="W19" s="48">
        <v>2324.02</v>
      </c>
      <c r="X19" s="48">
        <v>298.8</v>
      </c>
      <c r="Y19" s="48">
        <v>697.21</v>
      </c>
      <c r="Z19" s="27">
        <v>2041.1</v>
      </c>
      <c r="AA19" s="27">
        <v>1612.46</v>
      </c>
      <c r="AB19" s="27">
        <v>1428.76</v>
      </c>
      <c r="AC19" s="27">
        <v>183.7</v>
      </c>
      <c r="AD19" s="57"/>
    </row>
    <row r="20" ht="17.45" customHeight="1" spans="1:30">
      <c r="A20" s="24" t="s">
        <v>37</v>
      </c>
      <c r="B20" s="25">
        <v>10149</v>
      </c>
      <c r="C20" s="22">
        <f t="shared" si="1"/>
        <v>1014.9</v>
      </c>
      <c r="D20" s="22">
        <v>507.45</v>
      </c>
      <c r="E20" s="22">
        <v>355.22</v>
      </c>
      <c r="F20" s="22">
        <v>45.67</v>
      </c>
      <c r="G20" s="22">
        <v>106.56</v>
      </c>
      <c r="H20" s="25">
        <v>15531</v>
      </c>
      <c r="I20" s="32">
        <v>1941.37</v>
      </c>
      <c r="J20" s="22">
        <v>970.69</v>
      </c>
      <c r="K20" s="22">
        <v>679.48</v>
      </c>
      <c r="L20" s="22">
        <v>87.36</v>
      </c>
      <c r="M20" s="22">
        <v>203.84</v>
      </c>
      <c r="N20" s="25">
        <v>17</v>
      </c>
      <c r="O20" s="30">
        <v>2.13</v>
      </c>
      <c r="P20" s="30">
        <v>1.07</v>
      </c>
      <c r="Q20" s="31">
        <v>0.75</v>
      </c>
      <c r="R20" s="31">
        <v>0.1</v>
      </c>
      <c r="S20" s="31">
        <v>0.21</v>
      </c>
      <c r="T20" s="47">
        <v>25697</v>
      </c>
      <c r="U20" s="48">
        <v>2958.4</v>
      </c>
      <c r="V20" s="48">
        <v>1479.21</v>
      </c>
      <c r="W20" s="48">
        <v>1035.45</v>
      </c>
      <c r="X20" s="48">
        <v>133.13</v>
      </c>
      <c r="Y20" s="48">
        <v>310.61</v>
      </c>
      <c r="Z20" s="27">
        <v>909.39</v>
      </c>
      <c r="AA20" s="27">
        <v>718.43</v>
      </c>
      <c r="AB20" s="27">
        <v>636.58</v>
      </c>
      <c r="AC20" s="27">
        <v>81.85</v>
      </c>
      <c r="AD20" s="57"/>
    </row>
    <row r="23" spans="21:24">
      <c r="U23" s="49"/>
      <c r="V23" s="49"/>
      <c r="W23" s="49"/>
      <c r="X23" s="49"/>
    </row>
    <row r="24" spans="21:24">
      <c r="U24" s="49"/>
      <c r="V24" s="49"/>
      <c r="W24" s="49"/>
      <c r="X24" s="49"/>
    </row>
    <row r="25" spans="21:24">
      <c r="U25" s="49"/>
      <c r="V25" s="49"/>
      <c r="W25" s="49"/>
      <c r="X25" s="49"/>
    </row>
    <row r="26" spans="21:24">
      <c r="U26" s="49"/>
      <c r="V26" s="49"/>
      <c r="W26" s="49"/>
      <c r="X26" s="49"/>
    </row>
    <row r="27" spans="21:24">
      <c r="U27" s="49"/>
      <c r="V27" s="49"/>
      <c r="W27" s="49"/>
      <c r="X27" s="49"/>
    </row>
    <row r="28" spans="21:24">
      <c r="U28" s="49"/>
      <c r="V28" s="49"/>
      <c r="W28" s="49"/>
      <c r="X28" s="49"/>
    </row>
    <row r="29" spans="21:24">
      <c r="U29" s="49"/>
      <c r="V29" s="49"/>
      <c r="W29" s="49"/>
      <c r="X29" s="49"/>
    </row>
    <row r="30" spans="21:24">
      <c r="U30" s="49"/>
      <c r="V30" s="49"/>
      <c r="W30" s="49"/>
      <c r="X30" s="49"/>
    </row>
    <row r="31" spans="21:24">
      <c r="U31" s="49"/>
      <c r="V31" s="49"/>
      <c r="W31" s="49"/>
      <c r="X31" s="49"/>
    </row>
  </sheetData>
  <mergeCells count="30">
    <mergeCell ref="A2:AD2"/>
    <mergeCell ref="B4:G4"/>
    <mergeCell ref="H4:M4"/>
    <mergeCell ref="N4:S4"/>
    <mergeCell ref="B5:G5"/>
    <mergeCell ref="H5:M5"/>
    <mergeCell ref="N5:S5"/>
    <mergeCell ref="D6:G6"/>
    <mergeCell ref="J6:M6"/>
    <mergeCell ref="P6:S6"/>
    <mergeCell ref="A4:A7"/>
    <mergeCell ref="B6:B7"/>
    <mergeCell ref="C6:C7"/>
    <mergeCell ref="H6:H7"/>
    <mergeCell ref="I6:I7"/>
    <mergeCell ref="N6:N7"/>
    <mergeCell ref="O6:O7"/>
    <mergeCell ref="T4:T7"/>
    <mergeCell ref="U4:U7"/>
    <mergeCell ref="V6:V7"/>
    <mergeCell ref="W6:W7"/>
    <mergeCell ref="X6:X7"/>
    <mergeCell ref="Y6:Y7"/>
    <mergeCell ref="Z4:Z7"/>
    <mergeCell ref="AA6:AA7"/>
    <mergeCell ref="AB6:AB7"/>
    <mergeCell ref="AC6:AC7"/>
    <mergeCell ref="AD4:AD7"/>
    <mergeCell ref="V4:Y5"/>
    <mergeCell ref="AA4:AC5"/>
  </mergeCells>
  <printOptions horizontalCentered="1"/>
  <pageMargins left="0.55" right="0.354166666666667" top="0.786805555555556" bottom="0.786805555555556" header="0.313888888888889" footer="0.511805555555556"/>
  <pageSetup paperSize="8" scale="65" fitToHeight="6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寄宿生生活费下达表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   浮 夸℃</cp:lastModifiedBy>
  <dcterms:created xsi:type="dcterms:W3CDTF">2009-02-06T01:10:00Z</dcterms:created>
  <cp:lastPrinted>2018-07-27T07:18:00Z</cp:lastPrinted>
  <dcterms:modified xsi:type="dcterms:W3CDTF">2019-08-24T04:59:31Z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